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CZ\OUTPUT\"/>
    </mc:Choice>
  </mc:AlternateContent>
  <xr:revisionPtr revIDLastSave="0" documentId="13_ncr:40001_{FBED39BC-74CC-4597-A966-11BABF999341}" xr6:coauthVersionLast="47" xr6:coauthVersionMax="47" xr10:uidLastSave="{00000000-0000-0000-0000-000000000000}"/>
  <bookViews>
    <workbookView xWindow="-28920" yWindow="-315" windowWidth="29040" windowHeight="15720"/>
  </bookViews>
  <sheets>
    <sheet name="STATS" sheetId="1" r:id="rId1"/>
    <sheet name=" 1,00 TOTAL (1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85" i="2" l="1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5" i="2"/>
  <c r="D85" i="2" s="1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47" i="2"/>
  <c r="AL47" i="2"/>
  <c r="AK47" i="2"/>
  <c r="AJ47" i="2"/>
  <c r="AI47" i="2"/>
  <c r="AH47" i="2"/>
  <c r="AG47" i="2"/>
  <c r="AF47" i="2"/>
  <c r="AE47" i="2"/>
  <c r="AD47" i="2"/>
  <c r="AC47" i="2"/>
  <c r="AB47" i="2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AL85" i="2" l="1"/>
  <c r="AK85" i="2"/>
  <c r="AJ85" i="2"/>
  <c r="AI85" i="2"/>
  <c r="AH85" i="2"/>
  <c r="AG85" i="2"/>
  <c r="AF85" i="2"/>
  <c r="AE85" i="2"/>
  <c r="AD85" i="2"/>
  <c r="U85" i="2"/>
  <c r="AC85" i="2"/>
  <c r="AB85" i="2"/>
  <c r="AA85" i="2"/>
  <c r="Z85" i="2"/>
  <c r="Y85" i="2"/>
  <c r="X85" i="2"/>
  <c r="W85" i="2"/>
  <c r="V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</calcChain>
</file>

<file path=xl/sharedStrings.xml><?xml version="1.0" encoding="utf-8"?>
<sst xmlns="http://schemas.openxmlformats.org/spreadsheetml/2006/main" count="683" uniqueCount="172">
  <si>
    <t xml:space="preserve"> 1,00 TOTAL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</si>
  <si>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</si>
  <si>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</si>
  <si>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</si>
  <si>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</si>
  <si>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</si>
  <si>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</si>
  <si>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</si>
  <si>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</si>
  <si>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</si>
  <si>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</si>
  <si>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</si>
  <si>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</si>
  <si>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</si>
  <si>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</si>
  <si>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</si>
  <si>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</si>
  <si>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</si>
  <si>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</si>
  <si>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</si>
  <si>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</si>
  <si>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</si>
  <si>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</si>
  <si>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</si>
  <si>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</si>
  <si>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</si>
  <si>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</si>
  <si>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</si>
  <si>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</si>
  <si>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</si>
  <si>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</si>
  <si>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</si>
  <si>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</si>
  <si>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</si>
  <si>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</si>
  <si>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</si>
  <si>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</si>
  <si>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</si>
  <si>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</si>
  <si>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FAC_TOTAL_P3P4_CAT_1 REGR factor score   1 for analysis 1</t>
  </si>
  <si>
    <t>Pearson Correlation</t>
  </si>
  <si>
    <t>FAC_TOTAL_P3P4_CAT_2 REGR factor score   2 for analysis 2</t>
  </si>
  <si>
    <t>FAC_TOTAL_P3P4_CAT_3 REGR factor score   3 for analysis 3</t>
  </si>
  <si>
    <t>FAC_TOTAL_P3P4_CAT_4 REGR factor score   4 for analysis 4</t>
  </si>
  <si>
    <t>FAC_TOTAL_P3P4_CAT_5 REGR factor score   5 for analysis 5</t>
  </si>
  <si>
    <t>FAC_TOTAL_P3P4_CAT_6 REGR factor score   6 for analysis 6</t>
  </si>
  <si>
    <t>FAC_TOTAL_P3P4_CAT_7 REGR factor score   7 for analysis 7</t>
  </si>
  <si>
    <t>FAC_TOTAL_P3P4_CAT_8 REGR factor score   8 for analysis 8</t>
  </si>
  <si>
    <t>FAC_TOTAL_P3P4_CAT_9 REGR factor score   9 for analysis 9</t>
  </si>
  <si>
    <t>FAC_TOTAL_P3P4_CAT_10 REGR factor score  10 for analysis 10</t>
  </si>
  <si>
    <t>FAC_TOTAL_P3P4_CAT_11 REGR factor score  11 for analysis 11</t>
  </si>
  <si>
    <t>FAC_TOTAL_P3P4_CAT_12 REGR factor score  12 for analysis 12</t>
  </si>
  <si>
    <t>FAC_TOTAL_P3P4_CAT_13 REGR factor score  13 for analysis 13</t>
  </si>
  <si>
    <t>FAC_TOTAL_P3P4_CAT_14 REGR factor score  14 for analysis 14</t>
  </si>
  <si>
    <t>FAC_TOTAL_P3P4_CAT_15 REGR factor score  15 for analysis 15</t>
  </si>
  <si>
    <t>FAC_TOTAL_P3P4_CAT_16 REGR factor score  16 for analysis 16</t>
  </si>
  <si>
    <t>FAC_TOTAL_P3P4_CAT_17 REGR factor score  17 for analysis 17</t>
  </si>
  <si>
    <t>FAC_TOTAL_P3P4_CAT_18 REGR factor score  18 for analysis 18</t>
  </si>
  <si>
    <t>FAC_TOTAL_P3P4_CAT_19 REGR factor score  19 for analysis 19</t>
  </si>
  <si>
    <t>FAC_TOTAL_P3P4_CAT_20 REGR factor score  20 for analysis 20</t>
  </si>
  <si>
    <t>FAC_TOTAL_P3P4_CAT_21 REGR factor score  21 for analysis 21</t>
  </si>
  <si>
    <t>FAC_TOTAL_P3P4_CAT_22 REGR factor score  22 for analysis 22</t>
  </si>
  <si>
    <t>FAC_TOTAL_P3P4_CAT_23 REGR factor score  23 for analysis 23</t>
  </si>
  <si>
    <t>FAC_TOTAL_P3P4_CAT_24 REGR factor score  24 for analysis 24</t>
  </si>
  <si>
    <t>FAC_TOTAL_P3P4_CAT_25 REGR factor score  25 for analysis 25</t>
  </si>
  <si>
    <t>FAC_TOTAL_P3P4_CAT_26 REGR factor score  26 for analysis 26</t>
  </si>
  <si>
    <t>FAC_TOTAL_P3P4_CAT_27 REGR factor score  27 for analysis 27</t>
  </si>
  <si>
    <t>FAC_TOTAL_P3P4_CAT_28 REGR factor score  28 for analysis 28</t>
  </si>
  <si>
    <t>FAC_TOTAL_P3P4_CAT_29 REGR factor score  29 for analysis 29</t>
  </si>
  <si>
    <t>FAC_TOTAL_P3P4_CAT_30 REGR factor score  30 for analysis 30</t>
  </si>
  <si>
    <t>FAC_TOTAL_P3P4_CAT_31 REGR factor score  31 for analysis 31</t>
  </si>
  <si>
    <t>FAC_TOTAL_P3P4_CAT_32 REGR factor score  32 for analysis 32</t>
  </si>
  <si>
    <t>FAC_TOTAL_P3P4_CAT_33 REGR factor score  33 for analysis 33</t>
  </si>
  <si>
    <t>FAC_TOTAL_P3P4_CAT_34 REGR factor score  34 for analysis 34</t>
  </si>
  <si>
    <t>FAC_TOTAL_P3P4_CAT_35 REGR factor score  35 for analysis 35</t>
  </si>
  <si>
    <t>FAC_TOTAL_P3P4_CAT_36 REGR factor score  36 for analysis 36</t>
  </si>
  <si>
    <t>-,035</t>
  </si>
  <si>
    <t>,993</t>
  </si>
  <si>
    <t>,048</t>
  </si>
  <si>
    <t>,052</t>
  </si>
  <si>
    <t>,032</t>
  </si>
  <si>
    <t>-,041</t>
  </si>
  <si>
    <t>-,037</t>
  </si>
  <si>
    <t>-,040</t>
  </si>
  <si>
    <t>,991</t>
  </si>
  <si>
    <t>-,038</t>
  </si>
  <si>
    <t>,035</t>
  </si>
  <si>
    <t>,039</t>
  </si>
  <si>
    <t>,046</t>
  </si>
  <si>
    <t>,049</t>
  </si>
  <si>
    <t>,031</t>
  </si>
  <si>
    <t>,045</t>
  </si>
  <si>
    <t>-,044</t>
  </si>
  <si>
    <t>-,036</t>
  </si>
  <si>
    <t>,989</t>
  </si>
  <si>
    <t>,041</t>
  </si>
  <si>
    <t>,033</t>
  </si>
  <si>
    <t>,080</t>
  </si>
  <si>
    <t>,053</t>
  </si>
  <si>
    <t>-,031</t>
  </si>
  <si>
    <t>,055</t>
  </si>
  <si>
    <t>,067</t>
  </si>
  <si>
    <t>-,032</t>
  </si>
  <si>
    <t>-,043</t>
  </si>
  <si>
    <t>,987</t>
  </si>
  <si>
    <t>,072</t>
  </si>
  <si>
    <t>,057</t>
  </si>
  <si>
    <t>,994</t>
  </si>
  <si>
    <t>,034</t>
  </si>
  <si>
    <t>,051</t>
  </si>
  <si>
    <t>,042</t>
  </si>
  <si>
    <t>,037</t>
  </si>
  <si>
    <t>,060</t>
  </si>
  <si>
    <t>,038</t>
  </si>
  <si>
    <t>-,030</t>
  </si>
  <si>
    <t>,992</t>
  </si>
  <si>
    <t>,061</t>
  </si>
  <si>
    <t>,988</t>
  </si>
  <si>
    <t>-,042</t>
  </si>
  <si>
    <t>,058</t>
  </si>
  <si>
    <t>,036</t>
  </si>
  <si>
    <t>-,065</t>
  </si>
  <si>
    <t>-,057</t>
  </si>
  <si>
    <t>,047</t>
  </si>
  <si>
    <t>,050</t>
  </si>
  <si>
    <t>-,059</t>
  </si>
  <si>
    <t>,068</t>
  </si>
  <si>
    <t>-,039</t>
  </si>
  <si>
    <t>,040</t>
  </si>
  <si>
    <t>,044</t>
  </si>
  <si>
    <t>,990</t>
  </si>
  <si>
    <t>,069</t>
  </si>
  <si>
    <t>,043</t>
  </si>
  <si>
    <t>-,058</t>
  </si>
  <si>
    <t>-,047</t>
  </si>
  <si>
    <t>,062</t>
  </si>
  <si>
    <t>-,033</t>
  </si>
  <si>
    <t>,030</t>
  </si>
  <si>
    <t>,063</t>
  </si>
  <si>
    <t>-,034</t>
  </si>
  <si>
    <t>-,050</t>
  </si>
  <si>
    <t>,073</t>
  </si>
  <si>
    <t>-,045</t>
  </si>
  <si>
    <t>-,054</t>
  </si>
  <si>
    <t>,984</t>
  </si>
  <si>
    <t>,071</t>
  </si>
  <si>
    <t>-,055</t>
  </si>
  <si>
    <t>,059</t>
  </si>
  <si>
    <t>-,070</t>
  </si>
  <si>
    <t>,098</t>
  </si>
  <si>
    <t>-,049</t>
  </si>
  <si>
    <t>-,046</t>
  </si>
  <si>
    <t>,066</t>
  </si>
  <si>
    <t>,983</t>
  </si>
  <si>
    <t>,100</t>
  </si>
  <si>
    <t>,981</t>
  </si>
  <si>
    <t>-,053</t>
  </si>
  <si>
    <t>,054</t>
  </si>
  <si>
    <t>-,056</t>
  </si>
  <si>
    <t>-,052</t>
  </si>
  <si>
    <t>,980</t>
  </si>
  <si>
    <t>,099</t>
  </si>
  <si>
    <t>,078</t>
  </si>
  <si>
    <t>,056</t>
  </si>
  <si>
    <t>-,063</t>
  </si>
  <si>
    <t>,070</t>
  </si>
  <si>
    <t>-,051</t>
  </si>
  <si>
    <t>,976</t>
  </si>
  <si>
    <t>-,068</t>
  </si>
  <si>
    <t>SUMA</t>
  </si>
  <si>
    <t>R2</t>
  </si>
  <si>
    <t xml:space="preserve"> 1,00 TOTAL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</si>
</sst>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000"/>
  </numFmts>
  <fonts count="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92D05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0" fontId="5" fillId="0" borderId="10" xfId="12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0" fontId="5" fillId="0" borderId="15" xfId="18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164" fontId="5" fillId="0" borderId="15" xfId="2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</cellXfs>
  <cellStyles count="21">
    <cellStyle name="Normalny" xfId="0" builtinId="0"/>
    <cellStyle name="style1704219624508" xfId="1"/>
    <cellStyle name="style1704219624536" xfId="8"/>
    <cellStyle name="style1704219624552" xfId="14"/>
    <cellStyle name="style1704219624632" xfId="2"/>
    <cellStyle name="style1704219624640" xfId="3"/>
    <cellStyle name="style1704219624648" xfId="4"/>
    <cellStyle name="style1704219624656" xfId="5"/>
    <cellStyle name="style1704219624665" xfId="6"/>
    <cellStyle name="style1704219624673" xfId="13"/>
    <cellStyle name="style1704219624681" xfId="7"/>
    <cellStyle name="style1704219624702" xfId="9"/>
    <cellStyle name="style1704219624710" xfId="10"/>
    <cellStyle name="style1704219624718" xfId="11"/>
    <cellStyle name="style1704219624725" xfId="12"/>
    <cellStyle name="style1704219624734" xfId="15"/>
    <cellStyle name="style1704219624741" xfId="16"/>
    <cellStyle name="style1704219624755" xfId="20"/>
    <cellStyle name="style1704219624787" xfId="17"/>
    <cellStyle name="style1704219624794" xfId="18"/>
    <cellStyle name="style1704219624802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8"/>
  <sheetViews>
    <sheetView tabSelected="1" workbookViewId="0">
      <selection activeCell="A2" sqref="A2:B38"/>
    </sheetView>
  </sheetViews>
  <sheetFormatPr defaultRowHeight="15"/>
  <cols>
    <col min="1" max="1" width="80.7109375" customWidth="1"/>
  </cols>
  <sheetData>
    <row r="1" spans="1:2">
      <c r="B1" t="s">
        <v>171</v>
      </c>
    </row>
    <row r="2" spans="1:2">
      <c r="B2">
        <v>3.2466527468004304E-2</v>
      </c>
    </row>
    <row r="3" spans="1:2">
      <c r="A3" t="s">
        <v>3</v>
      </c>
      <c r="B3" s="23">
        <v>3.9116829367850754E-3</v>
      </c>
    </row>
    <row r="4" spans="1:2">
      <c r="A4" t="s">
        <v>4</v>
      </c>
      <c r="B4" s="23">
        <v>2.6630029021148909E-3</v>
      </c>
    </row>
    <row r="5" spans="1:2">
      <c r="A5" t="s">
        <v>5</v>
      </c>
      <c r="B5" s="24">
        <v>1.7427169269853823E-2</v>
      </c>
    </row>
    <row r="6" spans="1:2">
      <c r="A6" t="s">
        <v>6</v>
      </c>
      <c r="B6" s="24">
        <v>1.6559303884924659E-2</v>
      </c>
    </row>
    <row r="7" spans="1:2">
      <c r="A7" t="s">
        <v>7</v>
      </c>
      <c r="B7" s="24">
        <v>8.5118696561366156E-3</v>
      </c>
    </row>
    <row r="8" spans="1:2">
      <c r="A8" t="s">
        <v>8</v>
      </c>
      <c r="B8" s="23">
        <v>6.2350052852830416E-4</v>
      </c>
    </row>
    <row r="9" spans="1:2">
      <c r="A9" t="s">
        <v>9</v>
      </c>
      <c r="B9" s="24">
        <v>4.8513748299687548E-2</v>
      </c>
    </row>
    <row r="10" spans="1:2">
      <c r="A10" t="s">
        <v>10</v>
      </c>
      <c r="B10" s="24">
        <v>0.28703301166356676</v>
      </c>
    </row>
    <row r="11" spans="1:2">
      <c r="A11" t="s">
        <v>11</v>
      </c>
      <c r="B11" s="23">
        <v>2.403532963887458E-3</v>
      </c>
    </row>
    <row r="12" spans="1:2">
      <c r="A12" t="s">
        <v>12</v>
      </c>
      <c r="B12" s="24">
        <v>1.0362674344640749E-2</v>
      </c>
    </row>
    <row r="13" spans="1:2">
      <c r="A13" t="s">
        <v>13</v>
      </c>
      <c r="B13" s="24">
        <v>1.0126223672135741E-2</v>
      </c>
    </row>
    <row r="14" spans="1:2">
      <c r="A14" t="s">
        <v>14</v>
      </c>
      <c r="B14" s="23">
        <v>2.7568795173804161E-3</v>
      </c>
    </row>
    <row r="15" spans="1:2">
      <c r="A15" t="s">
        <v>15</v>
      </c>
      <c r="B15" s="23">
        <v>6.3110986559755519E-3</v>
      </c>
    </row>
    <row r="16" spans="1:2">
      <c r="A16" t="s">
        <v>16</v>
      </c>
      <c r="B16" s="24">
        <v>4.4699818474497645E-2</v>
      </c>
    </row>
    <row r="17" spans="1:2">
      <c r="A17" t="s">
        <v>17</v>
      </c>
      <c r="B17" s="23">
        <v>1.7883396565831971E-4</v>
      </c>
    </row>
    <row r="18" spans="1:2">
      <c r="A18" t="s">
        <v>18</v>
      </c>
      <c r="B18" s="24">
        <v>5.1744237694132139E-2</v>
      </c>
    </row>
    <row r="19" spans="1:2">
      <c r="A19" t="s">
        <v>19</v>
      </c>
      <c r="B19" s="23">
        <v>7.2044429101048683E-3</v>
      </c>
    </row>
    <row r="20" spans="1:2">
      <c r="A20" t="s">
        <v>20</v>
      </c>
      <c r="B20" s="24">
        <v>6.1315287367500936E-2</v>
      </c>
    </row>
    <row r="21" spans="1:2">
      <c r="A21" t="s">
        <v>21</v>
      </c>
      <c r="B21" s="24">
        <v>2.9951772836489862E-2</v>
      </c>
    </row>
    <row r="22" spans="1:2">
      <c r="A22" t="s">
        <v>22</v>
      </c>
      <c r="B22" s="23">
        <v>4.7338230026897169E-4</v>
      </c>
    </row>
    <row r="23" spans="1:2">
      <c r="A23" t="s">
        <v>23</v>
      </c>
      <c r="B23" s="24">
        <v>1.2723769767509201E-2</v>
      </c>
    </row>
    <row r="24" spans="1:2">
      <c r="A24" t="s">
        <v>24</v>
      </c>
      <c r="B24" s="23">
        <v>4.6855128685620268E-4</v>
      </c>
    </row>
    <row r="25" spans="1:2">
      <c r="A25" t="s">
        <v>25</v>
      </c>
      <c r="B25" s="24">
        <v>1.3722870318595167E-2</v>
      </c>
    </row>
    <row r="26" spans="1:2">
      <c r="A26" t="s">
        <v>26</v>
      </c>
      <c r="B26" s="24">
        <v>7.1712221941836365E-2</v>
      </c>
    </row>
    <row r="27" spans="1:2">
      <c r="A27" t="s">
        <v>27</v>
      </c>
      <c r="B27" s="24">
        <v>2.3113410998085532E-2</v>
      </c>
    </row>
    <row r="28" spans="1:2">
      <c r="A28" t="s">
        <v>28</v>
      </c>
      <c r="B28" s="24">
        <v>9.6093020691032944E-3</v>
      </c>
    </row>
    <row r="29" spans="1:2">
      <c r="A29" t="s">
        <v>29</v>
      </c>
      <c r="B29" s="23">
        <v>1.3770512375171642E-3</v>
      </c>
    </row>
    <row r="30" spans="1:2">
      <c r="A30" t="s">
        <v>30</v>
      </c>
      <c r="B30" s="24">
        <v>0.10571081833344062</v>
      </c>
    </row>
    <row r="31" spans="1:2">
      <c r="A31" t="s">
        <v>31</v>
      </c>
      <c r="B31" s="24">
        <v>2.7325937228729075E-2</v>
      </c>
    </row>
    <row r="32" spans="1:2">
      <c r="A32" t="s">
        <v>32</v>
      </c>
      <c r="B32" s="23">
        <v>6.3862917652808358E-3</v>
      </c>
    </row>
    <row r="33" spans="1:2">
      <c r="A33" t="s">
        <v>33</v>
      </c>
      <c r="B33" s="24">
        <v>1.9846777038798662E-2</v>
      </c>
    </row>
    <row r="34" spans="1:2">
      <c r="A34" t="s">
        <v>34</v>
      </c>
      <c r="B34" s="23">
        <v>5.4997004124550958E-3</v>
      </c>
    </row>
    <row r="35" spans="1:2">
      <c r="A35" t="s">
        <v>35</v>
      </c>
      <c r="B35" s="23">
        <v>2.8427688782510494E-3</v>
      </c>
    </row>
    <row r="36" spans="1:2">
      <c r="A36" t="s">
        <v>36</v>
      </c>
      <c r="B36" s="23">
        <v>9.1602732893751983E-4</v>
      </c>
    </row>
    <row r="37" spans="1:2">
      <c r="A37" t="s">
        <v>37</v>
      </c>
      <c r="B37" s="23">
        <v>7.3294104624370355E-3</v>
      </c>
    </row>
    <row r="38" spans="1:2">
      <c r="A38" t="s">
        <v>38</v>
      </c>
      <c r="B38" s="24">
        <v>7.8643617087896758E-2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5"/>
  <sheetViews>
    <sheetView topLeftCell="A73" workbookViewId="0">
      <selection activeCell="C84" sqref="C84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1.952501551414866E-4</v>
      </c>
      <c r="D5" s="10">
        <v>-4.6340891714274557E-3</v>
      </c>
      <c r="E5" s="10">
        <v>-1.4736437219420053E-2</v>
      </c>
      <c r="F5" s="10">
        <v>-2.7190849366315367E-3</v>
      </c>
      <c r="G5" s="10">
        <v>-1.2823886077897039E-2</v>
      </c>
      <c r="H5" s="11" t="s">
        <v>76</v>
      </c>
      <c r="I5" s="10">
        <v>-1.6845274459464665E-2</v>
      </c>
      <c r="J5" s="10">
        <v>-8.1517753879654306E-3</v>
      </c>
      <c r="K5" s="10">
        <v>-3.4688507372817754E-3</v>
      </c>
      <c r="L5" s="10">
        <v>-2.7771673373647096E-2</v>
      </c>
      <c r="M5" s="10">
        <v>-1.3580071692386441E-2</v>
      </c>
      <c r="N5" s="10">
        <v>-1.621819105455119E-2</v>
      </c>
      <c r="O5" s="10">
        <v>-2.445654815644804E-2</v>
      </c>
      <c r="P5" s="10">
        <v>2.9889789436498578E-4</v>
      </c>
      <c r="Q5" s="10">
        <v>1.514340601326636E-2</v>
      </c>
      <c r="R5" s="11" t="s">
        <v>77</v>
      </c>
      <c r="S5" s="10">
        <v>-1.2773954373120214E-2</v>
      </c>
      <c r="T5" s="10">
        <v>2.7374220079211628E-2</v>
      </c>
      <c r="U5" s="10">
        <v>-5.4857911679969762E-4</v>
      </c>
      <c r="V5" s="10">
        <v>-8.6091812108872855E-3</v>
      </c>
      <c r="W5" s="10">
        <v>4.7733929629673174E-3</v>
      </c>
      <c r="X5" s="11" t="s">
        <v>78</v>
      </c>
      <c r="Y5" s="10">
        <v>-5.0719340439618335E-3</v>
      </c>
      <c r="Z5" s="10">
        <v>9.5672927639175336E-4</v>
      </c>
      <c r="AA5" s="10">
        <v>4.549404399812434E-3</v>
      </c>
      <c r="AB5" s="10">
        <v>-2.2032476007634834E-3</v>
      </c>
      <c r="AC5" s="10">
        <v>1.3893605221691778E-2</v>
      </c>
      <c r="AD5" s="11" t="s">
        <v>79</v>
      </c>
      <c r="AE5" s="10">
        <v>-7.6658316290714942E-3</v>
      </c>
      <c r="AF5" s="10">
        <v>1.3126229065422894E-2</v>
      </c>
      <c r="AG5" s="10">
        <v>1.9361182852812232E-2</v>
      </c>
      <c r="AH5" s="10">
        <v>1.1189402837171765E-2</v>
      </c>
      <c r="AI5" s="10">
        <v>7.400315656432092E-3</v>
      </c>
      <c r="AJ5" s="11" t="s">
        <v>78</v>
      </c>
      <c r="AK5" s="10">
        <v>1.1061094871053417E-2</v>
      </c>
      <c r="AL5" s="10">
        <v>1.2278522375737577E-2</v>
      </c>
      <c r="AM5" s="12" t="s">
        <v>80</v>
      </c>
    </row>
    <row r="6" spans="1:39" ht="24">
      <c r="A6" s="13" t="s">
        <v>41</v>
      </c>
      <c r="B6" s="14" t="s">
        <v>40</v>
      </c>
      <c r="C6" s="15">
        <v>1.3996938727908317E-2</v>
      </c>
      <c r="D6" s="16">
        <v>-7.6254151512297891E-3</v>
      </c>
      <c r="E6" s="16">
        <v>-1.2301919401115705E-2</v>
      </c>
      <c r="F6" s="16">
        <v>-1.3621748826313285E-2</v>
      </c>
      <c r="G6" s="17" t="s">
        <v>81</v>
      </c>
      <c r="H6" s="17" t="s">
        <v>82</v>
      </c>
      <c r="I6" s="17" t="s">
        <v>83</v>
      </c>
      <c r="J6" s="16">
        <v>5.757461252935722E-4</v>
      </c>
      <c r="K6" s="16">
        <v>1.7028910357151802E-2</v>
      </c>
      <c r="L6" s="16">
        <v>-2.0445035543787186E-2</v>
      </c>
      <c r="M6" s="16">
        <v>-1.761688419027406E-2</v>
      </c>
      <c r="N6" s="16">
        <v>-5.058156119047229E-3</v>
      </c>
      <c r="O6" s="16">
        <v>-2.2320982173871063E-2</v>
      </c>
      <c r="P6" s="17" t="s">
        <v>84</v>
      </c>
      <c r="Q6" s="16">
        <v>-1.2226672293034329E-2</v>
      </c>
      <c r="R6" s="16">
        <v>2.9540100053300879E-4</v>
      </c>
      <c r="S6" s="17" t="s">
        <v>85</v>
      </c>
      <c r="T6" s="16">
        <v>-1.8865519900368739E-2</v>
      </c>
      <c r="U6" s="16">
        <v>-1.533308826390432E-2</v>
      </c>
      <c r="V6" s="16">
        <v>-1.7367923349838048E-2</v>
      </c>
      <c r="W6" s="16">
        <v>1.1688787449048809E-2</v>
      </c>
      <c r="X6" s="16">
        <v>2.1552464798280629E-2</v>
      </c>
      <c r="Y6" s="16">
        <v>1.7237219930174668E-2</v>
      </c>
      <c r="Z6" s="16">
        <v>6.1133747120936423E-3</v>
      </c>
      <c r="AA6" s="16">
        <v>-1.4508150020385968E-2</v>
      </c>
      <c r="AB6" s="16">
        <v>2.0906627147495617E-2</v>
      </c>
      <c r="AC6" s="17" t="s">
        <v>86</v>
      </c>
      <c r="AD6" s="17" t="s">
        <v>87</v>
      </c>
      <c r="AE6" s="16">
        <v>1.0941089048411026E-2</v>
      </c>
      <c r="AF6" s="16">
        <v>1.2919954031941804E-2</v>
      </c>
      <c r="AG6" s="16">
        <v>1.8438178581237537E-2</v>
      </c>
      <c r="AH6" s="16">
        <v>7.3085887663349803E-3</v>
      </c>
      <c r="AI6" s="16">
        <v>8.4541418573546353E-3</v>
      </c>
      <c r="AJ6" s="17" t="s">
        <v>88</v>
      </c>
      <c r="AK6" s="16">
        <v>-1.150621140443098E-3</v>
      </c>
      <c r="AL6" s="17" t="s">
        <v>89</v>
      </c>
      <c r="AM6" s="18" t="s">
        <v>90</v>
      </c>
    </row>
    <row r="7" spans="1:39" ht="24">
      <c r="A7" s="13" t="s">
        <v>42</v>
      </c>
      <c r="B7" s="14" t="s">
        <v>40</v>
      </c>
      <c r="C7" s="19" t="s">
        <v>91</v>
      </c>
      <c r="D7" s="16">
        <v>-1.7337556774154269E-2</v>
      </c>
      <c r="E7" s="16">
        <v>-2.130905256620972E-2</v>
      </c>
      <c r="F7" s="16">
        <v>3.4309293992445844E-4</v>
      </c>
      <c r="G7" s="17" t="s">
        <v>92</v>
      </c>
      <c r="H7" s="16">
        <v>-2.3922729149572278E-2</v>
      </c>
      <c r="I7" s="16">
        <v>-1.6695910779664449E-2</v>
      </c>
      <c r="J7" s="17" t="s">
        <v>93</v>
      </c>
      <c r="K7" s="16">
        <v>-7.8925821273815519E-3</v>
      </c>
      <c r="L7" s="16">
        <v>-1.1028153370601382E-2</v>
      </c>
      <c r="M7" s="16">
        <v>-1.3851529251073087E-2</v>
      </c>
      <c r="N7" s="16">
        <v>2.6794238070813218E-2</v>
      </c>
      <c r="O7" s="16">
        <v>-2.0278059977994981E-3</v>
      </c>
      <c r="P7" s="16">
        <v>-1.5223887423650096E-2</v>
      </c>
      <c r="Q7" s="16">
        <v>-8.8916501300130395E-3</v>
      </c>
      <c r="R7" s="16">
        <v>-5.2462884336896046E-4</v>
      </c>
      <c r="S7" s="16">
        <v>-1.3069216500321976E-2</v>
      </c>
      <c r="T7" s="16">
        <v>4.7914621720682223E-3</v>
      </c>
      <c r="U7" s="17" t="s">
        <v>94</v>
      </c>
      <c r="V7" s="16">
        <v>2.3638944306215499E-2</v>
      </c>
      <c r="W7" s="16">
        <v>-1.7579859608480346E-2</v>
      </c>
      <c r="X7" s="16">
        <v>-2.9292753001666726E-3</v>
      </c>
      <c r="Y7" s="16">
        <v>-1.4763555237608077E-3</v>
      </c>
      <c r="Z7" s="16">
        <v>1.7850688364426793E-3</v>
      </c>
      <c r="AA7" s="16">
        <v>-1.4209599804121689E-2</v>
      </c>
      <c r="AB7" s="16">
        <v>2.4100321633654463E-2</v>
      </c>
      <c r="AC7" s="17" t="s">
        <v>95</v>
      </c>
      <c r="AD7" s="17" t="s">
        <v>96</v>
      </c>
      <c r="AE7" s="16">
        <v>-1.9975635078824654E-2</v>
      </c>
      <c r="AF7" s="16">
        <v>1.1189184447538287E-2</v>
      </c>
      <c r="AG7" s="16">
        <v>9.3830377255446403E-3</v>
      </c>
      <c r="AH7" s="17" t="s">
        <v>90</v>
      </c>
      <c r="AI7" s="16">
        <v>-1.391296368824909E-3</v>
      </c>
      <c r="AJ7" s="17" t="s">
        <v>97</v>
      </c>
      <c r="AK7" s="17" t="s">
        <v>95</v>
      </c>
      <c r="AL7" s="17" t="s">
        <v>98</v>
      </c>
      <c r="AM7" s="20">
        <v>1.6550922862237728E-2</v>
      </c>
    </row>
    <row r="8" spans="1:39" ht="24">
      <c r="A8" s="13" t="s">
        <v>43</v>
      </c>
      <c r="B8" s="14" t="s">
        <v>40</v>
      </c>
      <c r="C8" s="15">
        <v>-7.5826722407773958E-3</v>
      </c>
      <c r="D8" s="16">
        <v>6.3777619622904392E-4</v>
      </c>
      <c r="E8" s="17" t="s">
        <v>99</v>
      </c>
      <c r="F8" s="16">
        <v>-1.0898461943170059E-2</v>
      </c>
      <c r="G8" s="16">
        <v>1.4012927888443679E-2</v>
      </c>
      <c r="H8" s="16">
        <v>9.4357590764881979E-3</v>
      </c>
      <c r="I8" s="16">
        <v>-2.2941541780002732E-2</v>
      </c>
      <c r="J8" s="16">
        <v>4.2826365920431626E-4</v>
      </c>
      <c r="K8" s="17" t="s">
        <v>99</v>
      </c>
      <c r="L8" s="17" t="s">
        <v>84</v>
      </c>
      <c r="M8" s="16">
        <v>-2.0951775569585197E-2</v>
      </c>
      <c r="N8" s="16">
        <v>-2.9044818801617898E-3</v>
      </c>
      <c r="O8" s="16">
        <v>1.4306374970290693E-2</v>
      </c>
      <c r="P8" s="16">
        <v>-2.046443619864164E-2</v>
      </c>
      <c r="Q8" s="16">
        <v>-2.3016048011398987E-2</v>
      </c>
      <c r="R8" s="16">
        <v>-2.7594172870120001E-2</v>
      </c>
      <c r="S8" s="16">
        <v>1.2368672871556022E-2</v>
      </c>
      <c r="T8" s="16">
        <v>-1.5890379527036244E-2</v>
      </c>
      <c r="U8" s="16">
        <v>-1.1105639881056735E-2</v>
      </c>
      <c r="V8" s="16">
        <v>-1.0017138005983651E-2</v>
      </c>
      <c r="W8" s="16">
        <v>-1.0143584772184234E-2</v>
      </c>
      <c r="X8" s="17" t="s">
        <v>88</v>
      </c>
      <c r="Y8" s="16">
        <v>2.2130763766293023E-2</v>
      </c>
      <c r="Z8" s="16">
        <v>2.0517399424995388E-2</v>
      </c>
      <c r="AA8" s="17" t="s">
        <v>100</v>
      </c>
      <c r="AB8" s="16">
        <v>2.7197260557826571E-3</v>
      </c>
      <c r="AC8" s="17" t="s">
        <v>101</v>
      </c>
      <c r="AD8" s="16">
        <v>-1.7886623581227993E-3</v>
      </c>
      <c r="AE8" s="16">
        <v>9.5412824045248822E-3</v>
      </c>
      <c r="AF8" s="16">
        <v>2.4144927038683029E-2</v>
      </c>
      <c r="AG8" s="16">
        <v>2.5410082347457445E-2</v>
      </c>
      <c r="AH8" s="16">
        <v>-1.6127554459900897E-3</v>
      </c>
      <c r="AI8" s="16">
        <v>8.0635880588812905E-3</v>
      </c>
      <c r="AJ8" s="16">
        <v>3.3117458548917976E-3</v>
      </c>
      <c r="AK8" s="16">
        <v>-1.3570400912208512E-2</v>
      </c>
      <c r="AL8" s="16">
        <v>1.7389385849787803E-2</v>
      </c>
      <c r="AM8" s="20">
        <v>1.516189673296086E-2</v>
      </c>
    </row>
    <row r="9" spans="1:39" ht="24">
      <c r="A9" s="13" t="s">
        <v>44</v>
      </c>
      <c r="B9" s="14" t="s">
        <v>40</v>
      </c>
      <c r="C9" s="15">
        <v>-3.6170455688601676E-4</v>
      </c>
      <c r="D9" s="17" t="s">
        <v>82</v>
      </c>
      <c r="E9" s="16">
        <v>-5.4331735257349967E-3</v>
      </c>
      <c r="F9" s="16">
        <v>-2.8535335039515889E-2</v>
      </c>
      <c r="G9" s="17" t="s">
        <v>102</v>
      </c>
      <c r="H9" s="16">
        <v>-7.4157890337458151E-3</v>
      </c>
      <c r="I9" s="17" t="s">
        <v>76</v>
      </c>
      <c r="J9" s="17" t="s">
        <v>103</v>
      </c>
      <c r="K9" s="16">
        <v>-1.4093304731551707E-2</v>
      </c>
      <c r="L9" s="16">
        <v>-1.0030586795420262E-2</v>
      </c>
      <c r="M9" s="16">
        <v>-1.4478960462434839E-2</v>
      </c>
      <c r="N9" s="16">
        <v>2.847096522286974E-3</v>
      </c>
      <c r="O9" s="16">
        <v>-2.8046284836661401E-2</v>
      </c>
      <c r="P9" s="16">
        <v>1.1589815402876763E-2</v>
      </c>
      <c r="Q9" s="17" t="s">
        <v>102</v>
      </c>
      <c r="R9" s="16">
        <v>4.7080547048609055E-3</v>
      </c>
      <c r="S9" s="16">
        <v>1.0174700671392346E-2</v>
      </c>
      <c r="T9" s="16">
        <v>-1.9603739379834614E-2</v>
      </c>
      <c r="U9" s="16">
        <v>-1.7519558767578398E-2</v>
      </c>
      <c r="V9" s="16">
        <v>2.5477302324699604E-2</v>
      </c>
      <c r="W9" s="17" t="s">
        <v>104</v>
      </c>
      <c r="X9" s="16">
        <v>2.2982177393436262E-3</v>
      </c>
      <c r="Y9" s="16">
        <v>-9.4467211240810563E-4</v>
      </c>
      <c r="Z9" s="16">
        <v>1.532940483912007E-2</v>
      </c>
      <c r="AA9" s="16">
        <v>-1.7086538446109786E-2</v>
      </c>
      <c r="AB9" s="16">
        <v>8.222043758280612E-3</v>
      </c>
      <c r="AC9" s="17" t="s">
        <v>91</v>
      </c>
      <c r="AD9" s="17" t="s">
        <v>105</v>
      </c>
      <c r="AE9" s="16">
        <v>-2.9380883434308273E-2</v>
      </c>
      <c r="AF9" s="16">
        <v>2.1066573593860879E-2</v>
      </c>
      <c r="AG9" s="16">
        <v>8.3394475515536498E-3</v>
      </c>
      <c r="AH9" s="16">
        <v>2.3268038538301668E-2</v>
      </c>
      <c r="AI9" s="16">
        <v>-2.9419680908876075E-2</v>
      </c>
      <c r="AJ9" s="17" t="s">
        <v>106</v>
      </c>
      <c r="AK9" s="16">
        <v>1.95276113270107E-2</v>
      </c>
      <c r="AL9" s="17" t="s">
        <v>96</v>
      </c>
      <c r="AM9" s="20">
        <v>-1.5010778922576778E-2</v>
      </c>
    </row>
    <row r="10" spans="1:39" ht="24">
      <c r="A10" s="13" t="s">
        <v>45</v>
      </c>
      <c r="B10" s="14" t="s">
        <v>40</v>
      </c>
      <c r="C10" s="15">
        <v>8.8720590026133243E-3</v>
      </c>
      <c r="D10" s="16">
        <v>4.8018079957927373E-3</v>
      </c>
      <c r="E10" s="17" t="s">
        <v>107</v>
      </c>
      <c r="F10" s="16">
        <v>-1.133521565324431E-2</v>
      </c>
      <c r="G10" s="16">
        <v>-2.8050163521507826E-2</v>
      </c>
      <c r="H10" s="16">
        <v>-2.1372495134978717E-3</v>
      </c>
      <c r="I10" s="16">
        <v>1.3509381888003408E-2</v>
      </c>
      <c r="J10" s="16">
        <v>4.5832883995336826E-3</v>
      </c>
      <c r="K10" s="16">
        <v>1.6810217762751266E-3</v>
      </c>
      <c r="L10" s="17" t="s">
        <v>99</v>
      </c>
      <c r="M10" s="16">
        <v>-3.0190539203386775E-3</v>
      </c>
      <c r="N10" s="16">
        <v>-1.2009384736710635E-2</v>
      </c>
      <c r="O10" s="16">
        <v>-1.4422713239536044E-2</v>
      </c>
      <c r="P10" s="16">
        <v>-1.2432858734633016E-2</v>
      </c>
      <c r="Q10" s="16">
        <v>6.7892974479555638E-3</v>
      </c>
      <c r="R10" s="16">
        <v>-1.4782786098302702E-2</v>
      </c>
      <c r="S10" s="16">
        <v>-1.7124453917154676E-2</v>
      </c>
      <c r="T10" s="16">
        <v>3.7640803202782761E-3</v>
      </c>
      <c r="U10" s="16">
        <v>-2.1669800431703651E-2</v>
      </c>
      <c r="V10" s="16">
        <v>-2.2851076825217115E-2</v>
      </c>
      <c r="W10" s="16">
        <v>-5.5507600862119283E-3</v>
      </c>
      <c r="X10" s="17" t="s">
        <v>108</v>
      </c>
      <c r="Y10" s="16">
        <v>2.5896588813315441E-2</v>
      </c>
      <c r="Z10" s="17" t="s">
        <v>86</v>
      </c>
      <c r="AA10" s="16">
        <v>2.2444413332371464E-2</v>
      </c>
      <c r="AB10" s="16">
        <v>1.1478683020288215E-2</v>
      </c>
      <c r="AC10" s="16">
        <v>1.0728812645679767E-2</v>
      </c>
      <c r="AD10" s="16">
        <v>1.8456200584281889E-2</v>
      </c>
      <c r="AE10" s="16">
        <v>-1.113728159608403E-2</v>
      </c>
      <c r="AF10" s="16">
        <v>-5.981255873014023E-4</v>
      </c>
      <c r="AG10" s="16">
        <v>1.2760833434960222E-2</v>
      </c>
      <c r="AH10" s="17" t="s">
        <v>95</v>
      </c>
      <c r="AI10" s="16">
        <v>1.9553119707265868E-2</v>
      </c>
      <c r="AJ10" s="16">
        <v>-3.2539964321659696E-3</v>
      </c>
      <c r="AK10" s="16">
        <v>2.1208903529150037E-2</v>
      </c>
      <c r="AL10" s="16">
        <v>2.0336885151844751E-2</v>
      </c>
      <c r="AM10" s="18" t="s">
        <v>90</v>
      </c>
    </row>
    <row r="11" spans="1:39" ht="24">
      <c r="A11" s="13" t="s">
        <v>46</v>
      </c>
      <c r="B11" s="14" t="s">
        <v>40</v>
      </c>
      <c r="C11" s="15">
        <v>2.374938694242457E-2</v>
      </c>
      <c r="D11" s="16">
        <v>-7.1491750354051213E-3</v>
      </c>
      <c r="E11" s="16">
        <v>-1.1222628090636469E-2</v>
      </c>
      <c r="F11" s="17" t="s">
        <v>84</v>
      </c>
      <c r="G11" s="16">
        <v>-5.7771045946868648E-3</v>
      </c>
      <c r="H11" s="16">
        <v>1.1352276313129444E-3</v>
      </c>
      <c r="I11" s="16">
        <v>-1.9032727134615613E-2</v>
      </c>
      <c r="J11" s="16">
        <v>-1.0968384955322052E-2</v>
      </c>
      <c r="K11" s="16">
        <v>3.8181384149609497E-3</v>
      </c>
      <c r="L11" s="16">
        <v>-1.0900100182073744E-2</v>
      </c>
      <c r="M11" s="16">
        <v>-9.180324506360308E-3</v>
      </c>
      <c r="N11" s="16">
        <v>-1.6545755591474795E-2</v>
      </c>
      <c r="O11" s="16">
        <v>-3.5238908318291225E-3</v>
      </c>
      <c r="P11" s="16">
        <v>-1.3630402746191175E-2</v>
      </c>
      <c r="Q11" s="16">
        <v>-1.7765849106865822E-2</v>
      </c>
      <c r="R11" s="16">
        <v>-2.696822796721691E-3</v>
      </c>
      <c r="S11" s="16">
        <v>1.2721704740801748E-3</v>
      </c>
      <c r="T11" s="16">
        <v>-2.3821745416489092E-2</v>
      </c>
      <c r="U11" s="16">
        <v>3.3570784134958899E-4</v>
      </c>
      <c r="V11" s="16">
        <v>-1.0304520550398251E-2</v>
      </c>
      <c r="W11" s="16">
        <v>-2.884820677639835E-2</v>
      </c>
      <c r="X11" s="16">
        <v>1.7606000497575863E-2</v>
      </c>
      <c r="Y11" s="16">
        <v>1.639353294993736E-2</v>
      </c>
      <c r="Z11" s="17" t="s">
        <v>109</v>
      </c>
      <c r="AA11" s="17" t="s">
        <v>86</v>
      </c>
      <c r="AB11" s="16">
        <v>1.4616017048881618E-2</v>
      </c>
      <c r="AC11" s="17" t="s">
        <v>110</v>
      </c>
      <c r="AD11" s="16">
        <v>-2.0465311538342457E-2</v>
      </c>
      <c r="AE11" s="16">
        <v>1.6405568375134481E-2</v>
      </c>
      <c r="AF11" s="16">
        <v>1.9999306931522989E-2</v>
      </c>
      <c r="AG11" s="17" t="s">
        <v>111</v>
      </c>
      <c r="AH11" s="16">
        <v>-1.6811795996276333E-2</v>
      </c>
      <c r="AI11" s="16">
        <v>2.2687608426476703E-3</v>
      </c>
      <c r="AJ11" s="17" t="s">
        <v>80</v>
      </c>
      <c r="AK11" s="16">
        <v>1.3128100523500056E-2</v>
      </c>
      <c r="AL11" s="17" t="s">
        <v>112</v>
      </c>
      <c r="AM11" s="18" t="s">
        <v>113</v>
      </c>
    </row>
    <row r="12" spans="1:39" ht="24">
      <c r="A12" s="13" t="s">
        <v>47</v>
      </c>
      <c r="B12" s="14" t="s">
        <v>40</v>
      </c>
      <c r="C12" s="15">
        <v>-1.4866551879762598E-2</v>
      </c>
      <c r="D12" s="16">
        <v>-2.4590968453847763E-2</v>
      </c>
      <c r="E12" s="16">
        <v>3.7366804440304778E-3</v>
      </c>
      <c r="F12" s="16">
        <v>-2.3873772773461376E-2</v>
      </c>
      <c r="G12" s="16">
        <v>-2.8844963899102405E-2</v>
      </c>
      <c r="H12" s="17" t="s">
        <v>82</v>
      </c>
      <c r="I12" s="17" t="s">
        <v>80</v>
      </c>
      <c r="J12" s="17" t="s">
        <v>103</v>
      </c>
      <c r="K12" s="17" t="s">
        <v>114</v>
      </c>
      <c r="L12" s="16">
        <v>-1.591816720338439E-2</v>
      </c>
      <c r="M12" s="16">
        <v>1.1182646351857319E-2</v>
      </c>
      <c r="N12" s="16">
        <v>1.1623215202475534E-2</v>
      </c>
      <c r="O12" s="16">
        <v>8.5912358116928579E-3</v>
      </c>
      <c r="P12" s="16">
        <v>-1.892908870805398E-2</v>
      </c>
      <c r="Q12" s="16">
        <v>3.6123113958846354E-3</v>
      </c>
      <c r="R12" s="16">
        <v>2.725765372089349E-2</v>
      </c>
      <c r="S12" s="16">
        <v>-1.7324099822410999E-2</v>
      </c>
      <c r="T12" s="17" t="s">
        <v>115</v>
      </c>
      <c r="U12" s="16">
        <v>4.8406034835111666E-3</v>
      </c>
      <c r="V12" s="16">
        <v>-5.2505788494461355E-3</v>
      </c>
      <c r="W12" s="16">
        <v>-1.9865370290485941E-2</v>
      </c>
      <c r="X12" s="16">
        <v>1.1228134337260999E-2</v>
      </c>
      <c r="Y12" s="16">
        <v>2.4403383743559919E-2</v>
      </c>
      <c r="Z12" s="16">
        <v>-1.0034713872921461E-2</v>
      </c>
      <c r="AA12" s="16">
        <v>1.5889641546170147E-2</v>
      </c>
      <c r="AB12" s="16">
        <v>1.374432679552591E-2</v>
      </c>
      <c r="AC12" s="16">
        <v>-1.9228141428271693E-2</v>
      </c>
      <c r="AD12" s="16">
        <v>1.8540590948820282E-2</v>
      </c>
      <c r="AE12" s="16">
        <v>1.4822514495977879E-2</v>
      </c>
      <c r="AF12" s="17" t="s">
        <v>111</v>
      </c>
      <c r="AG12" s="16">
        <v>2.3825821818104498E-2</v>
      </c>
      <c r="AH12" s="16">
        <v>7.0466871073175666E-3</v>
      </c>
      <c r="AI12" s="17" t="s">
        <v>86</v>
      </c>
      <c r="AJ12" s="16">
        <v>-1.2079726687008517E-2</v>
      </c>
      <c r="AK12" s="17" t="s">
        <v>113</v>
      </c>
      <c r="AL12" s="16">
        <v>2.408790047669087E-2</v>
      </c>
      <c r="AM12" s="20">
        <v>-1.9386569288185596E-3</v>
      </c>
    </row>
    <row r="13" spans="1:39" ht="24">
      <c r="A13" s="13" t="s">
        <v>48</v>
      </c>
      <c r="B13" s="14" t="s">
        <v>40</v>
      </c>
      <c r="C13" s="15">
        <v>-1.4198466112801652E-2</v>
      </c>
      <c r="D13" s="16">
        <v>1.5858137744810964E-2</v>
      </c>
      <c r="E13" s="16">
        <v>1.27443753329193E-2</v>
      </c>
      <c r="F13" s="17" t="s">
        <v>113</v>
      </c>
      <c r="G13" s="17" t="s">
        <v>78</v>
      </c>
      <c r="H13" s="16">
        <v>-1.9933981803212986E-3</v>
      </c>
      <c r="I13" s="16">
        <v>-1.8275796313459912E-4</v>
      </c>
      <c r="J13" s="16">
        <v>6.7150916721514199E-3</v>
      </c>
      <c r="K13" s="16">
        <v>1.0453901947456616E-2</v>
      </c>
      <c r="L13" s="16">
        <v>2.5623026813785043E-2</v>
      </c>
      <c r="M13" s="16">
        <v>-2.7649508903935285E-4</v>
      </c>
      <c r="N13" s="16">
        <v>-2.5030240265244206E-3</v>
      </c>
      <c r="O13" s="16">
        <v>2.2067519212499966E-2</v>
      </c>
      <c r="P13" s="16">
        <v>1.8613483297775828E-2</v>
      </c>
      <c r="Q13" s="16">
        <v>2.9448361921560907E-2</v>
      </c>
      <c r="R13" s="16">
        <v>1.9396295552007285E-2</v>
      </c>
      <c r="S13" s="16">
        <v>1.301414319282272E-2</v>
      </c>
      <c r="T13" s="16">
        <v>2.396927419381922E-2</v>
      </c>
      <c r="U13" s="16">
        <v>9.532629917277784E-3</v>
      </c>
      <c r="V13" s="16">
        <v>1.8770198796137356E-2</v>
      </c>
      <c r="W13" s="16">
        <v>8.5010863645549588E-3</v>
      </c>
      <c r="X13" s="16">
        <v>-2.6028347608854224E-3</v>
      </c>
      <c r="Y13" s="16">
        <v>1.6523854723194335E-2</v>
      </c>
      <c r="Z13" s="17" t="s">
        <v>99</v>
      </c>
      <c r="AA13" s="16">
        <v>-5.6170629502264877E-3</v>
      </c>
      <c r="AB13" s="16">
        <v>-2.7139466488994325E-2</v>
      </c>
      <c r="AC13" s="16">
        <v>-3.8576375319954036E-3</v>
      </c>
      <c r="AD13" s="16">
        <v>-1.4731867543595872E-3</v>
      </c>
      <c r="AE13" s="16">
        <v>6.2520529247892184E-3</v>
      </c>
      <c r="AF13" s="17" t="s">
        <v>96</v>
      </c>
      <c r="AG13" s="17" t="s">
        <v>107</v>
      </c>
      <c r="AH13" s="16">
        <v>1.1024729984905586E-2</v>
      </c>
      <c r="AI13" s="16">
        <v>-1.4733560286403772E-2</v>
      </c>
      <c r="AJ13" s="16">
        <v>4.2760172605698582E-3</v>
      </c>
      <c r="AK13" s="16">
        <v>-1.5167316609630525E-2</v>
      </c>
      <c r="AL13" s="17" t="s">
        <v>99</v>
      </c>
      <c r="AM13" s="20">
        <v>-1.4852370872760562E-2</v>
      </c>
    </row>
    <row r="14" spans="1:39" ht="24">
      <c r="A14" s="13" t="s">
        <v>49</v>
      </c>
      <c r="B14" s="14" t="s">
        <v>40</v>
      </c>
      <c r="C14" s="15">
        <v>1.2388096531892217E-3</v>
      </c>
      <c r="D14" s="17" t="s">
        <v>89</v>
      </c>
      <c r="E14" s="16">
        <v>2.544617842131508E-2</v>
      </c>
      <c r="F14" s="16">
        <v>1.6266428457919063E-2</v>
      </c>
      <c r="G14" s="17" t="s">
        <v>116</v>
      </c>
      <c r="H14" s="16">
        <v>3.3591326399808785E-3</v>
      </c>
      <c r="I14" s="16">
        <v>2.9493377906834664E-2</v>
      </c>
      <c r="J14" s="16">
        <v>1.7942236099335318E-2</v>
      </c>
      <c r="K14" s="16">
        <v>-1.3225316567418628E-3</v>
      </c>
      <c r="L14" s="16">
        <v>2.1957107979895144E-2</v>
      </c>
      <c r="M14" s="17" t="s">
        <v>80</v>
      </c>
      <c r="N14" s="16">
        <v>-1.8719265503633661E-2</v>
      </c>
      <c r="O14" s="17" t="s">
        <v>90</v>
      </c>
      <c r="P14" s="16">
        <v>1.7113680975246338E-2</v>
      </c>
      <c r="Q14" s="16">
        <v>1.0475508678754689E-2</v>
      </c>
      <c r="R14" s="16">
        <v>-5.0032034843370439E-3</v>
      </c>
      <c r="S14" s="17" t="s">
        <v>88</v>
      </c>
      <c r="T14" s="16">
        <v>2.4153141581034914E-2</v>
      </c>
      <c r="U14" s="16">
        <v>-1.4687819149724387E-3</v>
      </c>
      <c r="V14" s="16">
        <v>-1.7972830970626626E-2</v>
      </c>
      <c r="W14" s="16">
        <v>-9.3673536526677273E-4</v>
      </c>
      <c r="X14" s="16">
        <v>-6.3236150333235994E-3</v>
      </c>
      <c r="Y14" s="17" t="s">
        <v>117</v>
      </c>
      <c r="Z14" s="16">
        <v>-2.3005443564359837E-2</v>
      </c>
      <c r="AA14" s="17" t="s">
        <v>110</v>
      </c>
      <c r="AB14" s="16">
        <v>1.0619209999059326E-2</v>
      </c>
      <c r="AC14" s="17" t="s">
        <v>82</v>
      </c>
      <c r="AD14" s="17" t="s">
        <v>81</v>
      </c>
      <c r="AE14" s="16">
        <v>1.2810767129635239E-2</v>
      </c>
      <c r="AF14" s="16">
        <v>-1.8084562185649569E-3</v>
      </c>
      <c r="AG14" s="16">
        <v>1.6268981819560692E-2</v>
      </c>
      <c r="AH14" s="16">
        <v>1.5742812884657564E-2</v>
      </c>
      <c r="AI14" s="16">
        <v>2.2725403340885398E-2</v>
      </c>
      <c r="AJ14" s="17" t="s">
        <v>118</v>
      </c>
      <c r="AK14" s="16">
        <v>6.1152056691905887E-3</v>
      </c>
      <c r="AL14" s="16">
        <v>-2.2508163220753333E-2</v>
      </c>
      <c r="AM14" s="20">
        <v>-1.067058560364475E-2</v>
      </c>
    </row>
    <row r="15" spans="1:39" ht="24">
      <c r="A15" s="13" t="s">
        <v>50</v>
      </c>
      <c r="B15" s="14" t="s">
        <v>40</v>
      </c>
      <c r="C15" s="15">
        <v>1.3216019171435882E-2</v>
      </c>
      <c r="D15" s="16">
        <v>-5.5677399268188989E-3</v>
      </c>
      <c r="E15" s="16">
        <v>1.9260171745528434E-2</v>
      </c>
      <c r="F15" s="16">
        <v>2.261414592761309E-3</v>
      </c>
      <c r="G15" s="16">
        <v>2.9116269284763241E-2</v>
      </c>
      <c r="H15" s="16">
        <v>2.8586505590987153E-2</v>
      </c>
      <c r="I15" s="17" t="s">
        <v>119</v>
      </c>
      <c r="J15" s="16">
        <v>1.4353863786744901E-3</v>
      </c>
      <c r="K15" s="16">
        <v>1.184898504484657E-2</v>
      </c>
      <c r="L15" s="16">
        <v>8.0259726477243977E-3</v>
      </c>
      <c r="M15" s="16">
        <v>2.4667167961708585E-2</v>
      </c>
      <c r="N15" s="16">
        <v>-7.4130985519063764E-3</v>
      </c>
      <c r="O15" s="16">
        <v>-9.797069254939993E-3</v>
      </c>
      <c r="P15" s="16">
        <v>8.4081093856590815E-3</v>
      </c>
      <c r="Q15" s="17" t="s">
        <v>120</v>
      </c>
      <c r="R15" s="16">
        <v>7.3031978343660198E-3</v>
      </c>
      <c r="S15" s="16">
        <v>-1.2326108600195611E-2</v>
      </c>
      <c r="T15" s="17" t="s">
        <v>108</v>
      </c>
      <c r="U15" s="16">
        <v>-1.3760504108483182E-3</v>
      </c>
      <c r="V15" s="16">
        <v>5.2855066219835651E-3</v>
      </c>
      <c r="W15" s="16">
        <v>-2.9565781798252585E-2</v>
      </c>
      <c r="X15" s="16">
        <v>1.8388904424215546E-2</v>
      </c>
      <c r="Y15" s="16">
        <v>2.2776971846096634E-2</v>
      </c>
      <c r="Z15" s="16">
        <v>-1.6905517891837491E-2</v>
      </c>
      <c r="AA15" s="16">
        <v>-8.6524110495536204E-3</v>
      </c>
      <c r="AB15" s="16">
        <v>-1.5155468083812152E-2</v>
      </c>
      <c r="AC15" s="17" t="s">
        <v>114</v>
      </c>
      <c r="AD15" s="17" t="s">
        <v>103</v>
      </c>
      <c r="AE15" s="16">
        <v>4.7039227005819442E-3</v>
      </c>
      <c r="AF15" s="17" t="s">
        <v>118</v>
      </c>
      <c r="AG15" s="16">
        <v>-1.4532939692770775E-2</v>
      </c>
      <c r="AH15" s="16">
        <v>-2.752395708124454E-3</v>
      </c>
      <c r="AI15" s="17" t="s">
        <v>94</v>
      </c>
      <c r="AJ15" s="17" t="s">
        <v>121</v>
      </c>
      <c r="AK15" s="16">
        <v>-2.5185033621579981E-2</v>
      </c>
      <c r="AL15" s="17" t="s">
        <v>85</v>
      </c>
      <c r="AM15" s="20">
        <v>4.3939736950039015E-3</v>
      </c>
    </row>
    <row r="16" spans="1:39" ht="24">
      <c r="A16" s="13" t="s">
        <v>51</v>
      </c>
      <c r="B16" s="14" t="s">
        <v>40</v>
      </c>
      <c r="C16" s="15">
        <v>-1.7716617208839984E-2</v>
      </c>
      <c r="D16" s="17" t="s">
        <v>92</v>
      </c>
      <c r="E16" s="16">
        <v>-1.1807746198933038E-2</v>
      </c>
      <c r="F16" s="16">
        <v>-1.6418853906473851E-2</v>
      </c>
      <c r="G16" s="17" t="s">
        <v>99</v>
      </c>
      <c r="H16" s="16">
        <v>-2.7472015627541362E-2</v>
      </c>
      <c r="I16" s="16">
        <v>-1.8576477199422313E-2</v>
      </c>
      <c r="J16" s="17" t="s">
        <v>122</v>
      </c>
      <c r="K16" s="17" t="s">
        <v>114</v>
      </c>
      <c r="L16" s="16">
        <v>-2.8822531472405236E-3</v>
      </c>
      <c r="M16" s="16">
        <v>2.2609816250912067E-2</v>
      </c>
      <c r="N16" s="17" t="s">
        <v>117</v>
      </c>
      <c r="O16" s="16">
        <v>-2.554331308824543E-2</v>
      </c>
      <c r="P16" s="16">
        <v>-5.0308525311201294E-3</v>
      </c>
      <c r="Q16" s="16">
        <v>2.1149570156119762E-2</v>
      </c>
      <c r="R16" s="16">
        <v>-1.5991349764970419E-2</v>
      </c>
      <c r="S16" s="16">
        <v>-1.1517690044696521E-2</v>
      </c>
      <c r="T16" s="16">
        <v>1.1516144911069419E-2</v>
      </c>
      <c r="U16" s="16">
        <v>2.6775216642202154E-2</v>
      </c>
      <c r="V16" s="17" t="s">
        <v>123</v>
      </c>
      <c r="W16" s="16">
        <v>2.8505249807516848E-3</v>
      </c>
      <c r="X16" s="16">
        <v>-1.0990730221012155E-2</v>
      </c>
      <c r="Y16" s="16">
        <v>-1.8717377815426949E-2</v>
      </c>
      <c r="Z16" s="16">
        <v>1.8295685866796065E-2</v>
      </c>
      <c r="AA16" s="16">
        <v>-1.8668645526132229E-2</v>
      </c>
      <c r="AB16" s="17" t="s">
        <v>113</v>
      </c>
      <c r="AC16" s="16">
        <v>2.902212254153636E-3</v>
      </c>
      <c r="AD16" s="17" t="s">
        <v>120</v>
      </c>
      <c r="AE16" s="16">
        <v>2.7741422456083009E-3</v>
      </c>
      <c r="AF16" s="16">
        <v>2.3168890258697068E-2</v>
      </c>
      <c r="AG16" s="16">
        <v>-2.464486518628824E-3</v>
      </c>
      <c r="AH16" s="16">
        <v>2.0675672079362137E-2</v>
      </c>
      <c r="AI16" s="16">
        <v>-7.3926052356561977E-3</v>
      </c>
      <c r="AJ16" s="17" t="s">
        <v>123</v>
      </c>
      <c r="AK16" s="17" t="s">
        <v>124</v>
      </c>
      <c r="AL16" s="16">
        <v>1.3452053446737526E-2</v>
      </c>
      <c r="AM16" s="20">
        <v>-2.4760376570149177E-3</v>
      </c>
    </row>
    <row r="17" spans="1:39" ht="24">
      <c r="A17" s="13" t="s">
        <v>52</v>
      </c>
      <c r="B17" s="14" t="s">
        <v>40</v>
      </c>
      <c r="C17" s="19" t="s">
        <v>125</v>
      </c>
      <c r="D17" s="17" t="s">
        <v>96</v>
      </c>
      <c r="E17" s="16">
        <v>-1.101862181885324E-2</v>
      </c>
      <c r="F17" s="16">
        <v>1.6397571378521068E-2</v>
      </c>
      <c r="G17" s="16">
        <v>1.5978201144909814E-2</v>
      </c>
      <c r="H17" s="17" t="s">
        <v>80</v>
      </c>
      <c r="I17" s="17" t="s">
        <v>90</v>
      </c>
      <c r="J17" s="16">
        <v>-1.5929947565909621E-2</v>
      </c>
      <c r="K17" s="16">
        <v>7.7369022961659003E-3</v>
      </c>
      <c r="L17" s="16">
        <v>9.5356893393091814E-3</v>
      </c>
      <c r="M17" s="16">
        <v>1.8865692578753533E-3</v>
      </c>
      <c r="N17" s="16">
        <v>2.7961221219729581E-3</v>
      </c>
      <c r="O17" s="16">
        <v>7.0643595335708118E-3</v>
      </c>
      <c r="P17" s="16">
        <v>1.0946673939465074E-2</v>
      </c>
      <c r="Q17" s="17" t="s">
        <v>126</v>
      </c>
      <c r="R17" s="16">
        <v>-7.6018968414462507E-3</v>
      </c>
      <c r="S17" s="16">
        <v>-8.1289875927345219E-3</v>
      </c>
      <c r="T17" s="16">
        <v>1.4778844982064636E-2</v>
      </c>
      <c r="U17" s="16">
        <v>-2.0086465394533449E-2</v>
      </c>
      <c r="V17" s="16">
        <v>3.5215246083941981E-3</v>
      </c>
      <c r="W17" s="16">
        <v>-2.967272168996498E-2</v>
      </c>
      <c r="X17" s="16">
        <v>2.9176912379363772E-3</v>
      </c>
      <c r="Y17" s="16">
        <v>1.2896495449613828E-2</v>
      </c>
      <c r="Z17" s="16">
        <v>-2.2033463101855628E-2</v>
      </c>
      <c r="AA17" s="16">
        <v>-6.4506560193664929E-4</v>
      </c>
      <c r="AB17" s="16">
        <v>2.405152744981684E-2</v>
      </c>
      <c r="AC17" s="17" t="s">
        <v>93</v>
      </c>
      <c r="AD17" s="16">
        <v>-2.4001227825035196E-2</v>
      </c>
      <c r="AE17" s="17" t="s">
        <v>84</v>
      </c>
      <c r="AF17" s="17" t="s">
        <v>127</v>
      </c>
      <c r="AG17" s="16">
        <v>6.2004379136769922E-3</v>
      </c>
      <c r="AH17" s="16">
        <v>-1.1199709607408906E-3</v>
      </c>
      <c r="AI17" s="16">
        <v>4.7243298375745924E-3</v>
      </c>
      <c r="AJ17" s="17" t="s">
        <v>83</v>
      </c>
      <c r="AK17" s="16">
        <v>1.0121070148928109E-2</v>
      </c>
      <c r="AL17" s="17" t="s">
        <v>81</v>
      </c>
      <c r="AM17" s="20">
        <v>-2.4278476200293685E-2</v>
      </c>
    </row>
    <row r="18" spans="1:39" ht="24">
      <c r="A18" s="13" t="s">
        <v>53</v>
      </c>
      <c r="B18" s="14" t="s">
        <v>40</v>
      </c>
      <c r="C18" s="15">
        <v>-2.525400281421656E-2</v>
      </c>
      <c r="D18" s="16">
        <v>7.8558855763551875E-3</v>
      </c>
      <c r="E18" s="17" t="s">
        <v>128</v>
      </c>
      <c r="F18" s="16">
        <v>-1.6786385314228013E-2</v>
      </c>
      <c r="G18" s="16">
        <v>-7.5742320342958363E-3</v>
      </c>
      <c r="H18" s="16">
        <v>-1.2103676921681841E-2</v>
      </c>
      <c r="I18" s="16">
        <v>-2.0277052555201073E-2</v>
      </c>
      <c r="J18" s="16">
        <v>1.3487235646867391E-2</v>
      </c>
      <c r="K18" s="16">
        <v>-3.494390475772117E-3</v>
      </c>
      <c r="L18" s="16">
        <v>-1.6229995023593255E-3</v>
      </c>
      <c r="M18" s="17" t="s">
        <v>109</v>
      </c>
      <c r="N18" s="16">
        <v>2.0799546826945944E-2</v>
      </c>
      <c r="O18" s="16">
        <v>4.7431209798865252E-3</v>
      </c>
      <c r="P18" s="16">
        <v>7.2878742528412069E-3</v>
      </c>
      <c r="Q18" s="17" t="s">
        <v>108</v>
      </c>
      <c r="R18" s="16">
        <v>1.1087400617357199E-2</v>
      </c>
      <c r="S18" s="17" t="s">
        <v>129</v>
      </c>
      <c r="T18" s="16">
        <v>7.0172639510101857E-3</v>
      </c>
      <c r="U18" s="17" t="s">
        <v>90</v>
      </c>
      <c r="V18" s="16">
        <v>4.6316483216695585E-3</v>
      </c>
      <c r="W18" s="16">
        <v>2.3487556057817237E-2</v>
      </c>
      <c r="X18" s="17" t="s">
        <v>81</v>
      </c>
      <c r="Y18" s="16">
        <v>1.5843081085226526E-2</v>
      </c>
      <c r="Z18" s="16">
        <v>-2.5904125468932903E-2</v>
      </c>
      <c r="AA18" s="16">
        <v>-1.6148929707493161E-2</v>
      </c>
      <c r="AB18" s="16">
        <v>5.025186272633968E-4</v>
      </c>
      <c r="AC18" s="16">
        <v>3.6467179527270837E-4</v>
      </c>
      <c r="AD18" s="16">
        <v>-2.5397405594226878E-3</v>
      </c>
      <c r="AE18" s="16">
        <v>-1.1180576159385016E-3</v>
      </c>
      <c r="AF18" s="16">
        <v>1.4189676978471354E-2</v>
      </c>
      <c r="AG18" s="16">
        <v>1.0926626306658967E-2</v>
      </c>
      <c r="AH18" s="17" t="s">
        <v>130</v>
      </c>
      <c r="AI18" s="16">
        <v>-2.7577399818204318E-3</v>
      </c>
      <c r="AJ18" s="17" t="s">
        <v>82</v>
      </c>
      <c r="AK18" s="16">
        <v>-7.2191172280919149E-3</v>
      </c>
      <c r="AL18" s="16">
        <v>-2.9924496741424979E-2</v>
      </c>
      <c r="AM18" s="18" t="s">
        <v>125</v>
      </c>
    </row>
    <row r="19" spans="1:39" ht="24">
      <c r="A19" s="13" t="s">
        <v>54</v>
      </c>
      <c r="B19" s="14" t="s">
        <v>40</v>
      </c>
      <c r="C19" s="15">
        <v>-2.7403626166504866E-2</v>
      </c>
      <c r="D19" s="16">
        <v>2.0676035692657892E-2</v>
      </c>
      <c r="E19" s="16">
        <v>1.1381242910877149E-2</v>
      </c>
      <c r="F19" s="16">
        <v>1.4640197936773208E-2</v>
      </c>
      <c r="G19" s="16">
        <v>1.6476097610323235E-2</v>
      </c>
      <c r="H19" s="16">
        <v>1.2457056247967484E-2</v>
      </c>
      <c r="I19" s="16">
        <v>1.7680155101159389E-2</v>
      </c>
      <c r="J19" s="16">
        <v>9.5269540837222381E-3</v>
      </c>
      <c r="K19" s="16">
        <v>-1.2635215629124256E-2</v>
      </c>
      <c r="L19" s="16">
        <v>2.7345988595680391E-3</v>
      </c>
      <c r="M19" s="16">
        <v>2.6882623683293898E-2</v>
      </c>
      <c r="N19" s="17" t="s">
        <v>113</v>
      </c>
      <c r="O19" s="17" t="s">
        <v>131</v>
      </c>
      <c r="P19" s="16">
        <v>2.0951173409512018E-2</v>
      </c>
      <c r="Q19" s="17" t="s">
        <v>132</v>
      </c>
      <c r="R19" s="16">
        <v>-2.192298606203217E-3</v>
      </c>
      <c r="S19" s="16">
        <v>2.462112627339564E-2</v>
      </c>
      <c r="T19" s="16">
        <v>1.3735330251324188E-2</v>
      </c>
      <c r="U19" s="16">
        <v>2.4314002940879504E-2</v>
      </c>
      <c r="V19" s="16">
        <v>1.1394468408388184E-2</v>
      </c>
      <c r="W19" s="16">
        <v>8.3338561205663301E-3</v>
      </c>
      <c r="X19" s="16">
        <v>-1.1612288460204527E-2</v>
      </c>
      <c r="Y19" s="16">
        <v>1.070547737679191E-2</v>
      </c>
      <c r="Z19" s="16">
        <v>-1.1301146450564972E-2</v>
      </c>
      <c r="AA19" s="16">
        <v>1.2564252847841408E-2</v>
      </c>
      <c r="AB19" s="17" t="s">
        <v>84</v>
      </c>
      <c r="AC19" s="16">
        <v>-2.5898988463620747E-2</v>
      </c>
      <c r="AD19" s="16">
        <v>-2.6124996152077164E-2</v>
      </c>
      <c r="AE19" s="16">
        <v>2.4091075314352874E-2</v>
      </c>
      <c r="AF19" s="16">
        <v>-1.4844680837567403E-2</v>
      </c>
      <c r="AG19" s="16">
        <v>-2.693571175974608E-2</v>
      </c>
      <c r="AH19" s="16">
        <v>4.8597080402736759E-4</v>
      </c>
      <c r="AI19" s="16">
        <v>-1.5268014178210242E-2</v>
      </c>
      <c r="AJ19" s="16">
        <v>-2.0047416215725884E-2</v>
      </c>
      <c r="AK19" s="16">
        <v>1.6244465733956864E-2</v>
      </c>
      <c r="AL19" s="16">
        <v>-1.6430630955541595E-2</v>
      </c>
      <c r="AM19" s="20">
        <v>-2.7308000547371324E-2</v>
      </c>
    </row>
    <row r="20" spans="1:39" ht="24">
      <c r="A20" s="13" t="s">
        <v>55</v>
      </c>
      <c r="B20" s="14" t="s">
        <v>40</v>
      </c>
      <c r="C20" s="15">
        <v>-1.7341932821494172E-2</v>
      </c>
      <c r="D20" s="16">
        <v>-1.8386920083840182E-2</v>
      </c>
      <c r="E20" s="16">
        <v>-2.9542435260880699E-3</v>
      </c>
      <c r="F20" s="16">
        <v>-9.0914204113950979E-3</v>
      </c>
      <c r="G20" s="16">
        <v>-1.3713275521812167E-2</v>
      </c>
      <c r="H20" s="16">
        <v>-2.2488961208480721E-2</v>
      </c>
      <c r="I20" s="16">
        <v>3.8644062281691736E-3</v>
      </c>
      <c r="J20" s="16">
        <v>-2.9278236946607965E-2</v>
      </c>
      <c r="K20" s="17" t="s">
        <v>133</v>
      </c>
      <c r="L20" s="16">
        <v>-2.0739734591637828E-2</v>
      </c>
      <c r="M20" s="17" t="s">
        <v>117</v>
      </c>
      <c r="N20" s="16">
        <v>2.2582947559485866E-2</v>
      </c>
      <c r="O20" s="16">
        <v>-5.3716328403351325E-3</v>
      </c>
      <c r="P20" s="16">
        <v>-1.7470937115931607E-2</v>
      </c>
      <c r="Q20" s="16">
        <v>2.9461796075581559E-3</v>
      </c>
      <c r="R20" s="16">
        <v>-1.3359958050120252E-2</v>
      </c>
      <c r="S20" s="16">
        <v>2.3209846885298983E-2</v>
      </c>
      <c r="T20" s="16">
        <v>1.1069845135444551E-2</v>
      </c>
      <c r="U20" s="16">
        <v>-1.381181097236297E-2</v>
      </c>
      <c r="V20" s="17" t="s">
        <v>111</v>
      </c>
      <c r="W20" s="16">
        <v>-1.4505700742765143E-2</v>
      </c>
      <c r="X20" s="16">
        <v>-2.648216418053494E-2</v>
      </c>
      <c r="Y20" s="17" t="s">
        <v>80</v>
      </c>
      <c r="Z20" s="16">
        <v>-1.069585819332939E-2</v>
      </c>
      <c r="AA20" s="16">
        <v>2.6869658675682011E-2</v>
      </c>
      <c r="AB20" s="16">
        <v>2.6601548123249E-2</v>
      </c>
      <c r="AC20" s="16">
        <v>-2.1881143699580847E-3</v>
      </c>
      <c r="AD20" s="17" t="s">
        <v>119</v>
      </c>
      <c r="AE20" s="16">
        <v>1.8640472208971927E-3</v>
      </c>
      <c r="AF20" s="17" t="s">
        <v>95</v>
      </c>
      <c r="AG20" s="16">
        <v>-2.760293798718884E-4</v>
      </c>
      <c r="AH20" s="17" t="s">
        <v>109</v>
      </c>
      <c r="AI20" s="16">
        <v>2.4573642562141711E-2</v>
      </c>
      <c r="AJ20" s="16">
        <v>3.3433621930081107E-3</v>
      </c>
      <c r="AK20" s="17" t="s">
        <v>119</v>
      </c>
      <c r="AL20" s="16">
        <v>1.0514474073322927E-2</v>
      </c>
      <c r="AM20" s="20">
        <v>9.6643386043212352E-3</v>
      </c>
    </row>
    <row r="21" spans="1:39" ht="24">
      <c r="A21" s="13" t="s">
        <v>56</v>
      </c>
      <c r="B21" s="14" t="s">
        <v>40</v>
      </c>
      <c r="C21" s="19" t="s">
        <v>81</v>
      </c>
      <c r="D21" s="16">
        <v>1.7697006352639637E-2</v>
      </c>
      <c r="E21" s="16">
        <v>-1.6901993413125094E-2</v>
      </c>
      <c r="F21" s="16">
        <v>1.2710420168172692E-3</v>
      </c>
      <c r="G21" s="16">
        <v>8.9316645739515466E-3</v>
      </c>
      <c r="H21" s="17" t="s">
        <v>81</v>
      </c>
      <c r="I21" s="16">
        <v>-1.8605212081565316E-2</v>
      </c>
      <c r="J21" s="16">
        <v>-2.6149143154025861E-2</v>
      </c>
      <c r="K21" s="17" t="s">
        <v>134</v>
      </c>
      <c r="L21" s="16">
        <v>1.2329325187502337E-2</v>
      </c>
      <c r="M21" s="16">
        <v>2.3342096286231261E-2</v>
      </c>
      <c r="N21" s="16">
        <v>-1.1567882414383427E-2</v>
      </c>
      <c r="O21" s="16">
        <v>3.569767174667417E-3</v>
      </c>
      <c r="P21" s="17" t="s">
        <v>82</v>
      </c>
      <c r="Q21" s="16">
        <v>-1.3598480358210071E-3</v>
      </c>
      <c r="R21" s="16">
        <v>-1.2640421294144591E-2</v>
      </c>
      <c r="S21" s="17" t="s">
        <v>130</v>
      </c>
      <c r="T21" s="16">
        <v>-1.7220435673590797E-2</v>
      </c>
      <c r="U21" s="16">
        <v>-1.311127061420338E-2</v>
      </c>
      <c r="V21" s="16">
        <v>7.1427925848554725E-3</v>
      </c>
      <c r="W21" s="16">
        <v>1.0260664758972977E-2</v>
      </c>
      <c r="X21" s="16">
        <v>-2.0139975466577944E-2</v>
      </c>
      <c r="Y21" s="17" t="s">
        <v>123</v>
      </c>
      <c r="Z21" s="16">
        <v>2.5787482721806167E-2</v>
      </c>
      <c r="AA21" s="17" t="s">
        <v>88</v>
      </c>
      <c r="AB21" s="16">
        <v>2.451160629752289E-2</v>
      </c>
      <c r="AC21" s="16">
        <v>7.9046611939863239E-3</v>
      </c>
      <c r="AD21" s="16">
        <v>-1.5219804327443336E-2</v>
      </c>
      <c r="AE21" s="16">
        <v>-8.1137441772060736E-3</v>
      </c>
      <c r="AF21" s="17" t="s">
        <v>88</v>
      </c>
      <c r="AG21" s="16">
        <v>1.2862788687657013E-2</v>
      </c>
      <c r="AH21" s="17" t="s">
        <v>129</v>
      </c>
      <c r="AI21" s="16">
        <v>-1.2364808622889349E-2</v>
      </c>
      <c r="AJ21" s="16">
        <v>-9.3473779759455158E-3</v>
      </c>
      <c r="AK21" s="17" t="s">
        <v>96</v>
      </c>
      <c r="AL21" s="16">
        <v>-1.9222292385927943E-3</v>
      </c>
      <c r="AM21" s="20">
        <v>1.2282792908066748E-2</v>
      </c>
    </row>
    <row r="22" spans="1:39" ht="24">
      <c r="A22" s="13" t="s">
        <v>57</v>
      </c>
      <c r="B22" s="14" t="s">
        <v>40</v>
      </c>
      <c r="C22" s="15">
        <v>2.0644785500596004E-2</v>
      </c>
      <c r="D22" s="16">
        <v>2.0894660089884751E-2</v>
      </c>
      <c r="E22" s="17" t="s">
        <v>108</v>
      </c>
      <c r="F22" s="17" t="s">
        <v>109</v>
      </c>
      <c r="G22" s="17" t="s">
        <v>80</v>
      </c>
      <c r="H22" s="16">
        <v>1.7531379059245813E-2</v>
      </c>
      <c r="I22" s="16">
        <v>1.8254950626654394E-3</v>
      </c>
      <c r="J22" s="17" t="s">
        <v>135</v>
      </c>
      <c r="K22" s="17" t="s">
        <v>111</v>
      </c>
      <c r="L22" s="16">
        <v>2.0387758570483933E-2</v>
      </c>
      <c r="M22" s="16">
        <v>-1.0704712097322971E-2</v>
      </c>
      <c r="N22" s="16">
        <v>1.8317891504470465E-2</v>
      </c>
      <c r="O22" s="16">
        <v>2.5899403460414774E-2</v>
      </c>
      <c r="P22" s="16">
        <v>6.0822003097244087E-3</v>
      </c>
      <c r="Q22" s="16">
        <v>-2.6227934642707338E-3</v>
      </c>
      <c r="R22" s="16">
        <v>9.4464563302599743E-4</v>
      </c>
      <c r="S22" s="16">
        <v>2.5710881535305128E-2</v>
      </c>
      <c r="T22" s="16">
        <v>-9.9548801354493507E-3</v>
      </c>
      <c r="U22" s="16">
        <v>1.7949561975910929E-3</v>
      </c>
      <c r="V22" s="16">
        <v>-6.9328086278167755E-3</v>
      </c>
      <c r="W22" s="16">
        <v>1.5406231546292498E-2</v>
      </c>
      <c r="X22" s="16">
        <v>2.9200562198048039E-5</v>
      </c>
      <c r="Y22" s="16">
        <v>-2.3046825395372839E-2</v>
      </c>
      <c r="Z22" s="17" t="s">
        <v>94</v>
      </c>
      <c r="AA22" s="16">
        <v>-5.585559849230437E-4</v>
      </c>
      <c r="AB22" s="16">
        <v>-1.1218439823517588E-2</v>
      </c>
      <c r="AC22" s="17" t="s">
        <v>102</v>
      </c>
      <c r="AD22" s="16">
        <v>-2.89754927612462E-2</v>
      </c>
      <c r="AE22" s="16">
        <v>-2.1908589098898867E-2</v>
      </c>
      <c r="AF22" s="17" t="s">
        <v>118</v>
      </c>
      <c r="AG22" s="17" t="s">
        <v>99</v>
      </c>
      <c r="AH22" s="16">
        <v>-2.5791353922137456E-2</v>
      </c>
      <c r="AI22" s="16">
        <v>-1.6892825999665757E-2</v>
      </c>
      <c r="AJ22" s="16">
        <v>-2.4511622643910762E-2</v>
      </c>
      <c r="AK22" s="17" t="s">
        <v>136</v>
      </c>
      <c r="AL22" s="16">
        <v>-6.3086156176652801E-3</v>
      </c>
      <c r="AM22" s="18" t="s">
        <v>90</v>
      </c>
    </row>
    <row r="23" spans="1:39" ht="24">
      <c r="A23" s="13" t="s">
        <v>58</v>
      </c>
      <c r="B23" s="14" t="s">
        <v>40</v>
      </c>
      <c r="C23" s="15">
        <v>-1.0029810397563224E-2</v>
      </c>
      <c r="D23" s="17" t="s">
        <v>104</v>
      </c>
      <c r="E23" s="16">
        <v>4.7170319798474072E-3</v>
      </c>
      <c r="F23" s="16">
        <v>-7.0420414993937449E-3</v>
      </c>
      <c r="G23" s="17" t="s">
        <v>137</v>
      </c>
      <c r="H23" s="16">
        <v>-2.2679926324013857E-2</v>
      </c>
      <c r="I23" s="16">
        <v>-1.9133739368783587E-2</v>
      </c>
      <c r="J23" s="16">
        <v>2.7152761309244999E-2</v>
      </c>
      <c r="K23" s="16">
        <v>1.0023309101272552E-2</v>
      </c>
      <c r="L23" s="16">
        <v>6.5495443124316153E-4</v>
      </c>
      <c r="M23" s="16">
        <v>-1.8329153527392152E-2</v>
      </c>
      <c r="N23" s="17" t="s">
        <v>92</v>
      </c>
      <c r="O23" s="16">
        <v>-2.1956137522512174E-3</v>
      </c>
      <c r="P23" s="16">
        <v>-7.5301936886842001E-3</v>
      </c>
      <c r="Q23" s="16">
        <v>-2.152379971289773E-2</v>
      </c>
      <c r="R23" s="16">
        <v>-4.5362981582988187E-3</v>
      </c>
      <c r="S23" s="16">
        <v>1.7544003510383387E-2</v>
      </c>
      <c r="T23" s="16">
        <v>-2.4229160372754521E-2</v>
      </c>
      <c r="U23" s="16">
        <v>-1.7253163889281737E-2</v>
      </c>
      <c r="V23" s="17" t="s">
        <v>103</v>
      </c>
      <c r="W23" s="17" t="s">
        <v>82</v>
      </c>
      <c r="X23" s="17" t="s">
        <v>138</v>
      </c>
      <c r="Y23" s="17" t="s">
        <v>89</v>
      </c>
      <c r="Z23" s="16">
        <v>2.0763652609181275E-2</v>
      </c>
      <c r="AA23" s="17" t="s">
        <v>101</v>
      </c>
      <c r="AB23" s="16">
        <v>2.0399058829209636E-2</v>
      </c>
      <c r="AC23" s="16">
        <v>1.6389466642105393E-3</v>
      </c>
      <c r="AD23" s="16">
        <v>-1.3625631908415209E-2</v>
      </c>
      <c r="AE23" s="17" t="s">
        <v>80</v>
      </c>
      <c r="AF23" s="17" t="s">
        <v>80</v>
      </c>
      <c r="AG23" s="16">
        <v>1.5530845500367478E-2</v>
      </c>
      <c r="AH23" s="16">
        <v>7.7689452791464162E-3</v>
      </c>
      <c r="AI23" s="16">
        <v>-5.5305689832137956E-3</v>
      </c>
      <c r="AJ23" s="16">
        <v>-2.2201680629365538E-3</v>
      </c>
      <c r="AK23" s="16">
        <v>-1.118247343657423E-2</v>
      </c>
      <c r="AL23" s="16">
        <v>-2.5301993029035884E-3</v>
      </c>
      <c r="AM23" s="18" t="s">
        <v>110</v>
      </c>
    </row>
    <row r="24" spans="1:39" ht="24">
      <c r="A24" s="13" t="s">
        <v>59</v>
      </c>
      <c r="B24" s="14" t="s">
        <v>40</v>
      </c>
      <c r="C24" s="15">
        <v>-7.069044168254871E-3</v>
      </c>
      <c r="D24" s="16">
        <v>-2.2134191750629471E-3</v>
      </c>
      <c r="E24" s="16">
        <v>-1.4169410482096641E-2</v>
      </c>
      <c r="F24" s="16">
        <v>-3.4887396169650826E-3</v>
      </c>
      <c r="G24" s="17" t="s">
        <v>113</v>
      </c>
      <c r="H24" s="17" t="s">
        <v>139</v>
      </c>
      <c r="I24" s="16">
        <v>-1.6474405558037322E-2</v>
      </c>
      <c r="J24" s="16">
        <v>1.6244867353594331E-3</v>
      </c>
      <c r="K24" s="17" t="s">
        <v>140</v>
      </c>
      <c r="L24" s="16">
        <v>1.4207475261062114E-2</v>
      </c>
      <c r="M24" s="16">
        <v>-5.3714692754606892E-3</v>
      </c>
      <c r="N24" s="16">
        <v>-2.5533173953512272E-2</v>
      </c>
      <c r="O24" s="17" t="s">
        <v>117</v>
      </c>
      <c r="P24" s="16">
        <v>-2.216967832204398E-2</v>
      </c>
      <c r="Q24" s="16">
        <v>1.1562423131987066E-2</v>
      </c>
      <c r="R24" s="16">
        <v>-2.4111135442314524E-2</v>
      </c>
      <c r="S24" s="16">
        <v>3.5625615667777147E-3</v>
      </c>
      <c r="T24" s="16">
        <v>8.5174445727256316E-3</v>
      </c>
      <c r="U24" s="16">
        <v>-2.0232511841187847E-3</v>
      </c>
      <c r="V24" s="17" t="s">
        <v>127</v>
      </c>
      <c r="W24" s="16">
        <v>-2.8131354680449298E-2</v>
      </c>
      <c r="X24" s="16">
        <v>1.4905009312299093E-2</v>
      </c>
      <c r="Y24" s="17" t="s">
        <v>90</v>
      </c>
      <c r="Z24" s="16">
        <v>2.5858052305657714E-2</v>
      </c>
      <c r="AA24" s="17" t="s">
        <v>119</v>
      </c>
      <c r="AB24" s="17" t="s">
        <v>126</v>
      </c>
      <c r="AC24" s="17" t="s">
        <v>99</v>
      </c>
      <c r="AD24" s="16">
        <v>-1.3328790058136801E-2</v>
      </c>
      <c r="AE24" s="16">
        <v>7.0169023782751727E-3</v>
      </c>
      <c r="AF24" s="16">
        <v>-9.1374225446251151E-3</v>
      </c>
      <c r="AG24" s="16">
        <v>2.1704308226969064E-2</v>
      </c>
      <c r="AH24" s="16">
        <v>4.7189384420588121E-3</v>
      </c>
      <c r="AI24" s="16">
        <v>-9.7859643240128698E-3</v>
      </c>
      <c r="AJ24" s="16">
        <v>6.6830166736007984E-3</v>
      </c>
      <c r="AK24" s="16">
        <v>2.7882421313216176E-2</v>
      </c>
      <c r="AL24" s="16">
        <v>2.3307040038358382E-3</v>
      </c>
      <c r="AM24" s="18" t="s">
        <v>137</v>
      </c>
    </row>
    <row r="25" spans="1:39" ht="24">
      <c r="A25" s="13" t="s">
        <v>60</v>
      </c>
      <c r="B25" s="14" t="s">
        <v>40</v>
      </c>
      <c r="C25" s="19" t="s">
        <v>85</v>
      </c>
      <c r="D25" s="16">
        <v>-2.1794834922669492E-2</v>
      </c>
      <c r="E25" s="16">
        <v>6.724771306148237E-3</v>
      </c>
      <c r="F25" s="16">
        <v>-1.7768929007423374E-2</v>
      </c>
      <c r="G25" s="16">
        <v>-1.1446739816341965E-2</v>
      </c>
      <c r="H25" s="16">
        <v>-6.370549104711706E-3</v>
      </c>
      <c r="I25" s="16">
        <v>1.8543272926163732E-2</v>
      </c>
      <c r="J25" s="16">
        <v>-2.5549791252076119E-2</v>
      </c>
      <c r="K25" s="17" t="s">
        <v>93</v>
      </c>
      <c r="L25" s="16">
        <v>-2.3023115488134575E-2</v>
      </c>
      <c r="M25" s="16">
        <v>2.9621868458142688E-3</v>
      </c>
      <c r="N25" s="16">
        <v>2.1319329168334632E-2</v>
      </c>
      <c r="O25" s="16">
        <v>1.1650059204236677E-2</v>
      </c>
      <c r="P25" s="16">
        <v>-1.2241604777251327E-2</v>
      </c>
      <c r="Q25" s="17" t="s">
        <v>84</v>
      </c>
      <c r="R25" s="16">
        <v>1.505036779603028E-2</v>
      </c>
      <c r="S25" s="16">
        <v>-1.3741624250755244E-3</v>
      </c>
      <c r="T25" s="16">
        <v>3.6095311792964111E-3</v>
      </c>
      <c r="U25" s="16">
        <v>-8.9634448104001577E-3</v>
      </c>
      <c r="V25" s="16">
        <v>-2.7755776273535204E-2</v>
      </c>
      <c r="W25" s="17" t="s">
        <v>102</v>
      </c>
      <c r="X25" s="16">
        <v>1.8161969881793832E-2</v>
      </c>
      <c r="Y25" s="16">
        <v>1.0575765306067948E-2</v>
      </c>
      <c r="Z25" s="16">
        <v>-2.6399511945949636E-3</v>
      </c>
      <c r="AA25" s="16">
        <v>-4.8866735675870809E-3</v>
      </c>
      <c r="AB25" s="17" t="s">
        <v>132</v>
      </c>
      <c r="AC25" s="16">
        <v>7.4709310999503285E-3</v>
      </c>
      <c r="AD25" s="16">
        <v>6.1147472669725355E-3</v>
      </c>
      <c r="AE25" s="17" t="s">
        <v>126</v>
      </c>
      <c r="AF25" s="16">
        <v>3.3143166391807434E-3</v>
      </c>
      <c r="AG25" s="16">
        <v>2.9223471360800887E-2</v>
      </c>
      <c r="AH25" s="17" t="s">
        <v>108</v>
      </c>
      <c r="AI25" s="17" t="s">
        <v>120</v>
      </c>
      <c r="AJ25" s="16">
        <v>-8.6194031514187919E-3</v>
      </c>
      <c r="AK25" s="16">
        <v>2.6843875209408254E-2</v>
      </c>
      <c r="AL25" s="16">
        <v>-8.5075415005365172E-3</v>
      </c>
      <c r="AM25" s="20">
        <v>-7.4660419292117228E-3</v>
      </c>
    </row>
    <row r="26" spans="1:39" ht="24">
      <c r="A26" s="13" t="s">
        <v>61</v>
      </c>
      <c r="B26" s="14" t="s">
        <v>40</v>
      </c>
      <c r="C26" s="15">
        <v>-2.1674235857010627E-3</v>
      </c>
      <c r="D26" s="16">
        <v>-1.9270989454235027E-2</v>
      </c>
      <c r="E26" s="16">
        <v>1.3302676850891829E-2</v>
      </c>
      <c r="F26" s="16">
        <v>-1.8919283636566891E-2</v>
      </c>
      <c r="G26" s="16">
        <v>9.7223038414320194E-3</v>
      </c>
      <c r="H26" s="16">
        <v>7.2809210750015832E-3</v>
      </c>
      <c r="I26" s="17" t="s">
        <v>94</v>
      </c>
      <c r="J26" s="16">
        <v>-4.2741241840695398E-3</v>
      </c>
      <c r="K26" s="16">
        <v>-1.0622750614774343E-2</v>
      </c>
      <c r="L26" s="16">
        <v>-2.2793486559144129E-2</v>
      </c>
      <c r="M26" s="16">
        <v>3.8660186902515917E-3</v>
      </c>
      <c r="N26" s="16">
        <v>-1.8605424866453012E-2</v>
      </c>
      <c r="O26" s="16">
        <v>-1.6507582779788865E-2</v>
      </c>
      <c r="P26" s="17" t="s">
        <v>127</v>
      </c>
      <c r="Q26" s="16">
        <v>1.8413275413961538E-2</v>
      </c>
      <c r="R26" s="16">
        <v>-1.6626923875265907E-2</v>
      </c>
      <c r="S26" s="16">
        <v>-1.8561650076755341E-2</v>
      </c>
      <c r="T26" s="17" t="s">
        <v>80</v>
      </c>
      <c r="U26" s="16">
        <v>-1.6719232395625276E-2</v>
      </c>
      <c r="V26" s="17" t="s">
        <v>83</v>
      </c>
      <c r="W26" s="17" t="s">
        <v>76</v>
      </c>
      <c r="X26" s="17" t="s">
        <v>98</v>
      </c>
      <c r="Y26" s="16">
        <v>2.9541243846245194E-2</v>
      </c>
      <c r="Z26" s="16">
        <v>1.830113858773766E-3</v>
      </c>
      <c r="AA26" s="16">
        <v>2.835411171065938E-2</v>
      </c>
      <c r="AB26" s="16">
        <v>1.7553523181823301E-2</v>
      </c>
      <c r="AC26" s="16">
        <v>-8.7754414397210583E-3</v>
      </c>
      <c r="AD26" s="16">
        <v>-1.6159065901294511E-2</v>
      </c>
      <c r="AE26" s="17" t="s">
        <v>137</v>
      </c>
      <c r="AF26" s="16">
        <v>6.016143126778715E-3</v>
      </c>
      <c r="AG26" s="16">
        <v>-1.8798169866929683E-4</v>
      </c>
      <c r="AH26" s="16">
        <v>-2.0171278007946301E-2</v>
      </c>
      <c r="AI26" s="17" t="s">
        <v>119</v>
      </c>
      <c r="AJ26" s="16">
        <v>1.0949452879281027E-2</v>
      </c>
      <c r="AK26" s="17" t="s">
        <v>87</v>
      </c>
      <c r="AL26" s="17" t="s">
        <v>96</v>
      </c>
      <c r="AM26" s="18" t="s">
        <v>96</v>
      </c>
    </row>
    <row r="27" spans="1:39" ht="24">
      <c r="A27" s="13" t="s">
        <v>62</v>
      </c>
      <c r="B27" s="14" t="s">
        <v>40</v>
      </c>
      <c r="C27" s="15">
        <v>1.6312794573909835E-2</v>
      </c>
      <c r="D27" s="16">
        <v>-2.2726749354358363E-2</v>
      </c>
      <c r="E27" s="16">
        <v>-2.0847199561502979E-3</v>
      </c>
      <c r="F27" s="16">
        <v>1.1207097815406348E-3</v>
      </c>
      <c r="G27" s="16">
        <v>-2.9549432755836998E-2</v>
      </c>
      <c r="H27" s="17" t="s">
        <v>117</v>
      </c>
      <c r="I27" s="16">
        <v>7.2637068618823606E-3</v>
      </c>
      <c r="J27" s="16">
        <v>-1.8554211335600229E-2</v>
      </c>
      <c r="K27" s="16">
        <v>-7.4683823323086927E-3</v>
      </c>
      <c r="L27" s="16">
        <v>9.3400990965818997E-3</v>
      </c>
      <c r="M27" s="16">
        <v>-2.2486398437733673E-2</v>
      </c>
      <c r="N27" s="16">
        <v>-2.741087663866722E-2</v>
      </c>
      <c r="O27" s="17" t="s">
        <v>139</v>
      </c>
      <c r="P27" s="17" t="s">
        <v>82</v>
      </c>
      <c r="Q27" s="16">
        <v>-6.3044491262441126E-3</v>
      </c>
      <c r="R27" s="17" t="s">
        <v>76</v>
      </c>
      <c r="S27" s="17" t="s">
        <v>83</v>
      </c>
      <c r="T27" s="17" t="s">
        <v>82</v>
      </c>
      <c r="U27" s="16">
        <v>-2.3866271661664065E-2</v>
      </c>
      <c r="V27" s="16">
        <v>-8.6269399372221091E-3</v>
      </c>
      <c r="W27" s="16">
        <v>-7.4335270952869239E-3</v>
      </c>
      <c r="X27" s="17" t="s">
        <v>141</v>
      </c>
      <c r="Y27" s="16">
        <v>3.3614016515988963E-3</v>
      </c>
      <c r="Z27" s="16">
        <v>1.7467619679490447E-2</v>
      </c>
      <c r="AA27" s="16">
        <v>-1.5195268178937849E-2</v>
      </c>
      <c r="AB27" s="16">
        <v>1.2320086615767339E-2</v>
      </c>
      <c r="AC27" s="17" t="s">
        <v>109</v>
      </c>
      <c r="AD27" s="16">
        <v>9.251042769344681E-3</v>
      </c>
      <c r="AE27" s="17" t="s">
        <v>80</v>
      </c>
      <c r="AF27" s="17" t="s">
        <v>142</v>
      </c>
      <c r="AG27" s="16">
        <v>-1.964624929531639E-3</v>
      </c>
      <c r="AH27" s="16">
        <v>-1.1999468679881723E-2</v>
      </c>
      <c r="AI27" s="16">
        <v>2.8465064999420229E-2</v>
      </c>
      <c r="AJ27" s="16">
        <v>1.79059042670426E-2</v>
      </c>
      <c r="AK27" s="16">
        <v>-5.8568790999994373E-3</v>
      </c>
      <c r="AL27" s="17" t="s">
        <v>108</v>
      </c>
      <c r="AM27" s="20">
        <v>1.6448948442206145E-2</v>
      </c>
    </row>
    <row r="28" spans="1:39" ht="24">
      <c r="A28" s="13" t="s">
        <v>63</v>
      </c>
      <c r="B28" s="14" t="s">
        <v>40</v>
      </c>
      <c r="C28" s="15">
        <v>-3.3789414507660815E-3</v>
      </c>
      <c r="D28" s="16">
        <v>-1.1241418241820737E-2</v>
      </c>
      <c r="E28" s="16">
        <v>2.0853624482797577E-2</v>
      </c>
      <c r="F28" s="16">
        <v>1.3027391080689508E-2</v>
      </c>
      <c r="G28" s="16">
        <v>2.3980405409906334E-2</v>
      </c>
      <c r="H28" s="16">
        <v>-5.8752091755907652E-3</v>
      </c>
      <c r="I28" s="17" t="s">
        <v>87</v>
      </c>
      <c r="J28" s="16">
        <v>-5.7098549111502389E-3</v>
      </c>
      <c r="K28" s="16">
        <v>-2.2586102119531402E-2</v>
      </c>
      <c r="L28" s="16">
        <v>-1.3476365436522539E-2</v>
      </c>
      <c r="M28" s="17" t="s">
        <v>119</v>
      </c>
      <c r="N28" s="17" t="s">
        <v>124</v>
      </c>
      <c r="O28" s="16">
        <v>2.7881056033090532E-2</v>
      </c>
      <c r="P28" s="16">
        <v>-1.1523483893770088E-3</v>
      </c>
      <c r="Q28" s="16">
        <v>2.6631382631316536E-2</v>
      </c>
      <c r="R28" s="16">
        <v>1.0905622232979412E-2</v>
      </c>
      <c r="S28" s="17" t="s">
        <v>96</v>
      </c>
      <c r="T28" s="17" t="s">
        <v>113</v>
      </c>
      <c r="U28" s="17" t="s">
        <v>95</v>
      </c>
      <c r="V28" s="17" t="s">
        <v>113</v>
      </c>
      <c r="W28" s="16">
        <v>1.9602397736172335E-2</v>
      </c>
      <c r="X28" s="17" t="s">
        <v>82</v>
      </c>
      <c r="Y28" s="16">
        <v>6.1138634409024124E-3</v>
      </c>
      <c r="Z28" s="17" t="s">
        <v>136</v>
      </c>
      <c r="AA28" s="16">
        <v>1.7537905489881413E-2</v>
      </c>
      <c r="AB28" s="16">
        <v>1.6120954635567834E-2</v>
      </c>
      <c r="AC28" s="17" t="s">
        <v>99</v>
      </c>
      <c r="AD28" s="16">
        <v>1.8160868983605665E-3</v>
      </c>
      <c r="AE28" s="16">
        <v>1.0053660191851192E-2</v>
      </c>
      <c r="AF28" s="16">
        <v>1.8463962169596932E-3</v>
      </c>
      <c r="AG28" s="16">
        <v>-1.4930144458684659E-2</v>
      </c>
      <c r="AH28" s="16">
        <v>-7.1814467270371381E-3</v>
      </c>
      <c r="AI28" s="16">
        <v>-2.5153669434978959E-2</v>
      </c>
      <c r="AJ28" s="16">
        <v>-2.3927990671110743E-2</v>
      </c>
      <c r="AK28" s="17" t="s">
        <v>117</v>
      </c>
      <c r="AL28" s="16">
        <v>-4.6261280980483188E-3</v>
      </c>
      <c r="AM28" s="20">
        <v>-1.794398879159274E-2</v>
      </c>
    </row>
    <row r="29" spans="1:39" ht="24">
      <c r="A29" s="13" t="s">
        <v>64</v>
      </c>
      <c r="B29" s="14" t="s">
        <v>40</v>
      </c>
      <c r="C29" s="15">
        <v>2.980564776251195E-2</v>
      </c>
      <c r="D29" s="17" t="s">
        <v>80</v>
      </c>
      <c r="E29" s="16">
        <v>-5.8888367223813463E-4</v>
      </c>
      <c r="F29" s="16">
        <v>1.9799676096440164E-2</v>
      </c>
      <c r="G29" s="16">
        <v>2.2477303927267937E-2</v>
      </c>
      <c r="H29" s="17" t="s">
        <v>142</v>
      </c>
      <c r="I29" s="16">
        <v>5.9901090799441082E-3</v>
      </c>
      <c r="J29" s="16">
        <v>2.8779692954240696E-2</v>
      </c>
      <c r="K29" s="16">
        <v>1.4268536841631391E-2</v>
      </c>
      <c r="L29" s="16">
        <v>2.3885193137024842E-2</v>
      </c>
      <c r="M29" s="17" t="s">
        <v>95</v>
      </c>
      <c r="N29" s="16">
        <v>2.3122907088725695E-2</v>
      </c>
      <c r="O29" s="16">
        <v>-9.1124400204113509E-3</v>
      </c>
      <c r="P29" s="16">
        <v>1.2801176464867571E-2</v>
      </c>
      <c r="Q29" s="16">
        <v>3.2872549084831558E-3</v>
      </c>
      <c r="R29" s="16">
        <v>1.2910280016652389E-2</v>
      </c>
      <c r="S29" s="17" t="s">
        <v>88</v>
      </c>
      <c r="T29" s="17" t="s">
        <v>120</v>
      </c>
      <c r="U29" s="16">
        <v>1.1157526925672319E-2</v>
      </c>
      <c r="V29" s="16">
        <v>2.9068361494273692E-2</v>
      </c>
      <c r="W29" s="16">
        <v>2.1083378461139217E-2</v>
      </c>
      <c r="X29" s="17" t="s">
        <v>136</v>
      </c>
      <c r="Y29" s="16">
        <v>-1.8095397103965593E-3</v>
      </c>
      <c r="Z29" s="17" t="s">
        <v>118</v>
      </c>
      <c r="AA29" s="16">
        <v>5.9769088913661011E-3</v>
      </c>
      <c r="AB29" s="16">
        <v>-1.4669888617062641E-2</v>
      </c>
      <c r="AC29" s="16">
        <v>2.1841199058630401E-2</v>
      </c>
      <c r="AD29" s="17" t="s">
        <v>113</v>
      </c>
      <c r="AE29" s="17" t="s">
        <v>85</v>
      </c>
      <c r="AF29" s="17" t="s">
        <v>117</v>
      </c>
      <c r="AG29" s="17" t="s">
        <v>96</v>
      </c>
      <c r="AH29" s="16">
        <v>1.4076388052612942E-2</v>
      </c>
      <c r="AI29" s="17" t="s">
        <v>118</v>
      </c>
      <c r="AJ29" s="16">
        <v>8.1718613306406042E-3</v>
      </c>
      <c r="AK29" s="16">
        <v>1.8357397518879246E-3</v>
      </c>
      <c r="AL29" s="17" t="s">
        <v>136</v>
      </c>
      <c r="AM29" s="18" t="s">
        <v>114</v>
      </c>
    </row>
    <row r="30" spans="1:39" ht="24">
      <c r="A30" s="13" t="s">
        <v>65</v>
      </c>
      <c r="B30" s="14" t="s">
        <v>40</v>
      </c>
      <c r="C30" s="19" t="s">
        <v>99</v>
      </c>
      <c r="D30" s="17" t="s">
        <v>103</v>
      </c>
      <c r="E30" s="16">
        <v>-2.2175507706796289E-2</v>
      </c>
      <c r="F30" s="16">
        <v>-1.0128250101454237E-2</v>
      </c>
      <c r="G30" s="16">
        <v>-2.3843385289496494E-2</v>
      </c>
      <c r="H30" s="16">
        <v>-8.5462121918321761E-3</v>
      </c>
      <c r="I30" s="17" t="s">
        <v>127</v>
      </c>
      <c r="J30" s="17" t="s">
        <v>122</v>
      </c>
      <c r="K30" s="17" t="s">
        <v>143</v>
      </c>
      <c r="L30" s="16">
        <v>-9.8480870809904506E-3</v>
      </c>
      <c r="M30" s="17" t="s">
        <v>120</v>
      </c>
      <c r="N30" s="17" t="s">
        <v>123</v>
      </c>
      <c r="O30" s="17" t="s">
        <v>85</v>
      </c>
      <c r="P30" s="16">
        <v>-1.7034959711358693E-2</v>
      </c>
      <c r="Q30" s="16">
        <v>-2.7164384334102745E-2</v>
      </c>
      <c r="R30" s="16">
        <v>-8.3726310065876056E-3</v>
      </c>
      <c r="S30" s="16">
        <v>7.0038949094858765E-3</v>
      </c>
      <c r="T30" s="16">
        <v>-5.128120898470017E-3</v>
      </c>
      <c r="U30" s="16">
        <v>2.3303409665015786E-2</v>
      </c>
      <c r="V30" s="17" t="s">
        <v>144</v>
      </c>
      <c r="W30" s="16">
        <v>2.5217695375240382E-2</v>
      </c>
      <c r="X30" s="16">
        <v>-1.7664528653475672E-2</v>
      </c>
      <c r="Y30" s="16">
        <v>-1.7738734914183672E-2</v>
      </c>
      <c r="Z30" s="16">
        <v>-6.8203041191270235E-3</v>
      </c>
      <c r="AA30" s="16">
        <v>-1.6596932462360707E-2</v>
      </c>
      <c r="AB30" s="16">
        <v>1.1172755509272355E-2</v>
      </c>
      <c r="AC30" s="16">
        <v>2.5654194336980716E-2</v>
      </c>
      <c r="AD30" s="17" t="s">
        <v>145</v>
      </c>
      <c r="AE30" s="16">
        <v>3.452752051864536E-3</v>
      </c>
      <c r="AF30" s="16">
        <v>2.878254534131677E-2</v>
      </c>
      <c r="AG30" s="16">
        <v>1.8231948398950492E-2</v>
      </c>
      <c r="AH30" s="16">
        <v>4.5678275666677145E-3</v>
      </c>
      <c r="AI30" s="16">
        <v>5.2004217290924411E-3</v>
      </c>
      <c r="AJ30" s="17" t="s">
        <v>98</v>
      </c>
      <c r="AK30" s="17" t="s">
        <v>113</v>
      </c>
      <c r="AL30" s="16">
        <v>1.8003736516477461E-2</v>
      </c>
      <c r="AM30" s="18" t="s">
        <v>114</v>
      </c>
    </row>
    <row r="31" spans="1:39" ht="24">
      <c r="A31" s="13" t="s">
        <v>66</v>
      </c>
      <c r="B31" s="14" t="s">
        <v>40</v>
      </c>
      <c r="C31" s="19" t="s">
        <v>109</v>
      </c>
      <c r="D31" s="17" t="s">
        <v>110</v>
      </c>
      <c r="E31" s="16">
        <v>2.9930601621155118E-2</v>
      </c>
      <c r="F31" s="17" t="s">
        <v>111</v>
      </c>
      <c r="G31" s="17" t="s">
        <v>116</v>
      </c>
      <c r="H31" s="16">
        <v>1.6276486181455635E-2</v>
      </c>
      <c r="I31" s="17" t="s">
        <v>96</v>
      </c>
      <c r="J31" s="17" t="s">
        <v>100</v>
      </c>
      <c r="K31" s="17" t="s">
        <v>132</v>
      </c>
      <c r="L31" s="16">
        <v>1.4857166548725322E-2</v>
      </c>
      <c r="M31" s="16">
        <v>9.5574982755390874E-3</v>
      </c>
      <c r="N31" s="16">
        <v>-2.4571163058823326E-3</v>
      </c>
      <c r="O31" s="16">
        <v>2.9771583785133407E-2</v>
      </c>
      <c r="P31" s="17" t="s">
        <v>90</v>
      </c>
      <c r="Q31" s="16">
        <v>-7.3234124345589457E-3</v>
      </c>
      <c r="R31" s="17" t="s">
        <v>90</v>
      </c>
      <c r="S31" s="16">
        <v>1.2079119078389952E-2</v>
      </c>
      <c r="T31" s="16">
        <v>-1.9110453766014342E-3</v>
      </c>
      <c r="U31" s="16">
        <v>1.6324394815825208E-2</v>
      </c>
      <c r="V31" s="17" t="s">
        <v>114</v>
      </c>
      <c r="W31" s="16">
        <v>-1.4881806482839419E-2</v>
      </c>
      <c r="X31" s="16">
        <v>2.275446369038605E-4</v>
      </c>
      <c r="Y31" s="16">
        <v>-1.0542147093923898E-2</v>
      </c>
      <c r="Z31" s="17" t="s">
        <v>137</v>
      </c>
      <c r="AA31" s="16">
        <v>1.7993316464473667E-2</v>
      </c>
      <c r="AB31" s="16">
        <v>-2.6730734050675289E-2</v>
      </c>
      <c r="AC31" s="17" t="s">
        <v>127</v>
      </c>
      <c r="AD31" s="17" t="s">
        <v>146</v>
      </c>
      <c r="AE31" s="16">
        <v>-2.3811278633407641E-2</v>
      </c>
      <c r="AF31" s="17" t="s">
        <v>114</v>
      </c>
      <c r="AG31" s="16">
        <v>-1.4431725118270391E-2</v>
      </c>
      <c r="AH31" s="17" t="s">
        <v>133</v>
      </c>
      <c r="AI31" s="16">
        <v>4.3376744133250891E-3</v>
      </c>
      <c r="AJ31" s="16">
        <v>-6.2301274703339335E-3</v>
      </c>
      <c r="AK31" s="16">
        <v>-1.7713638046670879E-2</v>
      </c>
      <c r="AL31" s="16">
        <v>-2.2233658272073913E-3</v>
      </c>
      <c r="AM31" s="18" t="s">
        <v>144</v>
      </c>
    </row>
    <row r="32" spans="1:39" ht="24">
      <c r="A32" s="13" t="s">
        <v>67</v>
      </c>
      <c r="B32" s="14" t="s">
        <v>40</v>
      </c>
      <c r="C32" s="15">
        <v>1.4296120483336247E-2</v>
      </c>
      <c r="D32" s="16">
        <v>-2.471875032642228E-3</v>
      </c>
      <c r="E32" s="16">
        <v>1.9749654132797338E-2</v>
      </c>
      <c r="F32" s="17" t="s">
        <v>147</v>
      </c>
      <c r="G32" s="16">
        <v>-5.0655820807127012E-3</v>
      </c>
      <c r="H32" s="17" t="s">
        <v>96</v>
      </c>
      <c r="I32" s="17" t="s">
        <v>96</v>
      </c>
      <c r="J32" s="17" t="s">
        <v>124</v>
      </c>
      <c r="K32" s="17" t="s">
        <v>110</v>
      </c>
      <c r="L32" s="16">
        <v>1.7068101719555067E-2</v>
      </c>
      <c r="M32" s="16">
        <v>1.0426590706000728E-2</v>
      </c>
      <c r="N32" s="16">
        <v>1.3280811163849099E-2</v>
      </c>
      <c r="O32" s="16">
        <v>2.3250726675661448E-3</v>
      </c>
      <c r="P32" s="17" t="s">
        <v>78</v>
      </c>
      <c r="Q32" s="16">
        <v>-8.3352095867904336E-3</v>
      </c>
      <c r="R32" s="16">
        <v>1.1953285959868422E-2</v>
      </c>
      <c r="S32" s="16">
        <v>-1.8696516776344921E-3</v>
      </c>
      <c r="T32" s="16">
        <v>2.3553881918824484E-2</v>
      </c>
      <c r="U32" s="17" t="s">
        <v>79</v>
      </c>
      <c r="V32" s="16">
        <v>1.7983684931935529E-2</v>
      </c>
      <c r="W32" s="17" t="s">
        <v>80</v>
      </c>
      <c r="X32" s="16">
        <v>1.0365972984595677E-2</v>
      </c>
      <c r="Y32" s="16">
        <v>-2.2235744880938647E-2</v>
      </c>
      <c r="Z32" s="16">
        <v>-6.2282176801943907E-3</v>
      </c>
      <c r="AA32" s="16">
        <v>-2.8134295742940015E-2</v>
      </c>
      <c r="AB32" s="16">
        <v>-1.6087967606843008E-2</v>
      </c>
      <c r="AC32" s="16">
        <v>-1.6716561190843977E-2</v>
      </c>
      <c r="AD32" s="17" t="s">
        <v>148</v>
      </c>
      <c r="AE32" s="17" t="s">
        <v>83</v>
      </c>
      <c r="AF32" s="17" t="s">
        <v>102</v>
      </c>
      <c r="AG32" s="17" t="s">
        <v>114</v>
      </c>
      <c r="AH32" s="16">
        <v>-2.942373686824315E-2</v>
      </c>
      <c r="AI32" s="17" t="s">
        <v>82</v>
      </c>
      <c r="AJ32" s="16">
        <v>7.6911858335331979E-3</v>
      </c>
      <c r="AK32" s="16">
        <v>-4.5959837846604431E-3</v>
      </c>
      <c r="AL32" s="17" t="s">
        <v>144</v>
      </c>
      <c r="AM32" s="20">
        <v>-2.2323380299833426E-3</v>
      </c>
    </row>
    <row r="33" spans="1:39" ht="24">
      <c r="A33" s="13" t="s">
        <v>68</v>
      </c>
      <c r="B33" s="14" t="s">
        <v>40</v>
      </c>
      <c r="C33" s="19" t="s">
        <v>149</v>
      </c>
      <c r="D33" s="16">
        <v>9.9314280147223596E-3</v>
      </c>
      <c r="E33" s="16">
        <v>1.6450139545665795E-3</v>
      </c>
      <c r="F33" s="16">
        <v>3.7439289257118259E-3</v>
      </c>
      <c r="G33" s="17" t="s">
        <v>76</v>
      </c>
      <c r="H33" s="16">
        <v>-7.3808712860156363E-3</v>
      </c>
      <c r="I33" s="16">
        <v>-1.0463350949060365E-2</v>
      </c>
      <c r="J33" s="16">
        <v>1.8831270138984887E-2</v>
      </c>
      <c r="K33" s="17" t="s">
        <v>144</v>
      </c>
      <c r="L33" s="17" t="s">
        <v>99</v>
      </c>
      <c r="M33" s="17" t="s">
        <v>133</v>
      </c>
      <c r="N33" s="16">
        <v>-2.9911833939515145E-2</v>
      </c>
      <c r="O33" s="17" t="s">
        <v>150</v>
      </c>
      <c r="P33" s="16">
        <v>1.6712912661477137E-2</v>
      </c>
      <c r="Q33" s="17" t="s">
        <v>76</v>
      </c>
      <c r="R33" s="16">
        <v>-3.3663740324656978E-3</v>
      </c>
      <c r="S33" s="17" t="s">
        <v>151</v>
      </c>
      <c r="T33" s="16">
        <v>-2.9575517789993695E-2</v>
      </c>
      <c r="U33" s="16">
        <v>-7.7952803279540909E-3</v>
      </c>
      <c r="V33" s="17" t="s">
        <v>143</v>
      </c>
      <c r="W33" s="16">
        <v>-1.3957923649538352E-2</v>
      </c>
      <c r="X33" s="17" t="s">
        <v>79</v>
      </c>
      <c r="Y33" s="16">
        <v>-1.311956661239456E-3</v>
      </c>
      <c r="Z33" s="17" t="s">
        <v>120</v>
      </c>
      <c r="AA33" s="16">
        <v>1.3233447054620197E-3</v>
      </c>
      <c r="AB33" s="16">
        <v>-1.2371258867948483E-2</v>
      </c>
      <c r="AC33" s="17" t="s">
        <v>135</v>
      </c>
      <c r="AD33" s="16">
        <v>1.9202865669256563E-2</v>
      </c>
      <c r="AE33" s="16">
        <v>7.5813209113960861E-3</v>
      </c>
      <c r="AF33" s="16">
        <v>1.4107128912713743E-2</v>
      </c>
      <c r="AG33" s="16">
        <v>1.0143671787417192E-2</v>
      </c>
      <c r="AH33" s="16">
        <v>-3.4277388317150524E-3</v>
      </c>
      <c r="AI33" s="16">
        <v>1.1673341178021246E-2</v>
      </c>
      <c r="AJ33" s="17" t="s">
        <v>86</v>
      </c>
      <c r="AK33" s="16">
        <v>-2.229214282682589E-2</v>
      </c>
      <c r="AL33" s="17" t="s">
        <v>110</v>
      </c>
      <c r="AM33" s="18" t="s">
        <v>132</v>
      </c>
    </row>
    <row r="34" spans="1:39" ht="24">
      <c r="A34" s="13" t="s">
        <v>69</v>
      </c>
      <c r="B34" s="14" t="s">
        <v>40</v>
      </c>
      <c r="C34" s="15">
        <v>1.6249907724587606E-2</v>
      </c>
      <c r="D34" s="16">
        <v>1.6300542059705589E-3</v>
      </c>
      <c r="E34" s="16">
        <v>1.037622242776878E-2</v>
      </c>
      <c r="F34" s="17" t="s">
        <v>95</v>
      </c>
      <c r="G34" s="16">
        <v>-9.4373246348278469E-3</v>
      </c>
      <c r="H34" s="17" t="s">
        <v>124</v>
      </c>
      <c r="I34" s="16">
        <v>-8.6432061335372755E-3</v>
      </c>
      <c r="J34" s="17" t="s">
        <v>90</v>
      </c>
      <c r="K34" s="17" t="s">
        <v>135</v>
      </c>
      <c r="L34" s="17" t="s">
        <v>152</v>
      </c>
      <c r="M34" s="16">
        <v>-2.1741785566609098E-3</v>
      </c>
      <c r="N34" s="16">
        <v>2.8535573843690744E-3</v>
      </c>
      <c r="O34" s="17" t="s">
        <v>99</v>
      </c>
      <c r="P34" s="17" t="s">
        <v>108</v>
      </c>
      <c r="Q34" s="16">
        <v>7.2892151408152518E-3</v>
      </c>
      <c r="R34" s="16">
        <v>1.3476572109974397E-2</v>
      </c>
      <c r="S34" s="16">
        <v>7.7456311068127845E-3</v>
      </c>
      <c r="T34" s="16">
        <v>-1.8765669852229921E-2</v>
      </c>
      <c r="U34" s="17" t="s">
        <v>128</v>
      </c>
      <c r="V34" s="16">
        <v>2.5569362096891035E-2</v>
      </c>
      <c r="W34" s="17" t="s">
        <v>129</v>
      </c>
      <c r="X34" s="16">
        <v>-2.0170022372776607E-2</v>
      </c>
      <c r="Y34" s="17" t="s">
        <v>93</v>
      </c>
      <c r="Z34" s="17" t="s">
        <v>99</v>
      </c>
      <c r="AA34" s="16">
        <v>-2.5324718373662479E-2</v>
      </c>
      <c r="AB34" s="16">
        <v>-2.5267885178811445E-2</v>
      </c>
      <c r="AC34" s="17" t="s">
        <v>153</v>
      </c>
      <c r="AD34" s="17" t="s">
        <v>129</v>
      </c>
      <c r="AE34" s="17" t="s">
        <v>76</v>
      </c>
      <c r="AF34" s="16">
        <v>2.1568140067284514E-2</v>
      </c>
      <c r="AG34" s="16">
        <v>-3.7247905282721183E-3</v>
      </c>
      <c r="AH34" s="16">
        <v>3.5312346638679859E-4</v>
      </c>
      <c r="AI34" s="16">
        <v>-2.9642708020125488E-2</v>
      </c>
      <c r="AJ34" s="16">
        <v>2.1010396042229647E-2</v>
      </c>
      <c r="AK34" s="17" t="s">
        <v>114</v>
      </c>
      <c r="AL34" s="16">
        <v>-1.6630570800026691E-2</v>
      </c>
      <c r="AM34" s="18" t="s">
        <v>127</v>
      </c>
    </row>
    <row r="35" spans="1:39" ht="24">
      <c r="A35" s="13" t="s">
        <v>70</v>
      </c>
      <c r="B35" s="14" t="s">
        <v>40</v>
      </c>
      <c r="C35" s="19" t="s">
        <v>89</v>
      </c>
      <c r="D35" s="17" t="s">
        <v>152</v>
      </c>
      <c r="E35" s="16">
        <v>2.1512800362388538E-2</v>
      </c>
      <c r="F35" s="17" t="s">
        <v>108</v>
      </c>
      <c r="G35" s="17" t="s">
        <v>154</v>
      </c>
      <c r="H35" s="16">
        <v>-1.4916227175023186E-2</v>
      </c>
      <c r="I35" s="16">
        <v>2.7648350632396977E-2</v>
      </c>
      <c r="J35" s="17" t="s">
        <v>100</v>
      </c>
      <c r="K35" s="16">
        <v>1.2821558822335942E-3</v>
      </c>
      <c r="L35" s="17" t="s">
        <v>98</v>
      </c>
      <c r="M35" s="16">
        <v>2.6252991661827013E-2</v>
      </c>
      <c r="N35" s="16">
        <v>-1.8275697023035362E-2</v>
      </c>
      <c r="O35" s="17" t="s">
        <v>106</v>
      </c>
      <c r="P35" s="16">
        <v>-1.412150386343723E-2</v>
      </c>
      <c r="Q35" s="16">
        <v>-4.7571737821545468E-3</v>
      </c>
      <c r="R35" s="16">
        <v>4.3551725695208827E-3</v>
      </c>
      <c r="S35" s="17" t="s">
        <v>91</v>
      </c>
      <c r="T35" s="16">
        <v>1.5322286643253804E-2</v>
      </c>
      <c r="U35" s="16">
        <v>-1.3911672097577665E-2</v>
      </c>
      <c r="V35" s="16">
        <v>-1.646239912345086E-2</v>
      </c>
      <c r="W35" s="16">
        <v>-1.6771040401339456E-2</v>
      </c>
      <c r="X35" s="16">
        <v>-1.0243395358965056E-2</v>
      </c>
      <c r="Y35" s="17" t="s">
        <v>95</v>
      </c>
      <c r="Z35" s="16">
        <v>-4.9991764132320646E-4</v>
      </c>
      <c r="AA35" s="17" t="s">
        <v>155</v>
      </c>
      <c r="AB35" s="16">
        <v>1.2195552582877162E-2</v>
      </c>
      <c r="AC35" s="16">
        <v>-2.5124815326397373E-2</v>
      </c>
      <c r="AD35" s="17" t="s">
        <v>156</v>
      </c>
      <c r="AE35" s="16">
        <v>-5.9705799699483555E-4</v>
      </c>
      <c r="AF35" s="16">
        <v>5.8798121348741959E-3</v>
      </c>
      <c r="AG35" s="16">
        <v>-5.3454043795515046E-3</v>
      </c>
      <c r="AH35" s="16">
        <v>-1.5679343937296485E-2</v>
      </c>
      <c r="AI35" s="16">
        <v>-8.4141761892575929E-3</v>
      </c>
      <c r="AJ35" s="16">
        <v>-1.849026249303707E-2</v>
      </c>
      <c r="AK35" s="16">
        <v>1.7141427412112015E-2</v>
      </c>
      <c r="AL35" s="16">
        <v>-2.7805226269924928E-2</v>
      </c>
      <c r="AM35" s="20">
        <v>1.7835350269220673E-2</v>
      </c>
    </row>
    <row r="36" spans="1:39" ht="24">
      <c r="A36" s="13" t="s">
        <v>71</v>
      </c>
      <c r="B36" s="14" t="s">
        <v>40</v>
      </c>
      <c r="C36" s="19" t="s">
        <v>128</v>
      </c>
      <c r="D36" s="16">
        <v>2.6663477909834837E-2</v>
      </c>
      <c r="E36" s="16">
        <v>4.4248370832991515E-3</v>
      </c>
      <c r="F36" s="16">
        <v>-1.0614409768781006E-2</v>
      </c>
      <c r="G36" s="17" t="s">
        <v>157</v>
      </c>
      <c r="H36" s="16">
        <v>-1.8171202929439498E-2</v>
      </c>
      <c r="I36" s="16">
        <v>-4.145467460846165E-3</v>
      </c>
      <c r="J36" s="17" t="s">
        <v>155</v>
      </c>
      <c r="K36" s="16">
        <v>1.865088032106673E-2</v>
      </c>
      <c r="L36" s="16">
        <v>4.3541438854848577E-4</v>
      </c>
      <c r="M36" s="16">
        <v>-2.8653573603491685E-2</v>
      </c>
      <c r="N36" s="17" t="s">
        <v>158</v>
      </c>
      <c r="O36" s="16">
        <v>1.6083842845432377E-3</v>
      </c>
      <c r="P36" s="16">
        <v>5.6837087113268943E-4</v>
      </c>
      <c r="Q36" s="16">
        <v>-2.4757334645422801E-2</v>
      </c>
      <c r="R36" s="16">
        <v>-7.8411001445427148E-3</v>
      </c>
      <c r="S36" s="16">
        <v>-2.5433607002957874E-2</v>
      </c>
      <c r="T36" s="17" t="s">
        <v>118</v>
      </c>
      <c r="U36" s="17" t="s">
        <v>76</v>
      </c>
      <c r="V36" s="17" t="s">
        <v>122</v>
      </c>
      <c r="W36" s="17" t="s">
        <v>118</v>
      </c>
      <c r="X36" s="17" t="s">
        <v>119</v>
      </c>
      <c r="Y36" s="16">
        <v>1.753077784770251E-2</v>
      </c>
      <c r="Z36" s="17" t="s">
        <v>116</v>
      </c>
      <c r="AA36" s="17" t="s">
        <v>100</v>
      </c>
      <c r="AB36" s="16">
        <v>9.2110685324383428E-3</v>
      </c>
      <c r="AC36" s="17" t="s">
        <v>90</v>
      </c>
      <c r="AD36" s="17" t="s">
        <v>76</v>
      </c>
      <c r="AE36" s="16">
        <v>-1.546015371200545E-2</v>
      </c>
      <c r="AF36" s="16">
        <v>2.8156707716657178E-2</v>
      </c>
      <c r="AG36" s="16">
        <v>6.4431403886088734E-3</v>
      </c>
      <c r="AH36" s="16">
        <v>1.3085644836051227E-2</v>
      </c>
      <c r="AI36" s="16">
        <v>1.405532818989852E-3</v>
      </c>
      <c r="AJ36" s="16">
        <v>1.2237168916186222E-2</v>
      </c>
      <c r="AK36" s="16">
        <v>-5.5889480834593139E-3</v>
      </c>
      <c r="AL36" s="17" t="s">
        <v>89</v>
      </c>
      <c r="AM36" s="18" t="s">
        <v>100</v>
      </c>
    </row>
    <row r="37" spans="1:39" ht="24">
      <c r="A37" s="13" t="s">
        <v>72</v>
      </c>
      <c r="B37" s="14" t="s">
        <v>40</v>
      </c>
      <c r="C37" s="15">
        <v>1.97362489937499E-2</v>
      </c>
      <c r="D37" s="17" t="s">
        <v>135</v>
      </c>
      <c r="E37" s="17" t="s">
        <v>96</v>
      </c>
      <c r="F37" s="16">
        <v>1.7094185870971779E-2</v>
      </c>
      <c r="G37" s="16">
        <v>9.5012923266876836E-3</v>
      </c>
      <c r="H37" s="17" t="s">
        <v>145</v>
      </c>
      <c r="I37" s="17" t="s">
        <v>79</v>
      </c>
      <c r="J37" s="17" t="s">
        <v>119</v>
      </c>
      <c r="K37" s="17" t="s">
        <v>109</v>
      </c>
      <c r="L37" s="17" t="s">
        <v>129</v>
      </c>
      <c r="M37" s="16">
        <v>-2.5972125374431783E-2</v>
      </c>
      <c r="N37" s="16">
        <v>-1.0783316020519141E-2</v>
      </c>
      <c r="O37" s="16">
        <v>1.4585107188843897E-2</v>
      </c>
      <c r="P37" s="16">
        <v>2.0943101342073819E-2</v>
      </c>
      <c r="Q37" s="16">
        <v>1.7621323509207264E-2</v>
      </c>
      <c r="R37" s="17" t="s">
        <v>88</v>
      </c>
      <c r="S37" s="16">
        <v>-1.9641296193359976E-2</v>
      </c>
      <c r="T37" s="16">
        <v>1.0864483775251243E-2</v>
      </c>
      <c r="U37" s="16">
        <v>-2.8773117608135506E-3</v>
      </c>
      <c r="V37" s="16">
        <v>-1.7538384185542401E-2</v>
      </c>
      <c r="W37" s="16">
        <v>2.2524420451445707E-3</v>
      </c>
      <c r="X37" s="17" t="s">
        <v>155</v>
      </c>
      <c r="Y37" s="16">
        <v>-6.1767733038289455E-3</v>
      </c>
      <c r="Z37" s="16">
        <v>4.9513135501055429E-5</v>
      </c>
      <c r="AA37" s="16">
        <v>-1.0283776169515813E-2</v>
      </c>
      <c r="AB37" s="16">
        <v>-1.1254737821365124E-2</v>
      </c>
      <c r="AC37" s="16">
        <v>-2.0053626305746759E-2</v>
      </c>
      <c r="AD37" s="17" t="s">
        <v>159</v>
      </c>
      <c r="AE37" s="16">
        <v>2.8535166848204147E-3</v>
      </c>
      <c r="AF37" s="17" t="s">
        <v>102</v>
      </c>
      <c r="AG37" s="16">
        <v>-2.4993201554038688E-3</v>
      </c>
      <c r="AH37" s="17" t="s">
        <v>83</v>
      </c>
      <c r="AI37" s="16">
        <v>1.7978741224529207E-2</v>
      </c>
      <c r="AJ37" s="17" t="s">
        <v>134</v>
      </c>
      <c r="AK37" s="17" t="s">
        <v>93</v>
      </c>
      <c r="AL37" s="16">
        <v>1.0296011567024352E-2</v>
      </c>
      <c r="AM37" s="20">
        <v>2.3725116471924842E-4</v>
      </c>
    </row>
    <row r="38" spans="1:39" ht="24">
      <c r="A38" s="13" t="s">
        <v>73</v>
      </c>
      <c r="B38" s="14" t="s">
        <v>40</v>
      </c>
      <c r="C38" s="15">
        <v>2.2324316228850477E-2</v>
      </c>
      <c r="D38" s="16">
        <v>2.9602578208412257E-2</v>
      </c>
      <c r="E38" s="16">
        <v>-2.6830349781558249E-2</v>
      </c>
      <c r="F38" s="16">
        <v>-5.5557360074783065E-3</v>
      </c>
      <c r="G38" s="17" t="s">
        <v>160</v>
      </c>
      <c r="H38" s="16">
        <v>-2.8876965656738848E-2</v>
      </c>
      <c r="I38" s="16">
        <v>9.4903486077492858E-3</v>
      </c>
      <c r="J38" s="17" t="s">
        <v>157</v>
      </c>
      <c r="K38" s="17" t="s">
        <v>139</v>
      </c>
      <c r="L38" s="16">
        <v>1.358489878734161E-2</v>
      </c>
      <c r="M38" s="16">
        <v>-1.3369111129399536E-2</v>
      </c>
      <c r="N38" s="17" t="s">
        <v>114</v>
      </c>
      <c r="O38" s="17" t="s">
        <v>111</v>
      </c>
      <c r="P38" s="17" t="s">
        <v>127</v>
      </c>
      <c r="Q38" s="16">
        <v>-1.1070397524422997E-2</v>
      </c>
      <c r="R38" s="16">
        <v>-1.2308443965186084E-2</v>
      </c>
      <c r="S38" s="16">
        <v>8.694594884204182E-3</v>
      </c>
      <c r="T38" s="16">
        <v>-2.7807518991595139E-2</v>
      </c>
      <c r="U38" s="17" t="s">
        <v>118</v>
      </c>
      <c r="V38" s="16">
        <v>-2.3523742580809099E-2</v>
      </c>
      <c r="W38" s="17" t="s">
        <v>99</v>
      </c>
      <c r="X38" s="16">
        <v>9.4484122226306533E-3</v>
      </c>
      <c r="Y38" s="17" t="s">
        <v>112</v>
      </c>
      <c r="Z38" s="17" t="s">
        <v>90</v>
      </c>
      <c r="AA38" s="17" t="s">
        <v>161</v>
      </c>
      <c r="AB38" s="16">
        <v>1.5914065257815708E-2</v>
      </c>
      <c r="AC38" s="16">
        <v>-9.3481251715735059E-3</v>
      </c>
      <c r="AD38" s="16">
        <v>-2.5188579263201477E-2</v>
      </c>
      <c r="AE38" s="16">
        <v>1.5454725980381742E-2</v>
      </c>
      <c r="AF38" s="16">
        <v>2.1962897709591565E-2</v>
      </c>
      <c r="AG38" s="17" t="s">
        <v>88</v>
      </c>
      <c r="AH38" s="16">
        <v>-7.3300045551616209E-3</v>
      </c>
      <c r="AI38" s="16">
        <v>2.8290667149818358E-2</v>
      </c>
      <c r="AJ38" s="16">
        <v>-1.1713735241706481E-2</v>
      </c>
      <c r="AK38" s="16">
        <v>2.3379217162916896E-2</v>
      </c>
      <c r="AL38" s="16">
        <v>-5.0336020469122483E-3</v>
      </c>
      <c r="AM38" s="18" t="s">
        <v>112</v>
      </c>
    </row>
    <row r="39" spans="1:39" ht="24">
      <c r="A39" s="13" t="s">
        <v>74</v>
      </c>
      <c r="B39" s="14" t="s">
        <v>40</v>
      </c>
      <c r="C39" s="15">
        <v>7.4048358099452647E-3</v>
      </c>
      <c r="D39" s="16">
        <v>-2.1829589405468947E-3</v>
      </c>
      <c r="E39" s="16">
        <v>-3.1530169613971743E-3</v>
      </c>
      <c r="F39" s="17" t="s">
        <v>90</v>
      </c>
      <c r="G39" s="16">
        <v>-1.1777671407511041E-2</v>
      </c>
      <c r="H39" s="16">
        <v>1.7557930944841958E-2</v>
      </c>
      <c r="I39" s="16">
        <v>1.0687112097837237E-2</v>
      </c>
      <c r="J39" s="16">
        <v>1.2253961795001734E-2</v>
      </c>
      <c r="K39" s="17" t="s">
        <v>86</v>
      </c>
      <c r="L39" s="16">
        <v>3.2000930704000497E-3</v>
      </c>
      <c r="M39" s="16">
        <v>3.2731335260236341E-3</v>
      </c>
      <c r="N39" s="17" t="s">
        <v>88</v>
      </c>
      <c r="O39" s="16">
        <v>6.5418914348694098E-3</v>
      </c>
      <c r="P39" s="17" t="s">
        <v>129</v>
      </c>
      <c r="Q39" s="16">
        <v>-8.3762147454752734E-3</v>
      </c>
      <c r="R39" s="17" t="s">
        <v>88</v>
      </c>
      <c r="S39" s="16">
        <v>-9.1037771491167905E-3</v>
      </c>
      <c r="T39" s="16">
        <v>-1.1716773276640174E-2</v>
      </c>
      <c r="U39" s="17" t="s">
        <v>162</v>
      </c>
      <c r="V39" s="17" t="s">
        <v>98</v>
      </c>
      <c r="W39" s="17" t="s">
        <v>163</v>
      </c>
      <c r="X39" s="17" t="s">
        <v>134</v>
      </c>
      <c r="Y39" s="17" t="s">
        <v>118</v>
      </c>
      <c r="Z39" s="16">
        <v>-2.3959420519054305E-2</v>
      </c>
      <c r="AA39" s="16">
        <v>-1.8531561649563471E-2</v>
      </c>
      <c r="AB39" s="16">
        <v>-1.9438069563210637E-2</v>
      </c>
      <c r="AC39" s="16">
        <v>2.0901941965622079E-2</v>
      </c>
      <c r="AD39" s="17" t="s">
        <v>90</v>
      </c>
      <c r="AE39" s="17" t="s">
        <v>127</v>
      </c>
      <c r="AF39" s="16">
        <v>8.037843875490263E-3</v>
      </c>
      <c r="AG39" s="16">
        <v>4.1331387455479209E-3</v>
      </c>
      <c r="AH39" s="17" t="s">
        <v>93</v>
      </c>
      <c r="AI39" s="17" t="s">
        <v>164</v>
      </c>
      <c r="AJ39" s="17" t="s">
        <v>155</v>
      </c>
      <c r="AK39" s="16">
        <v>-2.3386508838783914E-2</v>
      </c>
      <c r="AL39" s="16">
        <v>7.6455243474215662E-3</v>
      </c>
      <c r="AM39" s="20">
        <v>-6.1690419497948505E-3</v>
      </c>
    </row>
    <row r="40" spans="1:39" ht="24">
      <c r="A40" s="13" t="s">
        <v>75</v>
      </c>
      <c r="B40" s="14" t="s">
        <v>40</v>
      </c>
      <c r="C40" s="15">
        <v>-2.8189709503715771E-3</v>
      </c>
      <c r="D40" s="16">
        <v>-1.3171957246550918E-2</v>
      </c>
      <c r="E40" s="16">
        <v>1.7433481657117104E-2</v>
      </c>
      <c r="F40" s="16">
        <v>-1.9563751493147537E-2</v>
      </c>
      <c r="G40" s="16">
        <v>-2.4854647756669592E-2</v>
      </c>
      <c r="H40" s="16">
        <v>8.9113499008717217E-3</v>
      </c>
      <c r="I40" s="16">
        <v>-1.5567979361505181E-2</v>
      </c>
      <c r="J40" s="17" t="s">
        <v>139</v>
      </c>
      <c r="K40" s="16">
        <v>1.8692533532866932E-2</v>
      </c>
      <c r="L40" s="16">
        <v>-1.736555903758178E-3</v>
      </c>
      <c r="M40" s="17" t="s">
        <v>163</v>
      </c>
      <c r="N40" s="17" t="s">
        <v>86</v>
      </c>
      <c r="O40" s="16">
        <v>-1.284337510331951E-2</v>
      </c>
      <c r="P40" s="17" t="s">
        <v>111</v>
      </c>
      <c r="Q40" s="16">
        <v>5.8306303909916634E-3</v>
      </c>
      <c r="R40" s="17" t="s">
        <v>124</v>
      </c>
      <c r="S40" s="16">
        <v>-1.4567268280919093E-2</v>
      </c>
      <c r="T40" s="16">
        <v>1.7648966902829827E-2</v>
      </c>
      <c r="U40" s="17" t="s">
        <v>80</v>
      </c>
      <c r="V40" s="17" t="s">
        <v>131</v>
      </c>
      <c r="W40" s="17" t="s">
        <v>165</v>
      </c>
      <c r="X40" s="17" t="s">
        <v>166</v>
      </c>
      <c r="Y40" s="17" t="s">
        <v>83</v>
      </c>
      <c r="Z40" s="16">
        <v>-2.7839506752210051E-2</v>
      </c>
      <c r="AA40" s="17" t="s">
        <v>159</v>
      </c>
      <c r="AB40" s="16">
        <v>-2.489976125804089E-2</v>
      </c>
      <c r="AC40" s="17" t="s">
        <v>132</v>
      </c>
      <c r="AD40" s="17" t="s">
        <v>167</v>
      </c>
      <c r="AE40" s="16">
        <v>-2.2934355173444911E-2</v>
      </c>
      <c r="AF40" s="17" t="s">
        <v>111</v>
      </c>
      <c r="AG40" s="16">
        <v>-1.3667005823080759E-3</v>
      </c>
      <c r="AH40" s="16">
        <v>-2.4141327490792013E-3</v>
      </c>
      <c r="AI40" s="17" t="s">
        <v>81</v>
      </c>
      <c r="AJ40" s="17" t="s">
        <v>137</v>
      </c>
      <c r="AK40" s="16">
        <v>1.7570941564619576E-3</v>
      </c>
      <c r="AL40" s="17" t="s">
        <v>168</v>
      </c>
      <c r="AM40" s="18" t="s">
        <v>156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8.1867503707794398E-13</v>
      </c>
      <c r="E47" s="10">
        <f t="shared" ref="E47:AM47" si="0">$C5^2*E5^2</f>
        <v>8.2788072582910809E-12</v>
      </c>
      <c r="F47" s="10">
        <f t="shared" si="0"/>
        <v>2.8185667422677689E-13</v>
      </c>
      <c r="G47" s="10">
        <f t="shared" si="0"/>
        <v>6.2693436751246196E-12</v>
      </c>
      <c r="H47" s="11">
        <f t="shared" si="0"/>
        <v>4.6700213276398878E-11</v>
      </c>
      <c r="I47" s="10">
        <f t="shared" si="0"/>
        <v>1.0817800248501914E-11</v>
      </c>
      <c r="J47" s="10">
        <f t="shared" si="0"/>
        <v>2.5333032757517739E-12</v>
      </c>
      <c r="K47" s="10">
        <f t="shared" si="0"/>
        <v>4.5872668103847997E-13</v>
      </c>
      <c r="L47" s="10">
        <f t="shared" si="0"/>
        <v>2.9402676990137891E-11</v>
      </c>
      <c r="M47" s="10">
        <f t="shared" si="0"/>
        <v>7.0305111387237333E-12</v>
      </c>
      <c r="N47" s="10">
        <f t="shared" si="0"/>
        <v>1.0027382916373526E-11</v>
      </c>
      <c r="O47" s="10">
        <f t="shared" si="0"/>
        <v>2.2802008068893253E-11</v>
      </c>
      <c r="P47" s="10">
        <f t="shared" si="0"/>
        <v>3.4058732879591637E-15</v>
      </c>
      <c r="Q47" s="10">
        <f t="shared" si="0"/>
        <v>8.7423845979659439E-12</v>
      </c>
      <c r="R47" s="11">
        <f t="shared" si="0"/>
        <v>3.7590774368146793E-8</v>
      </c>
      <c r="S47" s="10">
        <f t="shared" si="0"/>
        <v>6.2206174803217941E-12</v>
      </c>
      <c r="T47" s="10">
        <f t="shared" si="0"/>
        <v>2.8567108500541806E-11</v>
      </c>
      <c r="U47" s="10">
        <f t="shared" si="0"/>
        <v>1.1472585874490033E-14</v>
      </c>
      <c r="V47" s="10">
        <f t="shared" si="0"/>
        <v>2.8255726204186541E-12</v>
      </c>
      <c r="W47" s="10">
        <f t="shared" si="0"/>
        <v>8.6863465572036921E-13</v>
      </c>
      <c r="X47" s="11">
        <f t="shared" si="0"/>
        <v>8.7834523582712645E-11</v>
      </c>
      <c r="Y47" s="10">
        <f t="shared" si="0"/>
        <v>9.8068598728495954E-13</v>
      </c>
      <c r="Z47" s="10">
        <f t="shared" si="0"/>
        <v>3.4894815213328576E-14</v>
      </c>
      <c r="AA47" s="10">
        <f t="shared" si="0"/>
        <v>7.8902699473747089E-13</v>
      </c>
      <c r="AB47" s="10">
        <f t="shared" si="0"/>
        <v>1.8505864885978133E-13</v>
      </c>
      <c r="AC47" s="10">
        <f t="shared" si="0"/>
        <v>7.3588963216751762E-12</v>
      </c>
      <c r="AD47" s="11">
        <f t="shared" si="0"/>
        <v>1.0308357281582247E-10</v>
      </c>
      <c r="AE47" s="10">
        <f t="shared" si="0"/>
        <v>2.240274975820735E-12</v>
      </c>
      <c r="AF47" s="10">
        <f t="shared" si="0"/>
        <v>6.5684474985255474E-12</v>
      </c>
      <c r="AG47" s="10">
        <f t="shared" si="0"/>
        <v>1.4290471180402888E-11</v>
      </c>
      <c r="AH47" s="10">
        <f t="shared" si="0"/>
        <v>4.7730567078373331E-12</v>
      </c>
      <c r="AI47" s="10">
        <f t="shared" si="0"/>
        <v>2.0877729418487633E-12</v>
      </c>
      <c r="AJ47" s="11">
        <f t="shared" si="0"/>
        <v>8.7834523582712645E-11</v>
      </c>
      <c r="AK47" s="10">
        <f t="shared" si="0"/>
        <v>4.6642198171929389E-12</v>
      </c>
      <c r="AL47" s="10">
        <f t="shared" si="0"/>
        <v>5.7474471607026792E-12</v>
      </c>
      <c r="AM47" s="12">
        <f t="shared" si="0"/>
        <v>3.9037566036761172E-11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1.1391819863403234E-8</v>
      </c>
      <c r="E48" s="16">
        <f t="shared" si="1"/>
        <v>2.9649124761236751E-8</v>
      </c>
      <c r="F48" s="16">
        <f t="shared" si="1"/>
        <v>3.6352297083986571E-8</v>
      </c>
      <c r="G48" s="17">
        <f t="shared" si="1"/>
        <v>3.2933192779848997E-7</v>
      </c>
      <c r="H48" s="17">
        <f t="shared" si="1"/>
        <v>2.6820666814761013E-7</v>
      </c>
      <c r="I48" s="17">
        <f t="shared" si="1"/>
        <v>3.1346287000451155E-7</v>
      </c>
      <c r="J48" s="16">
        <f t="shared" si="1"/>
        <v>6.4942375539524527E-11</v>
      </c>
      <c r="K48" s="16">
        <f t="shared" si="1"/>
        <v>5.6811969016366258E-8</v>
      </c>
      <c r="L48" s="16">
        <f t="shared" si="1"/>
        <v>8.1892072597181547E-8</v>
      </c>
      <c r="M48" s="16">
        <f t="shared" si="1"/>
        <v>6.080290395161556E-8</v>
      </c>
      <c r="N48" s="16">
        <f t="shared" si="1"/>
        <v>5.0124561021556884E-9</v>
      </c>
      <c r="O48" s="16">
        <f t="shared" si="1"/>
        <v>9.7609642958705503E-8</v>
      </c>
      <c r="P48" s="17">
        <f t="shared" si="1"/>
        <v>1.9240370552306291E-4</v>
      </c>
      <c r="Q48" s="16">
        <f t="shared" si="1"/>
        <v>2.9287524654038741E-8</v>
      </c>
      <c r="R48" s="16">
        <f t="shared" si="1"/>
        <v>1.7095824341506396E-11</v>
      </c>
      <c r="S48" s="17">
        <f t="shared" si="1"/>
        <v>2.8290024017907165E-7</v>
      </c>
      <c r="T48" s="16">
        <f t="shared" si="1"/>
        <v>6.972743333239326E-8</v>
      </c>
      <c r="U48" s="16">
        <f t="shared" si="1"/>
        <v>4.6060154912014575E-8</v>
      </c>
      <c r="V48" s="16">
        <f t="shared" si="1"/>
        <v>5.9096520410737991E-8</v>
      </c>
      <c r="W48" s="16">
        <f t="shared" si="1"/>
        <v>2.6767329545804939E-8</v>
      </c>
      <c r="X48" s="16">
        <f t="shared" si="1"/>
        <v>9.1003901519908674E-8</v>
      </c>
      <c r="Y48" s="16">
        <f t="shared" si="1"/>
        <v>5.8210397990330223E-8</v>
      </c>
      <c r="Z48" s="16">
        <f t="shared" si="1"/>
        <v>7.3219735430065328E-9</v>
      </c>
      <c r="AA48" s="16">
        <f t="shared" si="1"/>
        <v>4.1237297733864276E-8</v>
      </c>
      <c r="AB48" s="16">
        <f t="shared" si="1"/>
        <v>8.5631602410651626E-8</v>
      </c>
      <c r="AC48" s="17">
        <f t="shared" si="1"/>
        <v>2.3999500984720419E-7</v>
      </c>
      <c r="AD48" s="17">
        <f t="shared" si="1"/>
        <v>2.9798564079803876E-7</v>
      </c>
      <c r="AE48" s="16">
        <f t="shared" si="1"/>
        <v>2.345239652024326E-8</v>
      </c>
      <c r="AF48" s="16">
        <f t="shared" si="1"/>
        <v>3.2703035055251535E-8</v>
      </c>
      <c r="AG48" s="16">
        <f t="shared" si="1"/>
        <v>6.6604282914316291E-8</v>
      </c>
      <c r="AH48" s="16">
        <f t="shared" si="1"/>
        <v>1.0464854032603874E-8</v>
      </c>
      <c r="AI48" s="16">
        <f t="shared" si="1"/>
        <v>1.4002487209679906E-8</v>
      </c>
      <c r="AJ48" s="17">
        <f t="shared" si="1"/>
        <v>4.1455464558096643E-7</v>
      </c>
      <c r="AK48" s="16">
        <f t="shared" si="1"/>
        <v>2.5937661674469644E-10</v>
      </c>
      <c r="AL48" s="17">
        <f t="shared" si="1"/>
        <v>4.7039021930052016E-7</v>
      </c>
      <c r="AM48" s="18">
        <f t="shared" si="1"/>
        <v>1.8827363629645972E-7</v>
      </c>
    </row>
    <row r="49" spans="1:39" ht="24">
      <c r="A49" s="13" t="s">
        <v>42</v>
      </c>
      <c r="B49" s="14" t="s">
        <v>40</v>
      </c>
      <c r="C49" s="19"/>
      <c r="D49" s="16">
        <f t="shared" ref="D49:AM49" si="2">$C7^2*D7^2</f>
        <v>6.086965216664708E-7</v>
      </c>
      <c r="E49" s="16">
        <f t="shared" si="2"/>
        <v>9.1950333557071521E-7</v>
      </c>
      <c r="F49" s="16">
        <f t="shared" si="2"/>
        <v>2.3836834998766629E-10</v>
      </c>
      <c r="G49" s="17">
        <f t="shared" si="2"/>
        <v>3.9203999999999998E-6</v>
      </c>
      <c r="H49" s="16">
        <f t="shared" si="2"/>
        <v>1.1589013641766853E-6</v>
      </c>
      <c r="I49" s="16">
        <f t="shared" si="2"/>
        <v>5.6447570944409401E-7</v>
      </c>
      <c r="J49" s="17">
        <f t="shared" si="2"/>
        <v>2.6243999999999994E-6</v>
      </c>
      <c r="K49" s="16">
        <f t="shared" si="2"/>
        <v>1.2614302659086198E-7</v>
      </c>
      <c r="L49" s="16">
        <f t="shared" si="2"/>
        <v>2.4628083770015089E-7</v>
      </c>
      <c r="M49" s="16">
        <f t="shared" si="2"/>
        <v>3.885263467515E-7</v>
      </c>
      <c r="N49" s="16">
        <f t="shared" si="2"/>
        <v>1.4538106674357182E-6</v>
      </c>
      <c r="O49" s="16">
        <f t="shared" si="2"/>
        <v>8.3267942585410258E-9</v>
      </c>
      <c r="P49" s="16">
        <f t="shared" si="2"/>
        <v>4.6932766528314234E-7</v>
      </c>
      <c r="Q49" s="16">
        <f t="shared" si="2"/>
        <v>1.6009942011998581E-7</v>
      </c>
      <c r="R49" s="16">
        <f t="shared" si="2"/>
        <v>5.5735173217167284E-10</v>
      </c>
      <c r="S49" s="16">
        <f t="shared" si="2"/>
        <v>3.4587895036288361E-7</v>
      </c>
      <c r="T49" s="16">
        <f t="shared" si="2"/>
        <v>4.6490172236380469E-8</v>
      </c>
      <c r="U49" s="17">
        <f t="shared" si="2"/>
        <v>1.9806950250000001E-3</v>
      </c>
      <c r="V49" s="16">
        <f t="shared" si="2"/>
        <v>1.1315693680225253E-6</v>
      </c>
      <c r="W49" s="16">
        <f t="shared" si="2"/>
        <v>6.2582921430410441E-7</v>
      </c>
      <c r="X49" s="16">
        <f t="shared" si="2"/>
        <v>1.7375823912937265E-8</v>
      </c>
      <c r="Y49" s="16">
        <f t="shared" si="2"/>
        <v>4.4137419058915735E-9</v>
      </c>
      <c r="Z49" s="16">
        <f t="shared" si="2"/>
        <v>6.4526032704486128E-9</v>
      </c>
      <c r="AA49" s="16">
        <f t="shared" si="2"/>
        <v>4.0887327135142268E-7</v>
      </c>
      <c r="AB49" s="16">
        <f t="shared" si="2"/>
        <v>1.1761716432623265E-6</v>
      </c>
      <c r="AC49" s="17">
        <f t="shared" si="2"/>
        <v>3.4040250000000004E-6</v>
      </c>
      <c r="AD49" s="17">
        <f t="shared" si="2"/>
        <v>2.2052250000000001E-6</v>
      </c>
      <c r="AE49" s="16">
        <f t="shared" si="2"/>
        <v>8.0802764352479932E-7</v>
      </c>
      <c r="AF49" s="16">
        <f t="shared" si="2"/>
        <v>2.5352564341709119E-7</v>
      </c>
      <c r="AG49" s="16">
        <f t="shared" si="2"/>
        <v>1.7828382884196271E-7</v>
      </c>
      <c r="AH49" s="17">
        <f t="shared" si="2"/>
        <v>1.9460249999999997E-6</v>
      </c>
      <c r="AI49" s="16">
        <f t="shared" si="2"/>
        <v>3.9198038114583888E-9</v>
      </c>
      <c r="AJ49" s="17">
        <f t="shared" si="2"/>
        <v>1.296E-5</v>
      </c>
      <c r="AK49" s="17">
        <f t="shared" si="2"/>
        <v>3.4040250000000004E-6</v>
      </c>
      <c r="AL49" s="17">
        <f t="shared" si="2"/>
        <v>5.6882249999999992E-6</v>
      </c>
      <c r="AM49" s="20">
        <f t="shared" si="2"/>
        <v>5.5471442137328061E-7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2.3387358894292509E-11</v>
      </c>
      <c r="E50" s="17">
        <f t="shared" si="3"/>
        <v>5.5254538496924901E-8</v>
      </c>
      <c r="F50" s="16">
        <f t="shared" si="3"/>
        <v>6.8292811496439523E-9</v>
      </c>
      <c r="G50" s="16">
        <f t="shared" si="3"/>
        <v>1.1290218383326036E-8</v>
      </c>
      <c r="H50" s="16">
        <f t="shared" si="3"/>
        <v>5.1191547138932733E-9</v>
      </c>
      <c r="I50" s="16">
        <f t="shared" si="3"/>
        <v>3.0261452569427356E-8</v>
      </c>
      <c r="J50" s="16">
        <f t="shared" si="3"/>
        <v>1.0545496091381438E-11</v>
      </c>
      <c r="K50" s="17">
        <f t="shared" si="3"/>
        <v>5.5254538496924901E-8</v>
      </c>
      <c r="L50" s="17">
        <f t="shared" si="3"/>
        <v>5.6466631031840277E-5</v>
      </c>
      <c r="M50" s="16">
        <f t="shared" si="3"/>
        <v>2.5239818932042482E-8</v>
      </c>
      <c r="N50" s="16">
        <f t="shared" si="3"/>
        <v>4.850448648766874E-10</v>
      </c>
      <c r="O50" s="16">
        <f t="shared" si="3"/>
        <v>1.1768030238893504E-8</v>
      </c>
      <c r="P50" s="16">
        <f t="shared" si="3"/>
        <v>2.4079315473158935E-8</v>
      </c>
      <c r="Q50" s="16">
        <f t="shared" si="3"/>
        <v>3.0458329309449805E-8</v>
      </c>
      <c r="R50" s="16">
        <f t="shared" si="3"/>
        <v>4.3780360125972852E-8</v>
      </c>
      <c r="S50" s="16">
        <f t="shared" si="3"/>
        <v>8.7961124953922294E-9</v>
      </c>
      <c r="T50" s="16">
        <f t="shared" si="3"/>
        <v>1.4518211147729199E-8</v>
      </c>
      <c r="U50" s="16">
        <f t="shared" si="3"/>
        <v>7.0913960563070025E-9</v>
      </c>
      <c r="V50" s="16">
        <f t="shared" si="3"/>
        <v>5.7694163691984325E-9</v>
      </c>
      <c r="W50" s="16">
        <f t="shared" si="3"/>
        <v>5.9159908596526553E-9</v>
      </c>
      <c r="X50" s="17">
        <f t="shared" si="3"/>
        <v>1.2166347914619467E-7</v>
      </c>
      <c r="Y50" s="16">
        <f t="shared" si="3"/>
        <v>2.8160306209603144E-8</v>
      </c>
      <c r="Z50" s="16">
        <f t="shared" si="3"/>
        <v>2.4204114272860195E-8</v>
      </c>
      <c r="AA50" s="17">
        <f t="shared" si="3"/>
        <v>1.7392817789094467E-7</v>
      </c>
      <c r="AB50" s="16">
        <f t="shared" si="3"/>
        <v>4.2529951958872084E-10</v>
      </c>
      <c r="AC50" s="17">
        <f t="shared" si="3"/>
        <v>2.5810366629833085E-7</v>
      </c>
      <c r="AD50" s="16">
        <f t="shared" si="3"/>
        <v>1.8395064001591439E-10</v>
      </c>
      <c r="AE50" s="16">
        <f t="shared" si="3"/>
        <v>5.2342934757163479E-9</v>
      </c>
      <c r="AF50" s="16">
        <f t="shared" si="3"/>
        <v>3.3519409792619741E-8</v>
      </c>
      <c r="AG50" s="16">
        <f t="shared" si="3"/>
        <v>3.7124166620870911E-8</v>
      </c>
      <c r="AH50" s="16">
        <f t="shared" si="3"/>
        <v>1.4954834198110932E-10</v>
      </c>
      <c r="AI50" s="16">
        <f t="shared" si="3"/>
        <v>3.7385331361507173E-9</v>
      </c>
      <c r="AJ50" s="16">
        <f t="shared" si="3"/>
        <v>6.3060668600666337E-10</v>
      </c>
      <c r="AK50" s="16">
        <f t="shared" si="3"/>
        <v>1.0588389891954989E-8</v>
      </c>
      <c r="AL50" s="16">
        <f t="shared" si="3"/>
        <v>1.7386535689185101E-8</v>
      </c>
      <c r="AM50" s="20">
        <f t="shared" si="3"/>
        <v>1.321757054285942E-8</v>
      </c>
    </row>
    <row r="51" spans="1:39" ht="24">
      <c r="A51" s="13" t="s">
        <v>44</v>
      </c>
      <c r="B51" s="14" t="s">
        <v>40</v>
      </c>
      <c r="C51" s="15"/>
      <c r="D51" s="17">
        <f t="shared" ref="D51:AM51" si="4">$C9^2*D9^2</f>
        <v>1.7910652528031819E-10</v>
      </c>
      <c r="E51" s="16">
        <f t="shared" si="4"/>
        <v>3.8620252783226677E-12</v>
      </c>
      <c r="F51" s="16">
        <f t="shared" si="4"/>
        <v>1.065304870310704E-10</v>
      </c>
      <c r="G51" s="17">
        <f t="shared" si="4"/>
        <v>1.3397011094744035E-10</v>
      </c>
      <c r="H51" s="16">
        <f t="shared" si="4"/>
        <v>7.194865723331008E-12</v>
      </c>
      <c r="I51" s="17">
        <f t="shared" si="4"/>
        <v>1.6026697842833445E-10</v>
      </c>
      <c r="J51" s="17">
        <f t="shared" si="4"/>
        <v>2.4190501478693086E-10</v>
      </c>
      <c r="K51" s="16">
        <f t="shared" si="4"/>
        <v>2.5985653638403234E-11</v>
      </c>
      <c r="L51" s="16">
        <f t="shared" si="4"/>
        <v>1.3163174568629004E-11</v>
      </c>
      <c r="M51" s="16">
        <f t="shared" si="4"/>
        <v>2.7427279027266344E-11</v>
      </c>
      <c r="N51" s="16">
        <f t="shared" si="4"/>
        <v>1.06050407611761E-12</v>
      </c>
      <c r="O51" s="16">
        <f t="shared" si="4"/>
        <v>1.0291025188325416E-10</v>
      </c>
      <c r="P51" s="16">
        <f t="shared" si="4"/>
        <v>1.7573610558595423E-11</v>
      </c>
      <c r="Q51" s="17">
        <f t="shared" si="4"/>
        <v>1.3397011094744035E-10</v>
      </c>
      <c r="R51" s="16">
        <f t="shared" si="4"/>
        <v>2.8999530134710605E-12</v>
      </c>
      <c r="S51" s="16">
        <f t="shared" si="4"/>
        <v>1.3544134055268878E-11</v>
      </c>
      <c r="T51" s="16">
        <f t="shared" si="4"/>
        <v>5.0278903835952398E-11</v>
      </c>
      <c r="U51" s="16">
        <f t="shared" si="4"/>
        <v>4.015635535789883E-11</v>
      </c>
      <c r="V51" s="16">
        <f t="shared" si="4"/>
        <v>8.4920949559475098E-11</v>
      </c>
      <c r="W51" s="17">
        <f t="shared" si="4"/>
        <v>1.2745071192534864E-7</v>
      </c>
      <c r="X51" s="16">
        <f t="shared" si="4"/>
        <v>6.9101950394093465E-13</v>
      </c>
      <c r="Y51" s="16">
        <f t="shared" si="4"/>
        <v>1.1675356488569281E-13</v>
      </c>
      <c r="Z51" s="16">
        <f t="shared" si="4"/>
        <v>3.0743870914774651E-11</v>
      </c>
      <c r="AA51" s="16">
        <f t="shared" si="4"/>
        <v>3.8195846260383249E-11</v>
      </c>
      <c r="AB51" s="16">
        <f t="shared" si="4"/>
        <v>8.8443827320461356E-12</v>
      </c>
      <c r="AC51" s="17">
        <f t="shared" si="4"/>
        <v>2.6493112760602216E-10</v>
      </c>
      <c r="AD51" s="17">
        <f t="shared" si="4"/>
        <v>6.7822368667141669E-10</v>
      </c>
      <c r="AE51" s="16">
        <f t="shared" si="4"/>
        <v>1.1293736758739526E-10</v>
      </c>
      <c r="AF51" s="16">
        <f t="shared" si="4"/>
        <v>5.8062505178620169E-11</v>
      </c>
      <c r="AG51" s="16">
        <f t="shared" si="4"/>
        <v>9.0987665788621071E-12</v>
      </c>
      <c r="AH51" s="16">
        <f t="shared" si="4"/>
        <v>7.0831674563346225E-11</v>
      </c>
      <c r="AI51" s="16">
        <f t="shared" si="4"/>
        <v>1.1323583224487632E-10</v>
      </c>
      <c r="AJ51" s="17">
        <f t="shared" si="4"/>
        <v>4.250672758478845E-10</v>
      </c>
      <c r="AK51" s="16">
        <f t="shared" si="4"/>
        <v>4.9889161556441595E-11</v>
      </c>
      <c r="AL51" s="17">
        <f t="shared" si="4"/>
        <v>1.4247407306812749E-10</v>
      </c>
      <c r="AM51" s="20">
        <f t="shared" si="4"/>
        <v>2.9479113410273044E-11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1.8149239163937639E-9</v>
      </c>
      <c r="E52" s="17">
        <f t="shared" si="5"/>
        <v>7.7771703458015971E-5</v>
      </c>
      <c r="F52" s="16">
        <f t="shared" si="5"/>
        <v>1.011366156783673E-8</v>
      </c>
      <c r="G52" s="16">
        <f t="shared" si="5"/>
        <v>6.1932646335991675E-8</v>
      </c>
      <c r="H52" s="16">
        <f t="shared" si="5"/>
        <v>3.5955000285895314E-10</v>
      </c>
      <c r="I52" s="16">
        <f t="shared" si="5"/>
        <v>1.4365468694248218E-8</v>
      </c>
      <c r="J52" s="16">
        <f t="shared" si="5"/>
        <v>1.6534962495459769E-9</v>
      </c>
      <c r="K52" s="16">
        <f t="shared" si="5"/>
        <v>2.224311061351827E-10</v>
      </c>
      <c r="L52" s="17">
        <f t="shared" si="5"/>
        <v>7.5643607138963897E-8</v>
      </c>
      <c r="M52" s="16">
        <f t="shared" si="5"/>
        <v>7.1744825222873445E-10</v>
      </c>
      <c r="N52" s="16">
        <f t="shared" si="5"/>
        <v>1.135246990455342E-8</v>
      </c>
      <c r="O52" s="16">
        <f t="shared" si="5"/>
        <v>1.637354735444138E-8</v>
      </c>
      <c r="P52" s="16">
        <f t="shared" si="5"/>
        <v>1.2167205437585229E-8</v>
      </c>
      <c r="Q52" s="16">
        <f t="shared" si="5"/>
        <v>3.6282609526946603E-9</v>
      </c>
      <c r="R52" s="16">
        <f t="shared" si="5"/>
        <v>1.7201306266846541E-8</v>
      </c>
      <c r="S52" s="16">
        <f t="shared" si="5"/>
        <v>2.3082471341841513E-8</v>
      </c>
      <c r="T52" s="16">
        <f t="shared" si="5"/>
        <v>1.1152355554246864E-9</v>
      </c>
      <c r="U52" s="16">
        <f t="shared" si="5"/>
        <v>3.6962272640935337E-8</v>
      </c>
      <c r="V52" s="16">
        <f t="shared" si="5"/>
        <v>4.1101927000054766E-8</v>
      </c>
      <c r="W52" s="16">
        <f t="shared" si="5"/>
        <v>2.4252346040132695E-9</v>
      </c>
      <c r="X52" s="17">
        <f t="shared" si="5"/>
        <v>9.0992726173405086E-8</v>
      </c>
      <c r="Y52" s="16">
        <f t="shared" si="5"/>
        <v>5.2787848907161381E-8</v>
      </c>
      <c r="Z52" s="17">
        <f t="shared" si="5"/>
        <v>9.6423952908668889E-8</v>
      </c>
      <c r="AA52" s="16">
        <f t="shared" si="5"/>
        <v>3.9652023851631172E-8</v>
      </c>
      <c r="AB52" s="16">
        <f t="shared" si="5"/>
        <v>1.0371294561002455E-8</v>
      </c>
      <c r="AC52" s="16">
        <f t="shared" si="5"/>
        <v>9.0605000174016768E-9</v>
      </c>
      <c r="AD52" s="16">
        <f t="shared" si="5"/>
        <v>2.6812261459653532E-8</v>
      </c>
      <c r="AE52" s="16">
        <f t="shared" si="5"/>
        <v>9.7635385159300782E-9</v>
      </c>
      <c r="AF52" s="16">
        <f t="shared" si="5"/>
        <v>2.8160061948664567E-11</v>
      </c>
      <c r="AG52" s="16">
        <f t="shared" si="5"/>
        <v>1.2817606145487642E-8</v>
      </c>
      <c r="AH52" s="17">
        <f t="shared" si="5"/>
        <v>1.3231727741997747E-7</v>
      </c>
      <c r="AI52" s="16">
        <f t="shared" si="5"/>
        <v>3.0094072365087824E-8</v>
      </c>
      <c r="AJ52" s="16">
        <f t="shared" si="5"/>
        <v>8.3345659530238649E-10</v>
      </c>
      <c r="AK52" s="16">
        <f t="shared" si="5"/>
        <v>3.5406685722801976E-8</v>
      </c>
      <c r="AL52" s="16">
        <f t="shared" si="5"/>
        <v>3.2555001137452536E-8</v>
      </c>
      <c r="AM52" s="18">
        <f t="shared" si="5"/>
        <v>7.5643607138963897E-8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2.8828142961884954E-8</v>
      </c>
      <c r="E53" s="16">
        <f t="shared" si="6"/>
        <v>7.1038527172404831E-8</v>
      </c>
      <c r="F53" s="17">
        <f t="shared" si="6"/>
        <v>5.5392646600225994E-4</v>
      </c>
      <c r="G53" s="16">
        <f t="shared" si="6"/>
        <v>1.8824578808964745E-8</v>
      </c>
      <c r="H53" s="16">
        <f t="shared" si="6"/>
        <v>7.2689337942373596E-10</v>
      </c>
      <c r="I53" s="16">
        <f t="shared" si="6"/>
        <v>2.0431810380917139E-7</v>
      </c>
      <c r="J53" s="16">
        <f t="shared" si="6"/>
        <v>6.7856300063371563E-8</v>
      </c>
      <c r="K53" s="16">
        <f t="shared" si="6"/>
        <v>8.2225806808074152E-9</v>
      </c>
      <c r="L53" s="16">
        <f t="shared" si="6"/>
        <v>6.7014037731748199E-8</v>
      </c>
      <c r="M53" s="16">
        <f t="shared" si="6"/>
        <v>4.7535807159208171E-8</v>
      </c>
      <c r="N53" s="16">
        <f t="shared" si="6"/>
        <v>1.544109220594502E-7</v>
      </c>
      <c r="O53" s="16">
        <f t="shared" si="6"/>
        <v>7.0040574275173537E-9</v>
      </c>
      <c r="P53" s="16">
        <f t="shared" si="6"/>
        <v>1.0479056539478316E-7</v>
      </c>
      <c r="Q53" s="16">
        <f t="shared" si="6"/>
        <v>1.7802325811136306E-7</v>
      </c>
      <c r="R53" s="16">
        <f t="shared" si="6"/>
        <v>4.1021319719268747E-9</v>
      </c>
      <c r="S53" s="16">
        <f t="shared" si="6"/>
        <v>9.1284161433999505E-10</v>
      </c>
      <c r="T53" s="16">
        <f t="shared" si="6"/>
        <v>3.2007515525807611E-7</v>
      </c>
      <c r="U53" s="16">
        <f t="shared" si="6"/>
        <v>6.356642360909561E-11</v>
      </c>
      <c r="V53" s="16">
        <f t="shared" si="6"/>
        <v>5.989083749661074E-8</v>
      </c>
      <c r="W53" s="16">
        <f t="shared" si="6"/>
        <v>4.6939931488531387E-7</v>
      </c>
      <c r="X53" s="16">
        <f t="shared" si="6"/>
        <v>1.7483413386979237E-7</v>
      </c>
      <c r="Y53" s="16">
        <f t="shared" si="6"/>
        <v>1.5158279917905562E-7</v>
      </c>
      <c r="Z53" s="17">
        <f t="shared" si="6"/>
        <v>1.4670508217467581E-6</v>
      </c>
      <c r="AA53" s="17">
        <f t="shared" si="6"/>
        <v>6.9094089067273328E-7</v>
      </c>
      <c r="AB53" s="16">
        <f t="shared" si="6"/>
        <v>1.2049329719772368E-7</v>
      </c>
      <c r="AC53" s="17">
        <f t="shared" si="6"/>
        <v>9.9495488256873585E-7</v>
      </c>
      <c r="AD53" s="16">
        <f t="shared" si="6"/>
        <v>2.3623352323812554E-7</v>
      </c>
      <c r="AE53" s="16">
        <f t="shared" si="6"/>
        <v>1.5180545199352332E-7</v>
      </c>
      <c r="AF53" s="16">
        <f t="shared" si="6"/>
        <v>2.2559771577710239E-7</v>
      </c>
      <c r="AG53" s="17">
        <f t="shared" si="6"/>
        <v>7.72161697413038E-7</v>
      </c>
      <c r="AH53" s="16">
        <f t="shared" si="6"/>
        <v>1.5941641177162315E-7</v>
      </c>
      <c r="AI53" s="16">
        <f t="shared" si="6"/>
        <v>2.9032353460687978E-9</v>
      </c>
      <c r="AJ53" s="17">
        <f t="shared" si="6"/>
        <v>5.7757018126439088E-7</v>
      </c>
      <c r="AK53" s="16">
        <f t="shared" si="6"/>
        <v>9.7209474140230731E-8</v>
      </c>
      <c r="AL53" s="17">
        <f t="shared" si="6"/>
        <v>2.0305201685076241E-6</v>
      </c>
      <c r="AM53" s="18">
        <f t="shared" si="6"/>
        <v>8.1446420092361366E-7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1.3365086283577298E-7</v>
      </c>
      <c r="E54" s="16">
        <f t="shared" si="7"/>
        <v>3.0859751161811982E-9</v>
      </c>
      <c r="F54" s="16">
        <f t="shared" si="7"/>
        <v>1.2596869015807651E-7</v>
      </c>
      <c r="G54" s="16">
        <f t="shared" si="7"/>
        <v>1.838910112244361E-7</v>
      </c>
      <c r="H54" s="17">
        <f t="shared" si="7"/>
        <v>3.0256866540253808E-7</v>
      </c>
      <c r="I54" s="17">
        <f t="shared" si="7"/>
        <v>2.2631870954872097E-7</v>
      </c>
      <c r="J54" s="17">
        <f t="shared" si="7"/>
        <v>4.0865556050350105E-7</v>
      </c>
      <c r="K54" s="17">
        <f t="shared" si="7"/>
        <v>1.9891292831430556E-7</v>
      </c>
      <c r="L54" s="16">
        <f t="shared" si="7"/>
        <v>5.6002398279409397E-8</v>
      </c>
      <c r="M54" s="16">
        <f t="shared" si="7"/>
        <v>2.7638195394323412E-8</v>
      </c>
      <c r="N54" s="16">
        <f t="shared" si="7"/>
        <v>2.9858848764267334E-8</v>
      </c>
      <c r="O54" s="16">
        <f t="shared" si="7"/>
        <v>1.6312922798473561E-8</v>
      </c>
      <c r="P54" s="16">
        <f t="shared" si="7"/>
        <v>7.9191745304097282E-8</v>
      </c>
      <c r="Q54" s="16">
        <f t="shared" si="7"/>
        <v>2.8839708334332418E-9</v>
      </c>
      <c r="R54" s="16">
        <f t="shared" si="7"/>
        <v>1.6420918343725645E-7</v>
      </c>
      <c r="S54" s="16">
        <f t="shared" si="7"/>
        <v>6.6331811284746262E-8</v>
      </c>
      <c r="T54" s="17">
        <f t="shared" si="7"/>
        <v>2.1749227987632086E-4</v>
      </c>
      <c r="U54" s="16">
        <f t="shared" si="7"/>
        <v>5.1786852885232795E-9</v>
      </c>
      <c r="V54" s="16">
        <f t="shared" si="7"/>
        <v>6.0930518111279701E-9</v>
      </c>
      <c r="W54" s="16">
        <f t="shared" si="7"/>
        <v>8.7219547848678184E-8</v>
      </c>
      <c r="X54" s="16">
        <f t="shared" si="7"/>
        <v>2.7863502137636191E-8</v>
      </c>
      <c r="Y54" s="16">
        <f t="shared" si="7"/>
        <v>1.3161961012366956E-7</v>
      </c>
      <c r="Z54" s="16">
        <f t="shared" si="7"/>
        <v>2.2255148104850004E-8</v>
      </c>
      <c r="AA54" s="16">
        <f t="shared" si="7"/>
        <v>5.5801863404220069E-8</v>
      </c>
      <c r="AB54" s="16">
        <f t="shared" si="7"/>
        <v>4.1751054315918532E-8</v>
      </c>
      <c r="AC54" s="16">
        <f t="shared" si="7"/>
        <v>8.171374540757636E-8</v>
      </c>
      <c r="AD54" s="16">
        <f t="shared" si="7"/>
        <v>7.5974464261941026E-8</v>
      </c>
      <c r="AE54" s="16">
        <f t="shared" si="7"/>
        <v>4.855838889715173E-8</v>
      </c>
      <c r="AF54" s="17">
        <f t="shared" si="7"/>
        <v>3.0256866540253808E-7</v>
      </c>
      <c r="AG54" s="16">
        <f t="shared" si="7"/>
        <v>1.2546317701242245E-7</v>
      </c>
      <c r="AH54" s="16">
        <f t="shared" si="7"/>
        <v>1.0974644915954273E-8</v>
      </c>
      <c r="AI54" s="17">
        <f t="shared" si="7"/>
        <v>2.7074259687224927E-7</v>
      </c>
      <c r="AJ54" s="16">
        <f t="shared" si="7"/>
        <v>3.2250371207828782E-8</v>
      </c>
      <c r="AK54" s="17">
        <f t="shared" si="7"/>
        <v>3.1914474276206356E-7</v>
      </c>
      <c r="AL54" s="16">
        <f t="shared" si="7"/>
        <v>1.2823849065227831E-7</v>
      </c>
      <c r="AM54" s="20">
        <f t="shared" si="7"/>
        <v>8.3065833047879241E-10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5.0697580117386167E-8</v>
      </c>
      <c r="E55" s="16">
        <f t="shared" si="8"/>
        <v>3.2743112870375918E-8</v>
      </c>
      <c r="F55" s="17">
        <f t="shared" si="8"/>
        <v>2.9110525929700816E-7</v>
      </c>
      <c r="G55" s="17">
        <f t="shared" si="8"/>
        <v>4.6447819765949224E-7</v>
      </c>
      <c r="H55" s="16">
        <f t="shared" si="8"/>
        <v>8.0107093283155661E-10</v>
      </c>
      <c r="I55" s="16">
        <f t="shared" si="8"/>
        <v>6.7334164676228392E-12</v>
      </c>
      <c r="J55" s="16">
        <f t="shared" si="8"/>
        <v>9.0904786318330824E-9</v>
      </c>
      <c r="K55" s="16">
        <f t="shared" si="8"/>
        <v>2.2031278634848689E-8</v>
      </c>
      <c r="L55" s="16">
        <f t="shared" si="8"/>
        <v>1.3235602651567801E-7</v>
      </c>
      <c r="M55" s="16">
        <f t="shared" si="8"/>
        <v>1.5411953943719593E-11</v>
      </c>
      <c r="N55" s="16">
        <f t="shared" si="8"/>
        <v>1.2630277581819462E-9</v>
      </c>
      <c r="O55" s="16">
        <f t="shared" si="8"/>
        <v>9.8172507831839175E-8</v>
      </c>
      <c r="P55" s="16">
        <f t="shared" si="8"/>
        <v>6.9845457493097416E-8</v>
      </c>
      <c r="Q55" s="16">
        <f t="shared" si="8"/>
        <v>1.7482564631316787E-7</v>
      </c>
      <c r="R55" s="16">
        <f t="shared" si="8"/>
        <v>7.5843862931616218E-8</v>
      </c>
      <c r="S55" s="16">
        <f t="shared" si="8"/>
        <v>3.4143970328333662E-8</v>
      </c>
      <c r="T55" s="16">
        <f t="shared" si="8"/>
        <v>1.158224175063054E-7</v>
      </c>
      <c r="U55" s="16">
        <f t="shared" si="8"/>
        <v>1.8319276776137476E-8</v>
      </c>
      <c r="V55" s="16">
        <f t="shared" si="8"/>
        <v>7.1026530873996607E-8</v>
      </c>
      <c r="W55" s="16">
        <f t="shared" si="8"/>
        <v>1.4569066147625083E-8</v>
      </c>
      <c r="X55" s="16">
        <f t="shared" si="8"/>
        <v>1.3657652381614153E-9</v>
      </c>
      <c r="Y55" s="16">
        <f t="shared" si="8"/>
        <v>5.5043443396118059E-8</v>
      </c>
      <c r="Z55" s="17">
        <f t="shared" si="8"/>
        <v>1.9373417879807814E-7</v>
      </c>
      <c r="AA55" s="16">
        <f t="shared" si="8"/>
        <v>6.3606491469135134E-9</v>
      </c>
      <c r="AB55" s="16">
        <f t="shared" si="8"/>
        <v>1.4848598713512709E-7</v>
      </c>
      <c r="AC55" s="16">
        <f t="shared" si="8"/>
        <v>3.0000306750602719E-9</v>
      </c>
      <c r="AD55" s="16">
        <f t="shared" si="8"/>
        <v>4.3752056309658631E-10</v>
      </c>
      <c r="AE55" s="16">
        <f t="shared" si="8"/>
        <v>7.8800350645367634E-9</v>
      </c>
      <c r="AF55" s="17">
        <f t="shared" si="8"/>
        <v>2.195385231124944E-7</v>
      </c>
      <c r="AG55" s="17">
        <f t="shared" si="8"/>
        <v>1.9918454014873876E-4</v>
      </c>
      <c r="AH55" s="16">
        <f t="shared" si="8"/>
        <v>2.4502973017667611E-8</v>
      </c>
      <c r="AI55" s="16">
        <f t="shared" si="8"/>
        <v>4.3762111414126793E-8</v>
      </c>
      <c r="AJ55" s="16">
        <f t="shared" si="8"/>
        <v>3.686054547328896E-9</v>
      </c>
      <c r="AK55" s="16">
        <f t="shared" si="8"/>
        <v>4.6376755637262674E-8</v>
      </c>
      <c r="AL55" s="17">
        <f t="shared" si="8"/>
        <v>1.9373417879807814E-7</v>
      </c>
      <c r="AM55" s="20">
        <f t="shared" si="8"/>
        <v>4.4470747460852419E-8</v>
      </c>
    </row>
    <row r="56" spans="1:39" ht="24">
      <c r="A56" s="13" t="s">
        <v>49</v>
      </c>
      <c r="B56" s="14" t="s">
        <v>40</v>
      </c>
      <c r="C56" s="15"/>
      <c r="D56" s="17">
        <f t="shared" ref="D56:AM56" si="9">$C14^2*D14^2</f>
        <v>3.6846931057603544E-9</v>
      </c>
      <c r="E56" s="16">
        <f t="shared" si="9"/>
        <v>9.9369772998953349E-10</v>
      </c>
      <c r="F56" s="16">
        <f t="shared" si="9"/>
        <v>4.0606314745952166E-10</v>
      </c>
      <c r="G56" s="17">
        <f t="shared" si="9"/>
        <v>5.7104302567822898E-9</v>
      </c>
      <c r="H56" s="16">
        <f t="shared" si="9"/>
        <v>1.731663358516975E-11</v>
      </c>
      <c r="I56" s="16">
        <f t="shared" si="9"/>
        <v>1.334929077213101E-9</v>
      </c>
      <c r="J56" s="16">
        <f t="shared" si="9"/>
        <v>4.9404020824209322E-10</v>
      </c>
      <c r="K56" s="16">
        <f t="shared" si="9"/>
        <v>2.6842398175866286E-12</v>
      </c>
      <c r="L56" s="16">
        <f t="shared" si="9"/>
        <v>7.3987684675446801E-10</v>
      </c>
      <c r="M56" s="17">
        <f t="shared" si="9"/>
        <v>1.5714809413988349E-9</v>
      </c>
      <c r="N56" s="16">
        <f t="shared" si="9"/>
        <v>5.377578638406916E-10</v>
      </c>
      <c r="O56" s="17">
        <f t="shared" si="9"/>
        <v>1.4747980319182424E-9</v>
      </c>
      <c r="P56" s="16">
        <f t="shared" si="9"/>
        <v>4.4946515176628078E-10</v>
      </c>
      <c r="Q56" s="16">
        <f t="shared" si="9"/>
        <v>1.6840671471346511E-10</v>
      </c>
      <c r="R56" s="16">
        <f t="shared" si="9"/>
        <v>3.8415411921695092E-11</v>
      </c>
      <c r="S56" s="17">
        <f t="shared" si="9"/>
        <v>3.2473180390624357E-9</v>
      </c>
      <c r="T56" s="16">
        <f t="shared" si="9"/>
        <v>8.9527491484555279E-10</v>
      </c>
      <c r="U56" s="16">
        <f t="shared" si="9"/>
        <v>3.3107302319832454E-12</v>
      </c>
      <c r="V56" s="16">
        <f t="shared" si="9"/>
        <v>4.9572650682101459E-10</v>
      </c>
      <c r="W56" s="16">
        <f t="shared" si="9"/>
        <v>1.3466135969103824E-12</v>
      </c>
      <c r="X56" s="16">
        <f t="shared" si="9"/>
        <v>6.1367722826212715E-11</v>
      </c>
      <c r="Y56" s="17">
        <f t="shared" si="9"/>
        <v>1.4980387617781486E-6</v>
      </c>
      <c r="Z56" s="16">
        <f t="shared" si="9"/>
        <v>8.1221383751795252E-10</v>
      </c>
      <c r="AA56" s="17">
        <f t="shared" si="9"/>
        <v>2.707121465456587E-9</v>
      </c>
      <c r="AB56" s="16">
        <f t="shared" si="9"/>
        <v>1.730587570457656E-10</v>
      </c>
      <c r="AC56" s="17">
        <f t="shared" si="9"/>
        <v>2.1009349695068404E-9</v>
      </c>
      <c r="AD56" s="17">
        <f t="shared" si="9"/>
        <v>2.5797455688392987E-9</v>
      </c>
      <c r="AE56" s="16">
        <f t="shared" si="9"/>
        <v>2.5186013701275556E-10</v>
      </c>
      <c r="AF56" s="16">
        <f t="shared" si="9"/>
        <v>5.0190920446619266E-12</v>
      </c>
      <c r="AG56" s="16">
        <f t="shared" si="9"/>
        <v>4.0619063794625362E-10</v>
      </c>
      <c r="AH56" s="16">
        <f t="shared" si="9"/>
        <v>3.8034159974053288E-10</v>
      </c>
      <c r="AI56" s="16">
        <f t="shared" si="9"/>
        <v>7.925603864603621E-10</v>
      </c>
      <c r="AJ56" s="17">
        <f t="shared" si="9"/>
        <v>2.707121465456587E-9</v>
      </c>
      <c r="AK56" s="16">
        <f t="shared" si="9"/>
        <v>5.7389348917157979E-11</v>
      </c>
      <c r="AL56" s="16">
        <f t="shared" si="9"/>
        <v>7.7748008483039298E-10</v>
      </c>
      <c r="AM56" s="20">
        <f t="shared" si="9"/>
        <v>1.7473731986574883E-10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5.4145105178097936E-9</v>
      </c>
      <c r="E57" s="16">
        <f t="shared" si="10"/>
        <v>6.4792036540089516E-8</v>
      </c>
      <c r="F57" s="16">
        <f t="shared" si="10"/>
        <v>8.9322670867375449E-10</v>
      </c>
      <c r="G57" s="16">
        <f t="shared" si="10"/>
        <v>1.480719427946018E-7</v>
      </c>
      <c r="H57" s="16">
        <f t="shared" si="10"/>
        <v>1.4273269336440671E-7</v>
      </c>
      <c r="I57" s="17">
        <f t="shared" si="10"/>
        <v>5.8756687945655533E-7</v>
      </c>
      <c r="J57" s="16">
        <f t="shared" si="10"/>
        <v>3.5986446253611766E-10</v>
      </c>
      <c r="K57" s="16">
        <f t="shared" si="10"/>
        <v>2.4522436725682365E-8</v>
      </c>
      <c r="L57" s="16">
        <f t="shared" si="10"/>
        <v>1.1251143676087059E-8</v>
      </c>
      <c r="M57" s="16">
        <f t="shared" si="10"/>
        <v>1.0627715057901831E-7</v>
      </c>
      <c r="N57" s="16">
        <f t="shared" si="10"/>
        <v>9.5984447095968176E-9</v>
      </c>
      <c r="O57" s="16">
        <f t="shared" si="10"/>
        <v>1.6764618543008347E-8</v>
      </c>
      <c r="P57" s="16">
        <f t="shared" si="10"/>
        <v>1.234803995305128E-8</v>
      </c>
      <c r="Q57" s="17">
        <f t="shared" si="10"/>
        <v>2.2636345891072992E-7</v>
      </c>
      <c r="R57" s="16">
        <f t="shared" si="10"/>
        <v>9.3159564689512048E-9</v>
      </c>
      <c r="S57" s="16">
        <f t="shared" si="10"/>
        <v>2.653709013446387E-8</v>
      </c>
      <c r="T57" s="17">
        <f t="shared" si="10"/>
        <v>2.0191061612716347E-7</v>
      </c>
      <c r="U57" s="16">
        <f t="shared" si="10"/>
        <v>3.3072727199431715E-10</v>
      </c>
      <c r="V57" s="16">
        <f t="shared" si="10"/>
        <v>4.8794914627784099E-9</v>
      </c>
      <c r="W57" s="16">
        <f t="shared" si="10"/>
        <v>1.5267926294364802E-7</v>
      </c>
      <c r="X57" s="16">
        <f t="shared" si="10"/>
        <v>5.9062663908661436E-8</v>
      </c>
      <c r="Y57" s="16">
        <f t="shared" si="10"/>
        <v>9.0613580180998889E-8</v>
      </c>
      <c r="Z57" s="16">
        <f t="shared" si="10"/>
        <v>4.9918126736566885E-8</v>
      </c>
      <c r="AA57" s="16">
        <f t="shared" si="10"/>
        <v>1.3076020912092299E-8</v>
      </c>
      <c r="AB57" s="16">
        <f t="shared" si="10"/>
        <v>4.0118069698581451E-8</v>
      </c>
      <c r="AC57" s="17">
        <f t="shared" si="10"/>
        <v>1.5719684646578469E-7</v>
      </c>
      <c r="AD57" s="17">
        <f t="shared" si="10"/>
        <v>3.2295218790581763E-7</v>
      </c>
      <c r="AE57" s="16">
        <f t="shared" si="10"/>
        <v>3.8647523746918407E-9</v>
      </c>
      <c r="AF57" s="17">
        <f t="shared" si="10"/>
        <v>3.0810581907293801E-7</v>
      </c>
      <c r="AG57" s="16">
        <f t="shared" si="10"/>
        <v>3.6889966656297946E-8</v>
      </c>
      <c r="AH57" s="16">
        <f t="shared" si="10"/>
        <v>1.3231926014533409E-9</v>
      </c>
      <c r="AI57" s="17">
        <f t="shared" si="10"/>
        <v>1.7084170740217755E-4</v>
      </c>
      <c r="AJ57" s="17">
        <f t="shared" si="10"/>
        <v>7.3795186257548937E-7</v>
      </c>
      <c r="AK57" s="16">
        <f t="shared" si="10"/>
        <v>1.1078638461001733E-7</v>
      </c>
      <c r="AL57" s="17">
        <f t="shared" si="10"/>
        <v>2.5221360699621457E-7</v>
      </c>
      <c r="AM57" s="20">
        <f t="shared" si="10"/>
        <v>3.3722225270564249E-9</v>
      </c>
    </row>
    <row r="58" spans="1:39" ht="24">
      <c r="A58" s="13" t="s">
        <v>51</v>
      </c>
      <c r="B58" s="14" t="s">
        <v>40</v>
      </c>
      <c r="C58" s="15"/>
      <c r="D58" s="17">
        <f t="shared" ref="D58:AM58" si="11">$C16^2*D16^2</f>
        <v>6.0766882502835794E-7</v>
      </c>
      <c r="E58" s="16">
        <f t="shared" si="11"/>
        <v>4.376184492578542E-8</v>
      </c>
      <c r="F58" s="16">
        <f t="shared" si="11"/>
        <v>8.4614984778256613E-8</v>
      </c>
      <c r="G58" s="17">
        <f t="shared" si="11"/>
        <v>3.01637262836907E-7</v>
      </c>
      <c r="H58" s="16">
        <f t="shared" si="11"/>
        <v>2.3688777743708465E-7</v>
      </c>
      <c r="I58" s="16">
        <f t="shared" si="11"/>
        <v>1.0831492946443206E-7</v>
      </c>
      <c r="J58" s="17">
        <f t="shared" si="11"/>
        <v>1.019791328779512E-6</v>
      </c>
      <c r="K58" s="17">
        <f t="shared" si="11"/>
        <v>2.8249067279210856E-7</v>
      </c>
      <c r="L58" s="16">
        <f t="shared" si="11"/>
        <v>2.6075091896217478E-9</v>
      </c>
      <c r="M58" s="16">
        <f t="shared" si="11"/>
        <v>1.6045589202802162E-7</v>
      </c>
      <c r="N58" s="17">
        <f t="shared" si="11"/>
        <v>3.0639063922442223E-4</v>
      </c>
      <c r="O58" s="16">
        <f t="shared" si="11"/>
        <v>2.0479344739737583E-7</v>
      </c>
      <c r="P58" s="16">
        <f t="shared" si="11"/>
        <v>7.9441013770945656E-9</v>
      </c>
      <c r="Q58" s="16">
        <f t="shared" si="11"/>
        <v>1.4039921963880635E-7</v>
      </c>
      <c r="R58" s="16">
        <f t="shared" si="11"/>
        <v>8.0266042033067391E-8</v>
      </c>
      <c r="S58" s="16">
        <f t="shared" si="11"/>
        <v>4.1638241276863875E-8</v>
      </c>
      <c r="T58" s="16">
        <f t="shared" si="11"/>
        <v>4.1627070229363752E-8</v>
      </c>
      <c r="U58" s="16">
        <f t="shared" si="11"/>
        <v>2.2502335235837633E-7</v>
      </c>
      <c r="V58" s="17">
        <f t="shared" si="11"/>
        <v>6.9335766244196427E-7</v>
      </c>
      <c r="W58" s="16">
        <f t="shared" si="11"/>
        <v>2.5504176555049317E-9</v>
      </c>
      <c r="X58" s="16">
        <f t="shared" si="11"/>
        <v>3.7915317675184816E-8</v>
      </c>
      <c r="Y58" s="16">
        <f t="shared" si="11"/>
        <v>1.0996427547161852E-7</v>
      </c>
      <c r="Z58" s="16">
        <f t="shared" si="11"/>
        <v>1.0506522462385811E-7</v>
      </c>
      <c r="AA58" s="16">
        <f t="shared" si="11"/>
        <v>1.0939241814453104E-7</v>
      </c>
      <c r="AB58" s="17">
        <f t="shared" si="11"/>
        <v>4.5324059056867195E-7</v>
      </c>
      <c r="AC58" s="16">
        <f t="shared" si="11"/>
        <v>2.6437473327366183E-9</v>
      </c>
      <c r="AD58" s="17">
        <f t="shared" si="11"/>
        <v>4.0678656882063627E-7</v>
      </c>
      <c r="AE58" s="16">
        <f t="shared" si="11"/>
        <v>2.4155668197175377E-9</v>
      </c>
      <c r="AF58" s="16">
        <f t="shared" si="11"/>
        <v>1.6848920010818859E-7</v>
      </c>
      <c r="AG58" s="16">
        <f t="shared" si="11"/>
        <v>1.9064020533749041E-9</v>
      </c>
      <c r="AH58" s="16">
        <f t="shared" si="11"/>
        <v>1.341778641938566E-7</v>
      </c>
      <c r="AI58" s="16">
        <f t="shared" si="11"/>
        <v>1.7153653556083246E-8</v>
      </c>
      <c r="AJ58" s="17">
        <f t="shared" si="11"/>
        <v>6.9335766244196427E-7</v>
      </c>
      <c r="AK58" s="17">
        <f t="shared" si="11"/>
        <v>7.8469631331141277E-7</v>
      </c>
      <c r="AL58" s="16">
        <f t="shared" si="11"/>
        <v>5.6798749184270384E-8</v>
      </c>
      <c r="AM58" s="20">
        <f t="shared" si="11"/>
        <v>1.9243146860098598E-9</v>
      </c>
    </row>
    <row r="59" spans="1:39" ht="24">
      <c r="A59" s="13" t="s">
        <v>52</v>
      </c>
      <c r="B59" s="14" t="s">
        <v>40</v>
      </c>
      <c r="C59" s="19"/>
      <c r="D59" s="17">
        <f t="shared" ref="D59:AM59" si="12">$C17^2*D17^2</f>
        <v>3.7908090000000002E-6</v>
      </c>
      <c r="E59" s="16">
        <f t="shared" si="12"/>
        <v>4.2262830324522907E-7</v>
      </c>
      <c r="F59" s="16">
        <f t="shared" si="12"/>
        <v>9.3597248830276648E-7</v>
      </c>
      <c r="G59" s="16">
        <f t="shared" si="12"/>
        <v>8.8870943607047376E-7</v>
      </c>
      <c r="H59" s="17">
        <f t="shared" si="12"/>
        <v>3.5645439999999994E-6</v>
      </c>
      <c r="I59" s="17">
        <f t="shared" si="12"/>
        <v>3.3452409999999994E-6</v>
      </c>
      <c r="J59" s="16">
        <f t="shared" si="12"/>
        <v>8.833498017246045E-7</v>
      </c>
      <c r="K59" s="16">
        <f t="shared" si="12"/>
        <v>2.0837146650579218E-7</v>
      </c>
      <c r="L59" s="16">
        <f t="shared" si="12"/>
        <v>3.165251410630112E-7</v>
      </c>
      <c r="M59" s="16">
        <f t="shared" si="12"/>
        <v>1.2389378748930816E-8</v>
      </c>
      <c r="N59" s="16">
        <f t="shared" si="12"/>
        <v>2.7215498543954205E-8</v>
      </c>
      <c r="O59" s="16">
        <f t="shared" si="12"/>
        <v>1.7371991633166336E-7</v>
      </c>
      <c r="P59" s="16">
        <f t="shared" si="12"/>
        <v>4.1712708244297095E-7</v>
      </c>
      <c r="Q59" s="17">
        <f t="shared" si="12"/>
        <v>1.6096144E-5</v>
      </c>
      <c r="R59" s="16">
        <f t="shared" si="12"/>
        <v>2.0116293668179486E-7</v>
      </c>
      <c r="S59" s="16">
        <f t="shared" si="12"/>
        <v>2.3002600914353747E-7</v>
      </c>
      <c r="T59" s="16">
        <f t="shared" si="12"/>
        <v>7.6030003559256558E-7</v>
      </c>
      <c r="U59" s="16">
        <f t="shared" si="12"/>
        <v>1.4044654664113941E-6</v>
      </c>
      <c r="V59" s="16">
        <f t="shared" si="12"/>
        <v>4.3168352910557691E-8</v>
      </c>
      <c r="W59" s="16">
        <f t="shared" si="12"/>
        <v>3.0649175058781012E-6</v>
      </c>
      <c r="X59" s="16">
        <f t="shared" si="12"/>
        <v>2.9633482038718799E-8</v>
      </c>
      <c r="Y59" s="16">
        <f t="shared" si="12"/>
        <v>5.7895850978392924E-7</v>
      </c>
      <c r="Z59" s="16">
        <f t="shared" si="12"/>
        <v>1.6899332404839609E-6</v>
      </c>
      <c r="AA59" s="16">
        <f t="shared" si="12"/>
        <v>1.4484776248213848E-9</v>
      </c>
      <c r="AB59" s="16">
        <f t="shared" si="12"/>
        <v>2.0136748608618088E-6</v>
      </c>
      <c r="AC59" s="17">
        <f t="shared" si="12"/>
        <v>4.511375999999999E-6</v>
      </c>
      <c r="AD59" s="16">
        <f t="shared" si="12"/>
        <v>2.0052611600772776E-6</v>
      </c>
      <c r="AE59" s="17">
        <f t="shared" si="12"/>
        <v>3.4186239609999996E-3</v>
      </c>
      <c r="AF59" s="17">
        <f t="shared" si="12"/>
        <v>5.2946009999999995E-6</v>
      </c>
      <c r="AG59" s="16">
        <f t="shared" si="12"/>
        <v>1.3382854294866492E-7</v>
      </c>
      <c r="AH59" s="16">
        <f t="shared" si="12"/>
        <v>4.3663399710549023E-9</v>
      </c>
      <c r="AI59" s="16">
        <f t="shared" si="12"/>
        <v>7.7693456893821743E-8</v>
      </c>
      <c r="AJ59" s="17">
        <f t="shared" si="12"/>
        <v>5.5696E-6</v>
      </c>
      <c r="AK59" s="16">
        <f t="shared" si="12"/>
        <v>3.5657992820010178E-7</v>
      </c>
      <c r="AL59" s="17">
        <f t="shared" si="12"/>
        <v>5.851561E-6</v>
      </c>
      <c r="AM59" s="20">
        <f t="shared" si="12"/>
        <v>2.0518559794032375E-6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3.9359606456130256E-8</v>
      </c>
      <c r="E60" s="17">
        <f t="shared" si="13"/>
        <v>1.0204234530247328E-6</v>
      </c>
      <c r="F60" s="16">
        <f t="shared" si="13"/>
        <v>1.7971106769139529E-7</v>
      </c>
      <c r="G60" s="16">
        <f t="shared" si="13"/>
        <v>3.6587914875166712E-8</v>
      </c>
      <c r="H60" s="16">
        <f t="shared" si="13"/>
        <v>9.3431881479691293E-8</v>
      </c>
      <c r="I60" s="16">
        <f t="shared" si="13"/>
        <v>2.6222258999747807E-7</v>
      </c>
      <c r="J60" s="16">
        <f t="shared" si="13"/>
        <v>1.16012915216848E-7</v>
      </c>
      <c r="K60" s="16">
        <f t="shared" si="13"/>
        <v>7.7875942364986742E-9</v>
      </c>
      <c r="L60" s="16">
        <f t="shared" si="13"/>
        <v>1.6799533509752222E-9</v>
      </c>
      <c r="M60" s="17">
        <f t="shared" si="13"/>
        <v>1.6588258758233307E-6</v>
      </c>
      <c r="N60" s="16">
        <f t="shared" si="13"/>
        <v>2.759104786901342E-7</v>
      </c>
      <c r="O60" s="16">
        <f t="shared" si="13"/>
        <v>1.4347916917748385E-8</v>
      </c>
      <c r="P60" s="16">
        <f t="shared" si="13"/>
        <v>3.3873665159555773E-8</v>
      </c>
      <c r="Q60" s="17">
        <f t="shared" si="13"/>
        <v>7.3725594481036942E-7</v>
      </c>
      <c r="R60" s="16">
        <f t="shared" si="13"/>
        <v>7.8400697981681157E-8</v>
      </c>
      <c r="S60" s="17">
        <f t="shared" si="13"/>
        <v>1.2347123781599264E-6</v>
      </c>
      <c r="T60" s="16">
        <f t="shared" si="13"/>
        <v>3.1404803060213371E-8</v>
      </c>
      <c r="U60" s="17">
        <f t="shared" si="13"/>
        <v>6.1289183647298004E-7</v>
      </c>
      <c r="V60" s="16">
        <f t="shared" si="13"/>
        <v>1.3681433427369416E-8</v>
      </c>
      <c r="W60" s="16">
        <f t="shared" si="13"/>
        <v>3.5183262480999837E-7</v>
      </c>
      <c r="X60" s="17">
        <f t="shared" si="13"/>
        <v>1.07208239033411E-6</v>
      </c>
      <c r="Y60" s="16">
        <f t="shared" si="13"/>
        <v>1.6008098169407444E-7</v>
      </c>
      <c r="Z60" s="16">
        <f t="shared" si="13"/>
        <v>4.2795521103672594E-7</v>
      </c>
      <c r="AA60" s="16">
        <f t="shared" si="13"/>
        <v>1.6632132546848369E-7</v>
      </c>
      <c r="AB60" s="16">
        <f t="shared" si="13"/>
        <v>1.6105150164019107E-10</v>
      </c>
      <c r="AC60" s="16">
        <f t="shared" si="13"/>
        <v>8.4813463595452819E-11</v>
      </c>
      <c r="AD60" s="16">
        <f t="shared" si="13"/>
        <v>4.1137619642685693E-9</v>
      </c>
      <c r="AE60" s="16">
        <f t="shared" si="13"/>
        <v>7.9723951741391873E-10</v>
      </c>
      <c r="AF60" s="16">
        <f t="shared" si="13"/>
        <v>1.2841195773507637E-7</v>
      </c>
      <c r="AG60" s="16">
        <f t="shared" si="13"/>
        <v>7.6143463901964405E-8</v>
      </c>
      <c r="AH60" s="17">
        <f t="shared" si="13"/>
        <v>6.2507314144346281E-4</v>
      </c>
      <c r="AI60" s="16">
        <f t="shared" si="13"/>
        <v>4.8502830116862328E-9</v>
      </c>
      <c r="AJ60" s="17">
        <f t="shared" si="13"/>
        <v>8.7309981699428668E-7</v>
      </c>
      <c r="AK60" s="16">
        <f t="shared" si="13"/>
        <v>3.3237521971953167E-8</v>
      </c>
      <c r="AL60" s="16">
        <f t="shared" si="13"/>
        <v>5.7110262946460491E-7</v>
      </c>
      <c r="AM60" s="18">
        <f t="shared" si="13"/>
        <v>2.2200587749869339E-6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3.2103369331284602E-7</v>
      </c>
      <c r="E61" s="16">
        <f t="shared" si="14"/>
        <v>9.7273704144294603E-8</v>
      </c>
      <c r="F61" s="16">
        <f t="shared" si="14"/>
        <v>1.6095703586753244E-7</v>
      </c>
      <c r="G61" s="16">
        <f t="shared" si="14"/>
        <v>2.0385660211854481E-7</v>
      </c>
      <c r="H61" s="16">
        <f t="shared" si="14"/>
        <v>1.165324613636204E-7</v>
      </c>
      <c r="I61" s="16">
        <f t="shared" si="14"/>
        <v>2.3474059976842831E-7</v>
      </c>
      <c r="J61" s="16">
        <f t="shared" si="14"/>
        <v>6.8159157390525026E-8</v>
      </c>
      <c r="K61" s="16">
        <f t="shared" si="14"/>
        <v>1.1988956500186427E-7</v>
      </c>
      <c r="L61" s="16">
        <f t="shared" si="14"/>
        <v>5.6156925827656019E-9</v>
      </c>
      <c r="M61" s="16">
        <f t="shared" si="14"/>
        <v>5.426994405983465E-7</v>
      </c>
      <c r="N61" s="17">
        <f t="shared" si="14"/>
        <v>1.0843844018942063E-6</v>
      </c>
      <c r="O61" s="17">
        <f t="shared" si="14"/>
        <v>3.5753144995971727E-6</v>
      </c>
      <c r="P61" s="16">
        <f t="shared" si="14"/>
        <v>3.2963458527394118E-7</v>
      </c>
      <c r="Q61" s="17">
        <f t="shared" si="14"/>
        <v>1.388522686358994E-6</v>
      </c>
      <c r="R61" s="16">
        <f t="shared" si="14"/>
        <v>3.6092376924170748E-9</v>
      </c>
      <c r="S61" s="16">
        <f t="shared" si="14"/>
        <v>4.5523107444464705E-7</v>
      </c>
      <c r="T61" s="16">
        <f t="shared" si="14"/>
        <v>1.4167534561052516E-7</v>
      </c>
      <c r="U61" s="16">
        <f t="shared" si="14"/>
        <v>4.439448256494016E-7</v>
      </c>
      <c r="V61" s="16">
        <f t="shared" si="14"/>
        <v>9.7499908017196109E-8</v>
      </c>
      <c r="W61" s="16">
        <f t="shared" si="14"/>
        <v>5.2156455001488796E-8</v>
      </c>
      <c r="X61" s="16">
        <f t="shared" si="14"/>
        <v>1.012632122477243E-7</v>
      </c>
      <c r="Y61" s="16">
        <f t="shared" si="14"/>
        <v>8.6065311468188343E-8</v>
      </c>
      <c r="Z61" s="16">
        <f t="shared" si="14"/>
        <v>9.5909378024529886E-8</v>
      </c>
      <c r="AA61" s="16">
        <f t="shared" si="14"/>
        <v>1.1854668230526601E-7</v>
      </c>
      <c r="AB61" s="17">
        <f t="shared" si="14"/>
        <v>7.3750229764311915E-4</v>
      </c>
      <c r="AC61" s="16">
        <f t="shared" si="14"/>
        <v>5.0371127605327676E-7</v>
      </c>
      <c r="AD61" s="16">
        <f t="shared" si="14"/>
        <v>5.1254091397458757E-7</v>
      </c>
      <c r="AE61" s="16">
        <f t="shared" si="14"/>
        <v>4.3584135828383843E-7</v>
      </c>
      <c r="AF61" s="16">
        <f t="shared" si="14"/>
        <v>1.6548468133626987E-7</v>
      </c>
      <c r="AG61" s="16">
        <f t="shared" si="14"/>
        <v>5.4484501371878038E-7</v>
      </c>
      <c r="AH61" s="16">
        <f t="shared" si="14"/>
        <v>1.7735213706871382E-10</v>
      </c>
      <c r="AI61" s="16">
        <f t="shared" si="14"/>
        <v>1.7505768374143226E-7</v>
      </c>
      <c r="AJ61" s="16">
        <f t="shared" si="14"/>
        <v>3.0180948404822525E-7</v>
      </c>
      <c r="AK61" s="16">
        <f t="shared" si="14"/>
        <v>1.9816499169335001E-7</v>
      </c>
      <c r="AL61" s="16">
        <f t="shared" si="14"/>
        <v>2.0273304855975906E-7</v>
      </c>
      <c r="AM61" s="20">
        <f t="shared" si="14"/>
        <v>5.6001011898407621E-7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1.0167471787982388E-7</v>
      </c>
      <c r="E62" s="16">
        <f t="shared" si="15"/>
        <v>2.6247478222407945E-9</v>
      </c>
      <c r="F62" s="16">
        <f t="shared" si="15"/>
        <v>2.4857559142807821E-8</v>
      </c>
      <c r="G62" s="16">
        <f t="shared" si="15"/>
        <v>5.6555832897297133E-8</v>
      </c>
      <c r="H62" s="16">
        <f t="shared" si="15"/>
        <v>1.521016025162966E-7</v>
      </c>
      <c r="I62" s="16">
        <f t="shared" si="15"/>
        <v>4.4911808741362113E-9</v>
      </c>
      <c r="J62" s="16">
        <f t="shared" si="15"/>
        <v>2.5780114472001084E-7</v>
      </c>
      <c r="K62" s="17">
        <f t="shared" si="15"/>
        <v>1.0116982207262694E-6</v>
      </c>
      <c r="L62" s="16">
        <f t="shared" si="15"/>
        <v>1.2936041133018469E-7</v>
      </c>
      <c r="M62" s="17">
        <f t="shared" si="15"/>
        <v>2.9356811770886546E-4</v>
      </c>
      <c r="N62" s="16">
        <f t="shared" si="15"/>
        <v>1.533755916923554E-7</v>
      </c>
      <c r="O62" s="16">
        <f t="shared" si="15"/>
        <v>8.6777600987116195E-9</v>
      </c>
      <c r="P62" s="16">
        <f t="shared" si="15"/>
        <v>9.1796769989900731E-8</v>
      </c>
      <c r="Q62" s="16">
        <f t="shared" si="15"/>
        <v>2.6104383278885881E-9</v>
      </c>
      <c r="R62" s="16">
        <f t="shared" si="15"/>
        <v>5.3679095340841923E-8</v>
      </c>
      <c r="S62" s="16">
        <f t="shared" si="15"/>
        <v>1.6200915242602615E-7</v>
      </c>
      <c r="T62" s="16">
        <f t="shared" si="15"/>
        <v>3.6853444858020343E-8</v>
      </c>
      <c r="U62" s="16">
        <f t="shared" si="15"/>
        <v>5.7371506106560795E-8</v>
      </c>
      <c r="V62" s="17">
        <f t="shared" si="15"/>
        <v>4.1171666592576176E-7</v>
      </c>
      <c r="W62" s="16">
        <f t="shared" si="15"/>
        <v>6.3280867804517693E-8</v>
      </c>
      <c r="X62" s="16">
        <f t="shared" si="15"/>
        <v>2.1091231884706343E-7</v>
      </c>
      <c r="Y62" s="17">
        <f t="shared" si="15"/>
        <v>3.0796045720086198E-7</v>
      </c>
      <c r="Z62" s="16">
        <f t="shared" si="15"/>
        <v>3.4405373102137634E-8</v>
      </c>
      <c r="AA62" s="16">
        <f t="shared" si="15"/>
        <v>2.1712973301758025E-7</v>
      </c>
      <c r="AB62" s="16">
        <f t="shared" si="15"/>
        <v>2.128182280338711E-7</v>
      </c>
      <c r="AC62" s="16">
        <f t="shared" si="15"/>
        <v>1.4399089648437953E-9</v>
      </c>
      <c r="AD62" s="17">
        <f t="shared" si="15"/>
        <v>1.0116982207262694E-6</v>
      </c>
      <c r="AE62" s="16">
        <f t="shared" si="15"/>
        <v>1.044982022066039E-9</v>
      </c>
      <c r="AF62" s="17">
        <f t="shared" si="15"/>
        <v>5.0554836772914955E-7</v>
      </c>
      <c r="AG62" s="16">
        <f t="shared" si="15"/>
        <v>2.2914248496643907E-11</v>
      </c>
      <c r="AH62" s="17">
        <f t="shared" si="15"/>
        <v>7.8223159099554877E-7</v>
      </c>
      <c r="AI62" s="16">
        <f t="shared" si="15"/>
        <v>1.8160762249267068E-7</v>
      </c>
      <c r="AJ62" s="16">
        <f t="shared" si="15"/>
        <v>3.3617224413216092E-9</v>
      </c>
      <c r="AK62" s="17">
        <f t="shared" si="15"/>
        <v>1.0116982207262694E-6</v>
      </c>
      <c r="AL62" s="16">
        <f t="shared" si="15"/>
        <v>3.3248350791738928E-8</v>
      </c>
      <c r="AM62" s="20">
        <f t="shared" si="15"/>
        <v>2.8089193796525712E-8</v>
      </c>
    </row>
    <row r="63" spans="1:39" ht="24">
      <c r="A63" s="13" t="s">
        <v>56</v>
      </c>
      <c r="B63" s="14" t="s">
        <v>40</v>
      </c>
      <c r="C63" s="19"/>
      <c r="D63" s="16">
        <f t="shared" ref="D63:AM63" si="16">$C21^2*D21^2</f>
        <v>5.2646236089406318E-7</v>
      </c>
      <c r="E63" s="16">
        <f t="shared" si="16"/>
        <v>4.8022367802804176E-7</v>
      </c>
      <c r="F63" s="16">
        <f t="shared" si="16"/>
        <v>2.7157358661135659E-9</v>
      </c>
      <c r="G63" s="16">
        <f t="shared" si="16"/>
        <v>1.341011564955178E-7</v>
      </c>
      <c r="H63" s="17">
        <f t="shared" si="16"/>
        <v>2.8257610000000005E-6</v>
      </c>
      <c r="I63" s="16">
        <f t="shared" si="16"/>
        <v>5.8188473380464041E-7</v>
      </c>
      <c r="J63" s="16">
        <f t="shared" si="16"/>
        <v>1.1494302930064491E-6</v>
      </c>
      <c r="K63" s="17">
        <f t="shared" si="16"/>
        <v>3.7133290000000007E-6</v>
      </c>
      <c r="L63" s="16">
        <f t="shared" si="16"/>
        <v>2.5553260835260081E-7</v>
      </c>
      <c r="M63" s="16">
        <f t="shared" si="16"/>
        <v>9.1589866463899701E-7</v>
      </c>
      <c r="N63" s="16">
        <f t="shared" si="16"/>
        <v>2.249445338725953E-7</v>
      </c>
      <c r="O63" s="16">
        <f t="shared" si="16"/>
        <v>2.1421382542320762E-8</v>
      </c>
      <c r="P63" s="17">
        <f t="shared" si="16"/>
        <v>2.3012889999999998E-6</v>
      </c>
      <c r="Q63" s="16">
        <f t="shared" si="16"/>
        <v>3.1084828099646284E-9</v>
      </c>
      <c r="R63" s="16">
        <f t="shared" si="16"/>
        <v>2.6859060107951306E-7</v>
      </c>
      <c r="S63" s="17">
        <f t="shared" si="16"/>
        <v>1.6475481000000002E-3</v>
      </c>
      <c r="T63" s="16">
        <f t="shared" si="16"/>
        <v>4.9848946344909631E-7</v>
      </c>
      <c r="U63" s="16">
        <f t="shared" si="16"/>
        <v>2.8897300617682567E-7</v>
      </c>
      <c r="V63" s="16">
        <f t="shared" si="16"/>
        <v>8.5763755815157692E-8</v>
      </c>
      <c r="W63" s="16">
        <f t="shared" si="16"/>
        <v>1.7697776661862642E-7</v>
      </c>
      <c r="X63" s="16">
        <f t="shared" si="16"/>
        <v>6.818448864263217E-7</v>
      </c>
      <c r="Y63" s="17">
        <f t="shared" si="16"/>
        <v>3.7133290000000007E-6</v>
      </c>
      <c r="Z63" s="16">
        <f t="shared" si="16"/>
        <v>1.1178553596792462E-6</v>
      </c>
      <c r="AA63" s="17">
        <f t="shared" si="16"/>
        <v>3.5569960000000003E-6</v>
      </c>
      <c r="AB63" s="16">
        <f t="shared" si="16"/>
        <v>1.0099764755616881E-6</v>
      </c>
      <c r="AC63" s="16">
        <f t="shared" si="16"/>
        <v>1.0503504690267005E-7</v>
      </c>
      <c r="AD63" s="16">
        <f t="shared" si="16"/>
        <v>3.8939094797007943E-7</v>
      </c>
      <c r="AE63" s="16">
        <f t="shared" si="16"/>
        <v>1.1066501172745752E-7</v>
      </c>
      <c r="AF63" s="17">
        <f t="shared" si="16"/>
        <v>3.5569960000000003E-6</v>
      </c>
      <c r="AG63" s="16">
        <f t="shared" si="16"/>
        <v>2.781236904759963E-7</v>
      </c>
      <c r="AH63" s="17">
        <f t="shared" si="16"/>
        <v>3.2544160000000001E-6</v>
      </c>
      <c r="AI63" s="16">
        <f t="shared" si="16"/>
        <v>2.5700555552382108E-7</v>
      </c>
      <c r="AJ63" s="16">
        <f t="shared" si="16"/>
        <v>1.4687481151734657E-7</v>
      </c>
      <c r="AK63" s="17">
        <f t="shared" si="16"/>
        <v>1.8306090000000003E-6</v>
      </c>
      <c r="AL63" s="16">
        <f t="shared" si="16"/>
        <v>6.2112365780234385E-9</v>
      </c>
      <c r="AM63" s="20">
        <f t="shared" si="16"/>
        <v>2.536074297273465E-7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1.8607643241380297E-7</v>
      </c>
      <c r="E64" s="17">
        <f t="shared" si="17"/>
        <v>4.9269548663065562E-7</v>
      </c>
      <c r="F64" s="17">
        <f t="shared" si="17"/>
        <v>1.1085648449189749E-6</v>
      </c>
      <c r="G64" s="17">
        <f t="shared" si="17"/>
        <v>4.364361404063939E-7</v>
      </c>
      <c r="H64" s="16">
        <f t="shared" si="17"/>
        <v>1.3099445427443094E-7</v>
      </c>
      <c r="I64" s="16">
        <f t="shared" si="17"/>
        <v>1.4203065018829159E-9</v>
      </c>
      <c r="J64" s="17">
        <f t="shared" si="17"/>
        <v>1.6383403551974394E-6</v>
      </c>
      <c r="K64" s="17">
        <f t="shared" si="17"/>
        <v>5.834776134925324E-7</v>
      </c>
      <c r="L64" s="16">
        <f t="shared" si="17"/>
        <v>1.7715756974684663E-7</v>
      </c>
      <c r="M64" s="16">
        <f t="shared" si="17"/>
        <v>4.8839446424286176E-8</v>
      </c>
      <c r="N64" s="16">
        <f t="shared" si="17"/>
        <v>1.4301174788637368E-7</v>
      </c>
      <c r="O64" s="16">
        <f t="shared" si="17"/>
        <v>2.8589086064163352E-7</v>
      </c>
      <c r="P64" s="16">
        <f t="shared" si="17"/>
        <v>1.5766750231464741E-8</v>
      </c>
      <c r="Q64" s="16">
        <f t="shared" si="17"/>
        <v>2.9318985275751656E-9</v>
      </c>
      <c r="R64" s="16">
        <f t="shared" si="17"/>
        <v>3.8032825627387484E-10</v>
      </c>
      <c r="S64" s="16">
        <f t="shared" si="17"/>
        <v>2.8174400542124865E-7</v>
      </c>
      <c r="T64" s="16">
        <f t="shared" si="17"/>
        <v>4.2236976315899696E-8</v>
      </c>
      <c r="U64" s="16">
        <f t="shared" si="17"/>
        <v>1.3731831311175788E-9</v>
      </c>
      <c r="V64" s="16">
        <f t="shared" si="17"/>
        <v>2.0485151216430176E-8</v>
      </c>
      <c r="W64" s="16">
        <f t="shared" si="17"/>
        <v>1.0116111123489492E-7</v>
      </c>
      <c r="X64" s="16">
        <f t="shared" si="17"/>
        <v>3.6341527355971723E-13</v>
      </c>
      <c r="Y64" s="16">
        <f t="shared" si="17"/>
        <v>2.2638256325656824E-7</v>
      </c>
      <c r="Z64" s="17">
        <f t="shared" si="17"/>
        <v>4.1688218172894768E-4</v>
      </c>
      <c r="AA64" s="16">
        <f t="shared" si="17"/>
        <v>1.3297015319165644E-10</v>
      </c>
      <c r="AB64" s="16">
        <f t="shared" si="17"/>
        <v>5.3639617865018702E-8</v>
      </c>
      <c r="AC64" s="17">
        <f t="shared" si="17"/>
        <v>4.364361404063939E-7</v>
      </c>
      <c r="AD64" s="16">
        <f t="shared" si="17"/>
        <v>3.5783466524918037E-7</v>
      </c>
      <c r="AE64" s="16">
        <f t="shared" si="17"/>
        <v>2.0457359167805182E-7</v>
      </c>
      <c r="AF64" s="17">
        <f t="shared" si="17"/>
        <v>7.5182944499695209E-7</v>
      </c>
      <c r="AG64" s="17">
        <f t="shared" si="17"/>
        <v>4.0958508879935984E-7</v>
      </c>
      <c r="AH64" s="16">
        <f t="shared" si="17"/>
        <v>2.8351042436111924E-7</v>
      </c>
      <c r="AI64" s="16">
        <f t="shared" si="17"/>
        <v>1.2162570406175333E-7</v>
      </c>
      <c r="AJ64" s="16">
        <f t="shared" si="17"/>
        <v>2.5607363943937728E-7</v>
      </c>
      <c r="AK64" s="17">
        <f t="shared" si="17"/>
        <v>4.6413960635015916E-7</v>
      </c>
      <c r="AL64" s="16">
        <f t="shared" si="17"/>
        <v>1.6962461828218338E-8</v>
      </c>
      <c r="AM64" s="18">
        <f t="shared" si="17"/>
        <v>4.0958508879935984E-7</v>
      </c>
    </row>
    <row r="65" spans="1:39" ht="24">
      <c r="A65" s="13" t="s">
        <v>58</v>
      </c>
      <c r="B65" s="14" t="s">
        <v>40</v>
      </c>
      <c r="C65" s="15"/>
      <c r="D65" s="17">
        <f t="shared" ref="D65:AM65" si="18">$C23^2*D23^2</f>
        <v>9.7998573008506874E-5</v>
      </c>
      <c r="E65" s="16">
        <f t="shared" si="18"/>
        <v>2.2383247027715547E-9</v>
      </c>
      <c r="F65" s="16">
        <f t="shared" si="18"/>
        <v>4.98864507693694E-9</v>
      </c>
      <c r="G65" s="17">
        <f t="shared" si="18"/>
        <v>9.0537386949960615E-8</v>
      </c>
      <c r="H65" s="16">
        <f t="shared" si="18"/>
        <v>5.1745039798642928E-8</v>
      </c>
      <c r="I65" s="16">
        <f t="shared" si="18"/>
        <v>3.6828595281956766E-8</v>
      </c>
      <c r="J65" s="16">
        <f t="shared" si="18"/>
        <v>7.4167467551051185E-8</v>
      </c>
      <c r="K65" s="16">
        <f t="shared" si="18"/>
        <v>1.010666087519066E-8</v>
      </c>
      <c r="L65" s="16">
        <f t="shared" si="18"/>
        <v>4.3152664431583508E-11</v>
      </c>
      <c r="M65" s="16">
        <f t="shared" si="18"/>
        <v>3.3796386208130862E-8</v>
      </c>
      <c r="N65" s="17">
        <f t="shared" si="18"/>
        <v>1.9475597903902638E-7</v>
      </c>
      <c r="O65" s="16">
        <f t="shared" si="18"/>
        <v>4.8495041033254494E-10</v>
      </c>
      <c r="P65" s="16">
        <f t="shared" si="18"/>
        <v>5.7042393558687111E-9</v>
      </c>
      <c r="Q65" s="16">
        <f t="shared" si="18"/>
        <v>4.6604014716071148E-8</v>
      </c>
      <c r="R65" s="16">
        <f t="shared" si="18"/>
        <v>2.0700871527468122E-9</v>
      </c>
      <c r="S65" s="16">
        <f t="shared" si="18"/>
        <v>3.0962987512679711E-8</v>
      </c>
      <c r="T65" s="16">
        <f t="shared" si="18"/>
        <v>5.9055748123390726E-8</v>
      </c>
      <c r="U65" s="16">
        <f t="shared" si="18"/>
        <v>2.994490516094041E-8</v>
      </c>
      <c r="V65" s="17">
        <f t="shared" si="18"/>
        <v>1.8600403163386351E-7</v>
      </c>
      <c r="W65" s="17">
        <f t="shared" si="18"/>
        <v>1.3771742526055119E-7</v>
      </c>
      <c r="X65" s="17">
        <f t="shared" si="18"/>
        <v>3.9926987644932639E-7</v>
      </c>
      <c r="Y65" s="17">
        <f t="shared" si="18"/>
        <v>2.4153362896317276E-7</v>
      </c>
      <c r="Z65" s="16">
        <f t="shared" si="18"/>
        <v>4.3370352793330784E-8</v>
      </c>
      <c r="AA65" s="17">
        <f t="shared" si="18"/>
        <v>4.5158036668708144E-7</v>
      </c>
      <c r="AB65" s="16">
        <f t="shared" si="18"/>
        <v>4.1860624909574776E-8</v>
      </c>
      <c r="AC65" s="16">
        <f t="shared" si="18"/>
        <v>2.7021850558650557E-10</v>
      </c>
      <c r="AD65" s="16">
        <f t="shared" si="18"/>
        <v>1.8676640160372288E-8</v>
      </c>
      <c r="AE65" s="17">
        <f t="shared" si="18"/>
        <v>1.0301142692973297E-7</v>
      </c>
      <c r="AF65" s="17">
        <f t="shared" si="18"/>
        <v>1.0301142692973297E-7</v>
      </c>
      <c r="AG65" s="16">
        <f t="shared" si="18"/>
        <v>2.4264740174597746E-8</v>
      </c>
      <c r="AH65" s="16">
        <f t="shared" si="18"/>
        <v>6.0716897430620359E-9</v>
      </c>
      <c r="AI65" s="16">
        <f t="shared" si="18"/>
        <v>3.0769828372570555E-9</v>
      </c>
      <c r="AJ65" s="16">
        <f t="shared" si="18"/>
        <v>4.9585779927635025E-10</v>
      </c>
      <c r="AK65" s="16">
        <f t="shared" si="18"/>
        <v>1.2579436781121103E-8</v>
      </c>
      <c r="AL65" s="16">
        <f t="shared" si="18"/>
        <v>6.4401340911850601E-10</v>
      </c>
      <c r="AM65" s="18">
        <f t="shared" si="18"/>
        <v>1.7745327842192283E-7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2.4482103313740252E-10</v>
      </c>
      <c r="E66" s="16">
        <f t="shared" si="19"/>
        <v>1.0032864665090319E-8</v>
      </c>
      <c r="F66" s="16">
        <f t="shared" si="19"/>
        <v>6.0821692939224762E-10</v>
      </c>
      <c r="G66" s="17">
        <f t="shared" si="19"/>
        <v>7.2158680593753958E-8</v>
      </c>
      <c r="H66" s="17">
        <f t="shared" si="19"/>
        <v>5.776692158336537E-8</v>
      </c>
      <c r="I66" s="16">
        <f t="shared" si="19"/>
        <v>1.3562535763619021E-8</v>
      </c>
      <c r="J66" s="16">
        <f t="shared" si="19"/>
        <v>1.3187234510375079E-10</v>
      </c>
      <c r="K66" s="17">
        <f t="shared" si="19"/>
        <v>1.2492846363184553E-7</v>
      </c>
      <c r="L66" s="16">
        <f t="shared" si="19"/>
        <v>1.0086841750981372E-8</v>
      </c>
      <c r="M66" s="16">
        <f t="shared" si="19"/>
        <v>1.4418085024231195E-9</v>
      </c>
      <c r="N66" s="16">
        <f t="shared" si="19"/>
        <v>3.2578493554027572E-8</v>
      </c>
      <c r="O66" s="17">
        <f t="shared" si="19"/>
        <v>4.8779268081377682E-5</v>
      </c>
      <c r="P66" s="16">
        <f t="shared" si="19"/>
        <v>2.4560667948628763E-8</v>
      </c>
      <c r="Q66" s="16">
        <f t="shared" si="19"/>
        <v>6.6806559659571146E-9</v>
      </c>
      <c r="R66" s="16">
        <f t="shared" si="19"/>
        <v>2.9050707638900639E-8</v>
      </c>
      <c r="S66" s="16">
        <f t="shared" si="19"/>
        <v>6.3422907445786501E-10</v>
      </c>
      <c r="T66" s="16">
        <f t="shared" si="19"/>
        <v>3.6252672068598561E-9</v>
      </c>
      <c r="U66" s="16">
        <f t="shared" si="19"/>
        <v>2.0456013275490179E-10</v>
      </c>
      <c r="V66" s="17">
        <f t="shared" si="19"/>
        <v>7.6006477273614799E-8</v>
      </c>
      <c r="W66" s="16">
        <f t="shared" si="19"/>
        <v>3.9546011024427837E-8</v>
      </c>
      <c r="X66" s="16">
        <f t="shared" si="19"/>
        <v>1.1101608142122247E-8</v>
      </c>
      <c r="Y66" s="17">
        <f t="shared" si="19"/>
        <v>4.8022501420081407E-8</v>
      </c>
      <c r="Z66" s="16">
        <f t="shared" si="19"/>
        <v>3.3412810653587227E-8</v>
      </c>
      <c r="AA66" s="17">
        <f t="shared" si="19"/>
        <v>1.6810374066301132E-7</v>
      </c>
      <c r="AB66" s="17">
        <f t="shared" si="19"/>
        <v>2.3106768633346148E-7</v>
      </c>
      <c r="AC66" s="17">
        <f t="shared" si="19"/>
        <v>4.8022501420081407E-8</v>
      </c>
      <c r="AD66" s="16">
        <f t="shared" si="19"/>
        <v>8.877748656246367E-9</v>
      </c>
      <c r="AE66" s="16">
        <f t="shared" si="19"/>
        <v>2.4604370571668315E-9</v>
      </c>
      <c r="AF66" s="16">
        <f t="shared" si="19"/>
        <v>4.172235438128336E-9</v>
      </c>
      <c r="AG66" s="16">
        <f t="shared" si="19"/>
        <v>2.3540370125608984E-8</v>
      </c>
      <c r="AH66" s="16">
        <f t="shared" si="19"/>
        <v>1.112781801384498E-9</v>
      </c>
      <c r="AI66" s="16">
        <f t="shared" si="19"/>
        <v>4.7855146126270102E-9</v>
      </c>
      <c r="AJ66" s="16">
        <f t="shared" si="19"/>
        <v>2.2318575897019664E-9</v>
      </c>
      <c r="AK66" s="16">
        <f t="shared" si="19"/>
        <v>3.8849225123552277E-8</v>
      </c>
      <c r="AL66" s="16">
        <f t="shared" si="19"/>
        <v>2.7145361827046897E-10</v>
      </c>
      <c r="AM66" s="18">
        <f t="shared" si="19"/>
        <v>4.4974246907464382E-8</v>
      </c>
    </row>
    <row r="67" spans="1:39" ht="24">
      <c r="A67" s="13" t="s">
        <v>60</v>
      </c>
      <c r="B67" s="14" t="s">
        <v>40</v>
      </c>
      <c r="C67" s="19"/>
      <c r="D67" s="16">
        <f t="shared" ref="D67:AM67" si="20">$C25^2*D25^2</f>
        <v>6.8592141351846138E-7</v>
      </c>
      <c r="E67" s="16">
        <f t="shared" si="20"/>
        <v>6.5301360929272295E-8</v>
      </c>
      <c r="F67" s="16">
        <f t="shared" si="20"/>
        <v>4.5592110617430997E-7</v>
      </c>
      <c r="G67" s="16">
        <f t="shared" si="20"/>
        <v>1.8920421889885313E-7</v>
      </c>
      <c r="H67" s="16">
        <f t="shared" si="20"/>
        <v>5.8603145673164256E-8</v>
      </c>
      <c r="I67" s="16">
        <f t="shared" si="20"/>
        <v>4.965236898557002E-7</v>
      </c>
      <c r="J67" s="16">
        <f t="shared" si="20"/>
        <v>9.4263140688761682E-7</v>
      </c>
      <c r="K67" s="17">
        <f t="shared" si="20"/>
        <v>1.8714239999999998E-6</v>
      </c>
      <c r="L67" s="16">
        <f t="shared" si="20"/>
        <v>7.6541219475029425E-7</v>
      </c>
      <c r="M67" s="16">
        <f t="shared" si="20"/>
        <v>1.2670451513339785E-8</v>
      </c>
      <c r="N67" s="16">
        <f t="shared" si="20"/>
        <v>6.5631792169518881E-7</v>
      </c>
      <c r="O67" s="16">
        <f t="shared" si="20"/>
        <v>1.9598528194344526E-7</v>
      </c>
      <c r="P67" s="16">
        <f t="shared" si="20"/>
        <v>2.1639334558237812E-7</v>
      </c>
      <c r="Q67" s="17">
        <f t="shared" si="20"/>
        <v>1.418124964E-3</v>
      </c>
      <c r="R67" s="16">
        <f t="shared" si="20"/>
        <v>3.2708559622911406E-7</v>
      </c>
      <c r="S67" s="16">
        <f t="shared" si="20"/>
        <v>2.7267375029867607E-9</v>
      </c>
      <c r="T67" s="16">
        <f t="shared" si="20"/>
        <v>1.8813464942747885E-8</v>
      </c>
      <c r="U67" s="16">
        <f t="shared" si="20"/>
        <v>1.1601578710296527E-7</v>
      </c>
      <c r="V67" s="16">
        <f t="shared" si="20"/>
        <v>1.1124332202932034E-6</v>
      </c>
      <c r="W67" s="17">
        <f t="shared" si="20"/>
        <v>1.478656E-6</v>
      </c>
      <c r="X67" s="16">
        <f t="shared" si="20"/>
        <v>4.7631372458149698E-7</v>
      </c>
      <c r="Y67" s="16">
        <f t="shared" si="20"/>
        <v>1.6150679625224E-7</v>
      </c>
      <c r="Z67" s="16">
        <f t="shared" si="20"/>
        <v>1.0063730295413833E-8</v>
      </c>
      <c r="AA67" s="16">
        <f t="shared" si="20"/>
        <v>3.4482111435086735E-8</v>
      </c>
      <c r="AB67" s="17">
        <f t="shared" si="20"/>
        <v>2.6699559999999995E-6</v>
      </c>
      <c r="AC67" s="16">
        <f t="shared" si="20"/>
        <v>8.059658780629605E-8</v>
      </c>
      <c r="AD67" s="16">
        <f t="shared" si="20"/>
        <v>5.3991353696641043E-8</v>
      </c>
      <c r="AE67" s="17">
        <f t="shared" si="20"/>
        <v>6.6770560000000005E-6</v>
      </c>
      <c r="AF67" s="16">
        <f t="shared" si="20"/>
        <v>1.5861899269179488E-8</v>
      </c>
      <c r="AG67" s="16">
        <f t="shared" si="20"/>
        <v>1.2331922859742937E-6</v>
      </c>
      <c r="AH67" s="17">
        <f t="shared" si="20"/>
        <v>1.6692640000000001E-6</v>
      </c>
      <c r="AI67" s="17">
        <f t="shared" si="20"/>
        <v>1.8714239999999998E-6</v>
      </c>
      <c r="AJ67" s="16">
        <f t="shared" si="20"/>
        <v>1.0728069583157776E-7</v>
      </c>
      <c r="AK67" s="16">
        <f t="shared" si="20"/>
        <v>1.0405372107569609E-6</v>
      </c>
      <c r="AL67" s="16">
        <f t="shared" si="20"/>
        <v>1.0451421088155904E-7</v>
      </c>
      <c r="AM67" s="20">
        <f t="shared" si="20"/>
        <v>8.04911333361514E-8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1.7445989932045283E-9</v>
      </c>
      <c r="E68" s="16">
        <f t="shared" si="21"/>
        <v>8.313151067945886E-10</v>
      </c>
      <c r="F68" s="16">
        <f t="shared" si="21"/>
        <v>1.6815003666632463E-9</v>
      </c>
      <c r="G68" s="16">
        <f t="shared" si="21"/>
        <v>4.4404396205444461E-10</v>
      </c>
      <c r="H68" s="16">
        <f t="shared" si="21"/>
        <v>2.4903491311249259E-10</v>
      </c>
      <c r="I68" s="17">
        <f t="shared" si="21"/>
        <v>4.5949434745814625E-6</v>
      </c>
      <c r="J68" s="16">
        <f t="shared" si="21"/>
        <v>8.5818686426399855E-11</v>
      </c>
      <c r="K68" s="16">
        <f t="shared" si="21"/>
        <v>5.3010458647510841E-10</v>
      </c>
      <c r="L68" s="16">
        <f t="shared" si="21"/>
        <v>2.440670278284451E-9</v>
      </c>
      <c r="M68" s="16">
        <f t="shared" si="21"/>
        <v>7.021267003199952E-11</v>
      </c>
      <c r="N68" s="16">
        <f t="shared" si="21"/>
        <v>1.6261731037435739E-9</v>
      </c>
      <c r="O68" s="16">
        <f t="shared" si="21"/>
        <v>1.2801314211904441E-9</v>
      </c>
      <c r="P68" s="17">
        <f t="shared" si="21"/>
        <v>7.1452397247767956E-9</v>
      </c>
      <c r="Q68" s="16">
        <f t="shared" si="21"/>
        <v>1.592757608042532E-9</v>
      </c>
      <c r="R68" s="16">
        <f t="shared" si="21"/>
        <v>1.2987076742532665E-9</v>
      </c>
      <c r="S68" s="16">
        <f t="shared" si="21"/>
        <v>1.618529994945548E-9</v>
      </c>
      <c r="T68" s="17">
        <f t="shared" si="21"/>
        <v>4.8104703998497294E-9</v>
      </c>
      <c r="U68" s="16">
        <f t="shared" si="21"/>
        <v>1.3131679029188599E-9</v>
      </c>
      <c r="V68" s="17">
        <f t="shared" si="21"/>
        <v>7.516359999765203E-9</v>
      </c>
      <c r="W68" s="17">
        <f t="shared" si="21"/>
        <v>5.7547131248202338E-9</v>
      </c>
      <c r="X68" s="17">
        <f t="shared" si="21"/>
        <v>1.3195909524587784E-8</v>
      </c>
      <c r="Y68" s="16">
        <f t="shared" si="21"/>
        <v>4.0996345548183747E-9</v>
      </c>
      <c r="Z68" s="16">
        <f t="shared" si="21"/>
        <v>1.5734168963490199E-11</v>
      </c>
      <c r="AA68" s="16">
        <f t="shared" si="21"/>
        <v>3.7767625600088135E-9</v>
      </c>
      <c r="AB68" s="16">
        <f t="shared" si="21"/>
        <v>1.447492040549765E-9</v>
      </c>
      <c r="AC68" s="16">
        <f t="shared" si="21"/>
        <v>3.6176415651262403E-10</v>
      </c>
      <c r="AD68" s="16">
        <f t="shared" si="21"/>
        <v>1.2266483931732877E-9</v>
      </c>
      <c r="AE68" s="17">
        <f t="shared" si="21"/>
        <v>4.2279524998679262E-9</v>
      </c>
      <c r="AF68" s="16">
        <f t="shared" si="21"/>
        <v>1.7002935586732912E-10</v>
      </c>
      <c r="AG68" s="16">
        <f t="shared" si="21"/>
        <v>1.6600406751160392E-13</v>
      </c>
      <c r="AH68" s="16">
        <f t="shared" si="21"/>
        <v>1.9114124923289459E-9</v>
      </c>
      <c r="AI68" s="17">
        <f t="shared" si="21"/>
        <v>1.580314689950634E-8</v>
      </c>
      <c r="AJ68" s="16">
        <f t="shared" si="21"/>
        <v>5.6321268532444643E-10</v>
      </c>
      <c r="AK68" s="17">
        <f t="shared" si="21"/>
        <v>7.1452397247767956E-9</v>
      </c>
      <c r="AL68" s="17">
        <f t="shared" si="21"/>
        <v>5.1158225248401914E-9</v>
      </c>
      <c r="AM68" s="18">
        <f t="shared" si="21"/>
        <v>5.1158225248401914E-9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1.3744577009202149E-7</v>
      </c>
      <c r="E69" s="16">
        <f t="shared" si="22"/>
        <v>1.156517428326669E-9</v>
      </c>
      <c r="F69" s="16">
        <f t="shared" si="22"/>
        <v>3.3422817632714691E-10</v>
      </c>
      <c r="G69" s="16">
        <f t="shared" si="22"/>
        <v>2.3235660971817621E-7</v>
      </c>
      <c r="H69" s="17">
        <f t="shared" si="22"/>
        <v>2.5975901185354894E-4</v>
      </c>
      <c r="I69" s="16">
        <f t="shared" si="22"/>
        <v>1.4040201892953919E-8</v>
      </c>
      <c r="J69" s="16">
        <f t="shared" si="22"/>
        <v>9.1609757243123195E-8</v>
      </c>
      <c r="K69" s="16">
        <f t="shared" si="22"/>
        <v>1.4842594412401638E-8</v>
      </c>
      <c r="L69" s="16">
        <f t="shared" si="22"/>
        <v>2.3214519684782481E-8</v>
      </c>
      <c r="M69" s="16">
        <f t="shared" si="22"/>
        <v>1.3455397669820872E-7</v>
      </c>
      <c r="N69" s="16">
        <f t="shared" si="22"/>
        <v>1.999413336333525E-7</v>
      </c>
      <c r="O69" s="17">
        <f t="shared" si="22"/>
        <v>3.0762000043303299E-7</v>
      </c>
      <c r="P69" s="17">
        <f t="shared" si="22"/>
        <v>3.6430084826368692E-7</v>
      </c>
      <c r="Q69" s="16">
        <f t="shared" si="22"/>
        <v>1.0576720392020898E-8</v>
      </c>
      <c r="R69" s="17">
        <f t="shared" si="22"/>
        <v>3.2598140184296318E-7</v>
      </c>
      <c r="S69" s="17">
        <f t="shared" si="22"/>
        <v>4.257716268969315E-7</v>
      </c>
      <c r="T69" s="17">
        <f t="shared" si="22"/>
        <v>3.6430084826368692E-7</v>
      </c>
      <c r="U69" s="16">
        <f t="shared" si="22"/>
        <v>1.5157441258532517E-7</v>
      </c>
      <c r="V69" s="16">
        <f t="shared" si="22"/>
        <v>1.9804791888048758E-8</v>
      </c>
      <c r="W69" s="16">
        <f t="shared" si="22"/>
        <v>1.4704375747335294E-8</v>
      </c>
      <c r="X69" s="17">
        <f t="shared" si="22"/>
        <v>1.4180856248335922E-6</v>
      </c>
      <c r="Y69" s="16">
        <f t="shared" si="22"/>
        <v>3.0067516128090645E-9</v>
      </c>
      <c r="Z69" s="16">
        <f t="shared" si="22"/>
        <v>8.1194047119636354E-8</v>
      </c>
      <c r="AA69" s="16">
        <f t="shared" si="22"/>
        <v>6.1443150054208829E-8</v>
      </c>
      <c r="AB69" s="16">
        <f t="shared" si="22"/>
        <v>4.0390967545404019E-8</v>
      </c>
      <c r="AC69" s="17">
        <f t="shared" si="22"/>
        <v>6.9214500097432409E-7</v>
      </c>
      <c r="AD69" s="16">
        <f t="shared" si="22"/>
        <v>2.2773936843091136E-8</v>
      </c>
      <c r="AE69" s="17">
        <f t="shared" si="22"/>
        <v>2.724938412140361E-7</v>
      </c>
      <c r="AF69" s="17">
        <f t="shared" si="22"/>
        <v>5.388672152914289E-7</v>
      </c>
      <c r="AG69" s="16">
        <f t="shared" si="22"/>
        <v>1.0271078194457063E-9</v>
      </c>
      <c r="AH69" s="16">
        <f t="shared" si="22"/>
        <v>3.8316053180378774E-8</v>
      </c>
      <c r="AI69" s="16">
        <f t="shared" si="22"/>
        <v>2.156160541599866E-7</v>
      </c>
      <c r="AJ69" s="16">
        <f t="shared" si="22"/>
        <v>8.5319686462851319E-8</v>
      </c>
      <c r="AK69" s="16">
        <f t="shared" si="22"/>
        <v>9.1282862995956123E-9</v>
      </c>
      <c r="AL69" s="17">
        <f t="shared" si="22"/>
        <v>3.0762000043303299E-7</v>
      </c>
      <c r="AM69" s="20">
        <f t="shared" si="22"/>
        <v>7.2000085647458313E-8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1.442791401762982E-9</v>
      </c>
      <c r="E70" s="16">
        <f t="shared" si="23"/>
        <v>4.9650591950674773E-9</v>
      </c>
      <c r="F70" s="16">
        <f t="shared" si="23"/>
        <v>1.9376540243022871E-9</v>
      </c>
      <c r="G70" s="16">
        <f t="shared" si="23"/>
        <v>6.5655993127608834E-9</v>
      </c>
      <c r="H70" s="16">
        <f t="shared" si="23"/>
        <v>3.9410142021980648E-10</v>
      </c>
      <c r="I70" s="17">
        <f t="shared" si="23"/>
        <v>1.7365630143439596E-8</v>
      </c>
      <c r="J70" s="16">
        <f t="shared" si="23"/>
        <v>3.7223009122816562E-10</v>
      </c>
      <c r="K70" s="16">
        <f t="shared" si="23"/>
        <v>5.8243022957417885E-9</v>
      </c>
      <c r="L70" s="16">
        <f t="shared" si="23"/>
        <v>2.0735136151081628E-9</v>
      </c>
      <c r="M70" s="17">
        <f t="shared" si="23"/>
        <v>3.840761328240027E-8</v>
      </c>
      <c r="N70" s="17">
        <f t="shared" si="23"/>
        <v>2.8543113319262986E-8</v>
      </c>
      <c r="O70" s="16">
        <f t="shared" si="23"/>
        <v>8.875233167083312E-9</v>
      </c>
      <c r="P70" s="16">
        <f t="shared" si="23"/>
        <v>1.5161037827806588E-11</v>
      </c>
      <c r="Q70" s="16">
        <f t="shared" si="23"/>
        <v>8.0974590788492883E-9</v>
      </c>
      <c r="R70" s="16">
        <f t="shared" si="23"/>
        <v>1.3578826292862091E-9</v>
      </c>
      <c r="S70" s="17">
        <f t="shared" si="23"/>
        <v>1.2433380161870956E-8</v>
      </c>
      <c r="T70" s="17">
        <f t="shared" si="23"/>
        <v>1.6486502253206296E-8</v>
      </c>
      <c r="U70" s="17">
        <f t="shared" si="23"/>
        <v>1.9192389395872431E-8</v>
      </c>
      <c r="V70" s="17">
        <f t="shared" si="23"/>
        <v>1.6486502253206296E-8</v>
      </c>
      <c r="W70" s="16">
        <f t="shared" si="23"/>
        <v>4.3871221519812927E-9</v>
      </c>
      <c r="X70" s="17">
        <f t="shared" si="23"/>
        <v>1.5630208853628404E-8</v>
      </c>
      <c r="Y70" s="16">
        <f t="shared" si="23"/>
        <v>4.267689371129051E-10</v>
      </c>
      <c r="Z70" s="17">
        <f t="shared" si="23"/>
        <v>1.2433380161870956E-8</v>
      </c>
      <c r="AA70" s="16">
        <f t="shared" si="23"/>
        <v>3.5116949559100155E-9</v>
      </c>
      <c r="AB70" s="16">
        <f t="shared" si="23"/>
        <v>2.9671728383937861E-9</v>
      </c>
      <c r="AC70" s="17">
        <f t="shared" si="23"/>
        <v>1.0971972759924689E-8</v>
      </c>
      <c r="AD70" s="16">
        <f t="shared" si="23"/>
        <v>3.7656034545780884E-11</v>
      </c>
      <c r="AE70" s="16">
        <f t="shared" si="23"/>
        <v>1.154010439265491E-9</v>
      </c>
      <c r="AF70" s="16">
        <f t="shared" si="23"/>
        <v>3.8923432894923212E-11</v>
      </c>
      <c r="AG70" s="16">
        <f t="shared" si="23"/>
        <v>2.5450091769882918E-9</v>
      </c>
      <c r="AH70" s="16">
        <f t="shared" si="23"/>
        <v>5.8882361520307699E-10</v>
      </c>
      <c r="AI70" s="16">
        <f t="shared" si="23"/>
        <v>7.2237720219440486E-9</v>
      </c>
      <c r="AJ70" s="16">
        <f t="shared" si="23"/>
        <v>6.5369293987534553E-9</v>
      </c>
      <c r="AK70" s="17">
        <f t="shared" si="23"/>
        <v>1.1144875523167458E-5</v>
      </c>
      <c r="AL70" s="16">
        <f t="shared" si="23"/>
        <v>2.4434116576017477E-10</v>
      </c>
      <c r="AM70" s="20">
        <f t="shared" si="23"/>
        <v>3.6762015315222784E-9</v>
      </c>
    </row>
    <row r="71" spans="1:39" ht="24">
      <c r="A71" s="13" t="s">
        <v>64</v>
      </c>
      <c r="B71" s="14" t="s">
        <v>40</v>
      </c>
      <c r="C71" s="15"/>
      <c r="D71" s="17">
        <f t="shared" ref="D71:AM71" si="24">$C29^2*D29^2</f>
        <v>9.0969767786796407E-7</v>
      </c>
      <c r="E71" s="16">
        <f t="shared" si="24"/>
        <v>3.0807478594538443E-10</v>
      </c>
      <c r="F71" s="16">
        <f t="shared" si="24"/>
        <v>3.4826778263268875E-7</v>
      </c>
      <c r="G71" s="16">
        <f t="shared" si="24"/>
        <v>4.4883381113949355E-7</v>
      </c>
      <c r="H71" s="17">
        <f t="shared" si="24"/>
        <v>1.7989626930494406E-6</v>
      </c>
      <c r="I71" s="16">
        <f t="shared" si="24"/>
        <v>3.187620354996207E-8</v>
      </c>
      <c r="J71" s="16">
        <f t="shared" si="24"/>
        <v>7.358163638474487E-7</v>
      </c>
      <c r="K71" s="16">
        <f t="shared" si="24"/>
        <v>1.8086561578936126E-7</v>
      </c>
      <c r="L71" s="16">
        <f t="shared" si="24"/>
        <v>5.0682104987132233E-7</v>
      </c>
      <c r="M71" s="17">
        <f t="shared" si="24"/>
        <v>1.4933611293906716E-6</v>
      </c>
      <c r="N71" s="16">
        <f t="shared" si="24"/>
        <v>4.7498729991357537E-7</v>
      </c>
      <c r="O71" s="16">
        <f t="shared" si="24"/>
        <v>7.3767742825673694E-8</v>
      </c>
      <c r="P71" s="16">
        <f t="shared" si="24"/>
        <v>1.455783853724024E-7</v>
      </c>
      <c r="Q71" s="16">
        <f t="shared" si="24"/>
        <v>9.5998377849926883E-9</v>
      </c>
      <c r="R71" s="16">
        <f t="shared" si="24"/>
        <v>1.4807046948971113E-7</v>
      </c>
      <c r="S71" s="17">
        <f t="shared" si="24"/>
        <v>1.8798049671568475E-6</v>
      </c>
      <c r="T71" s="17">
        <f t="shared" si="24"/>
        <v>1.1513361235516418E-6</v>
      </c>
      <c r="U71" s="16">
        <f t="shared" si="24"/>
        <v>1.1059436938776555E-7</v>
      </c>
      <c r="V71" s="16">
        <f t="shared" si="24"/>
        <v>7.5065128842007326E-7</v>
      </c>
      <c r="W71" s="16">
        <f t="shared" si="24"/>
        <v>3.9489127559862024E-7</v>
      </c>
      <c r="X71" s="17">
        <f t="shared" si="24"/>
        <v>9.6744215937325479E-7</v>
      </c>
      <c r="Y71" s="16">
        <f t="shared" si="24"/>
        <v>2.9089306376267785E-9</v>
      </c>
      <c r="Z71" s="17">
        <f t="shared" si="24"/>
        <v>1.5670963903897351E-6</v>
      </c>
      <c r="AA71" s="16">
        <f t="shared" si="24"/>
        <v>3.1735869451724638E-8</v>
      </c>
      <c r="AB71" s="16">
        <f t="shared" si="24"/>
        <v>1.911836559845589E-7</v>
      </c>
      <c r="AC71" s="16">
        <f t="shared" si="24"/>
        <v>4.2378939385934587E-7</v>
      </c>
      <c r="AD71" s="17">
        <f t="shared" si="24"/>
        <v>1.2828158660559963E-6</v>
      </c>
      <c r="AE71" s="17">
        <f t="shared" si="24"/>
        <v>1.2828158660559963E-6</v>
      </c>
      <c r="AF71" s="17">
        <f t="shared" si="24"/>
        <v>8.6718352545385349E-4</v>
      </c>
      <c r="AG71" s="17">
        <f t="shared" si="24"/>
        <v>9.6744215937325479E-7</v>
      </c>
      <c r="AH71" s="16">
        <f t="shared" si="24"/>
        <v>1.7602712307100393E-7</v>
      </c>
      <c r="AI71" s="17">
        <f t="shared" si="24"/>
        <v>1.5670963903897351E-6</v>
      </c>
      <c r="AJ71" s="16">
        <f t="shared" si="24"/>
        <v>5.9325185700092364E-8</v>
      </c>
      <c r="AK71" s="16">
        <f t="shared" si="24"/>
        <v>2.9937763572112841E-9</v>
      </c>
      <c r="AL71" s="17">
        <f t="shared" si="24"/>
        <v>9.6744215937325479E-7</v>
      </c>
      <c r="AM71" s="18">
        <f t="shared" si="24"/>
        <v>7.9953897468864028E-7</v>
      </c>
    </row>
    <row r="72" spans="1:39" ht="24">
      <c r="A72" s="13" t="s">
        <v>65</v>
      </c>
      <c r="B72" s="14" t="s">
        <v>40</v>
      </c>
      <c r="C72" s="19"/>
      <c r="D72" s="17">
        <f t="shared" ref="D72:AM72" si="25">$C30^2*D30^2</f>
        <v>1.7768889999999996E-6</v>
      </c>
      <c r="E72" s="16">
        <f t="shared" si="25"/>
        <v>4.7257476951406852E-7</v>
      </c>
      <c r="F72" s="16">
        <f t="shared" si="25"/>
        <v>9.8580773563021064E-8</v>
      </c>
      <c r="G72" s="16">
        <f t="shared" si="25"/>
        <v>5.4633524820290603E-7</v>
      </c>
      <c r="H72" s="16">
        <f t="shared" si="25"/>
        <v>7.0189270857535912E-8</v>
      </c>
      <c r="I72" s="17">
        <f t="shared" si="25"/>
        <v>1.4616809999999998E-6</v>
      </c>
      <c r="J72" s="17">
        <f t="shared" si="25"/>
        <v>3.1222890000000001E-6</v>
      </c>
      <c r="K72" s="17">
        <f t="shared" si="25"/>
        <v>2.8022759999999996E-6</v>
      </c>
      <c r="L72" s="16">
        <f t="shared" si="25"/>
        <v>9.3202411207734935E-8</v>
      </c>
      <c r="M72" s="17">
        <f t="shared" si="25"/>
        <v>1.2454559999999998E-6</v>
      </c>
      <c r="N72" s="17">
        <f t="shared" si="25"/>
        <v>2.1228489999999997E-6</v>
      </c>
      <c r="O72" s="17">
        <f t="shared" si="25"/>
        <v>1.3876839999999998E-6</v>
      </c>
      <c r="P72" s="16">
        <f t="shared" si="25"/>
        <v>2.7887244812527686E-7</v>
      </c>
      <c r="Q72" s="16">
        <f t="shared" si="25"/>
        <v>7.091255289770636E-7</v>
      </c>
      <c r="R72" s="16">
        <f t="shared" si="25"/>
        <v>6.7367012923545765E-8</v>
      </c>
      <c r="S72" s="16">
        <f t="shared" si="25"/>
        <v>4.7141416690900408E-8</v>
      </c>
      <c r="T72" s="16">
        <f t="shared" si="25"/>
        <v>2.5272016615301261E-8</v>
      </c>
      <c r="U72" s="16">
        <f t="shared" si="25"/>
        <v>5.2186999483694471E-7</v>
      </c>
      <c r="V72" s="17">
        <f t="shared" si="25"/>
        <v>9.3049401599999996E-4</v>
      </c>
      <c r="W72" s="16">
        <f t="shared" si="25"/>
        <v>6.1113080579692174E-7</v>
      </c>
      <c r="X72" s="16">
        <f t="shared" si="25"/>
        <v>2.9986618522003394E-7</v>
      </c>
      <c r="Y72" s="16">
        <f t="shared" si="25"/>
        <v>3.0239087041780734E-7</v>
      </c>
      <c r="Z72" s="16">
        <f t="shared" si="25"/>
        <v>4.4702402894563177E-8</v>
      </c>
      <c r="AA72" s="16">
        <f t="shared" si="25"/>
        <v>2.6471529864091626E-7</v>
      </c>
      <c r="AB72" s="16">
        <f t="shared" si="25"/>
        <v>1.1996207750884669E-7</v>
      </c>
      <c r="AC72" s="16">
        <f t="shared" si="25"/>
        <v>6.3247031728347004E-7</v>
      </c>
      <c r="AD72" s="17">
        <f t="shared" si="25"/>
        <v>4.8444009999999991E-6</v>
      </c>
      <c r="AE72" s="16">
        <f t="shared" si="25"/>
        <v>1.1456558359120227E-8</v>
      </c>
      <c r="AF72" s="16">
        <f t="shared" si="25"/>
        <v>7.9612595458828229E-7</v>
      </c>
      <c r="AG72" s="16">
        <f t="shared" si="25"/>
        <v>3.1944018866753566E-7</v>
      </c>
      <c r="AH72" s="16">
        <f t="shared" si="25"/>
        <v>2.0051311780335921E-8</v>
      </c>
      <c r="AI72" s="16">
        <f t="shared" si="25"/>
        <v>2.5989655100160556E-8</v>
      </c>
      <c r="AJ72" s="17">
        <f t="shared" si="25"/>
        <v>2.6994489999999998E-6</v>
      </c>
      <c r="AK72" s="17">
        <f t="shared" si="25"/>
        <v>1.3876839999999998E-6</v>
      </c>
      <c r="AL72" s="16">
        <f t="shared" si="25"/>
        <v>3.1149328194110896E-7</v>
      </c>
      <c r="AM72" s="18">
        <f t="shared" si="25"/>
        <v>8.6489999999999997E-7</v>
      </c>
    </row>
    <row r="73" spans="1:39" ht="24">
      <c r="A73" s="13" t="s">
        <v>66</v>
      </c>
      <c r="B73" s="14" t="s">
        <v>40</v>
      </c>
      <c r="C73" s="19"/>
      <c r="D73" s="17">
        <f t="shared" ref="D73:AM73" si="26">$C31^2*D31^2</f>
        <v>4.5881639999999994E-6</v>
      </c>
      <c r="E73" s="16">
        <f t="shared" si="26"/>
        <v>2.3300822157645666E-6</v>
      </c>
      <c r="F73" s="17">
        <f t="shared" si="26"/>
        <v>3.5607689999999988E-6</v>
      </c>
      <c r="G73" s="17">
        <f t="shared" si="26"/>
        <v>9.6783209999999976E-6</v>
      </c>
      <c r="H73" s="16">
        <f t="shared" si="26"/>
        <v>6.8906733028171719E-7</v>
      </c>
      <c r="I73" s="17">
        <f t="shared" si="26"/>
        <v>2.8324889999999999E-6</v>
      </c>
      <c r="J73" s="17">
        <f t="shared" si="26"/>
        <v>7.8680249999999982E-6</v>
      </c>
      <c r="K73" s="17">
        <f t="shared" si="26"/>
        <v>4.8092489999999987E-6</v>
      </c>
      <c r="L73" s="16">
        <f t="shared" si="26"/>
        <v>5.7413276982491946E-7</v>
      </c>
      <c r="M73" s="16">
        <f t="shared" si="26"/>
        <v>2.3759035631931172E-7</v>
      </c>
      <c r="N73" s="16">
        <f t="shared" si="26"/>
        <v>1.5703330826186015E-8</v>
      </c>
      <c r="O73" s="16">
        <f t="shared" si="26"/>
        <v>2.3053890699966427E-6</v>
      </c>
      <c r="P73" s="17">
        <f t="shared" si="26"/>
        <v>2.4995609999999993E-6</v>
      </c>
      <c r="Q73" s="16">
        <f t="shared" si="26"/>
        <v>1.3949779355498336E-7</v>
      </c>
      <c r="R73" s="17">
        <f t="shared" si="26"/>
        <v>2.4995609999999993E-6</v>
      </c>
      <c r="S73" s="16">
        <f t="shared" si="26"/>
        <v>3.7949921116351259E-7</v>
      </c>
      <c r="T73" s="16">
        <f t="shared" si="26"/>
        <v>9.499097616148694E-9</v>
      </c>
      <c r="U73" s="16">
        <f t="shared" si="26"/>
        <v>6.9312973773374934E-7</v>
      </c>
      <c r="V73" s="17">
        <f t="shared" si="26"/>
        <v>2.3408999999999995E-6</v>
      </c>
      <c r="W73" s="16">
        <f t="shared" si="26"/>
        <v>5.7603869506516409E-7</v>
      </c>
      <c r="X73" s="16">
        <f t="shared" si="26"/>
        <v>1.3467083719942895E-10</v>
      </c>
      <c r="Y73" s="16">
        <f t="shared" si="26"/>
        <v>2.8906698677516295E-7</v>
      </c>
      <c r="Z73" s="17">
        <f t="shared" si="26"/>
        <v>2.3408999999999995E-6</v>
      </c>
      <c r="AA73" s="16">
        <f t="shared" si="26"/>
        <v>8.4209829665320832E-7</v>
      </c>
      <c r="AB73" s="16">
        <f t="shared" si="26"/>
        <v>1.858498103651509E-6</v>
      </c>
      <c r="AC73" s="17">
        <f t="shared" si="26"/>
        <v>3.9561209999999992E-6</v>
      </c>
      <c r="AD73" s="17">
        <f t="shared" si="26"/>
        <v>7.8680249999999982E-6</v>
      </c>
      <c r="AE73" s="16">
        <f t="shared" si="26"/>
        <v>1.4747071514003732E-6</v>
      </c>
      <c r="AF73" s="17">
        <f t="shared" si="26"/>
        <v>2.3408999999999995E-6</v>
      </c>
      <c r="AG73" s="16">
        <f t="shared" si="26"/>
        <v>5.4172246840211218E-7</v>
      </c>
      <c r="AH73" s="17">
        <f t="shared" si="26"/>
        <v>8.7497639999999986E-6</v>
      </c>
      <c r="AI73" s="16">
        <f t="shared" si="26"/>
        <v>4.8938905640955415E-8</v>
      </c>
      <c r="AJ73" s="16">
        <f t="shared" si="26"/>
        <v>1.0095648405948129E-7</v>
      </c>
      <c r="AK73" s="16">
        <f t="shared" si="26"/>
        <v>8.1612350237886029E-7</v>
      </c>
      <c r="AL73" s="16">
        <f t="shared" si="26"/>
        <v>1.2857667919744972E-8</v>
      </c>
      <c r="AM73" s="18">
        <f t="shared" si="26"/>
        <v>2.5184338559999997E-3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1.2487900250397466E-9</v>
      </c>
      <c r="E74" s="16">
        <f t="shared" si="27"/>
        <v>7.9717815280083465E-8</v>
      </c>
      <c r="F74" s="17">
        <f t="shared" si="27"/>
        <v>7.114435109026244E-7</v>
      </c>
      <c r="G74" s="16">
        <f t="shared" si="27"/>
        <v>5.2443915987576587E-9</v>
      </c>
      <c r="H74" s="17">
        <f t="shared" si="27"/>
        <v>2.2256879729185814E-7</v>
      </c>
      <c r="I74" s="17">
        <f t="shared" si="27"/>
        <v>2.2256879729185814E-7</v>
      </c>
      <c r="J74" s="17">
        <f t="shared" si="27"/>
        <v>5.1094765218516565E-7</v>
      </c>
      <c r="K74" s="17">
        <f t="shared" si="27"/>
        <v>3.605246633818528E-7</v>
      </c>
      <c r="L74" s="16">
        <f t="shared" si="27"/>
        <v>5.9539727697392009E-8</v>
      </c>
      <c r="M74" s="16">
        <f t="shared" si="27"/>
        <v>2.22188230707761E-8</v>
      </c>
      <c r="N74" s="16">
        <f t="shared" si="27"/>
        <v>3.604836755082687E-8</v>
      </c>
      <c r="O74" s="16">
        <f t="shared" si="27"/>
        <v>1.1048656225561129E-9</v>
      </c>
      <c r="P74" s="17">
        <f t="shared" si="27"/>
        <v>4.7088935625384857E-7</v>
      </c>
      <c r="Q74" s="16">
        <f t="shared" si="27"/>
        <v>1.4199382173283351E-8</v>
      </c>
      <c r="R74" s="16">
        <f t="shared" si="27"/>
        <v>2.9201893842526611E-8</v>
      </c>
      <c r="S74" s="16">
        <f t="shared" si="27"/>
        <v>7.1442691292321055E-10</v>
      </c>
      <c r="T74" s="16">
        <f t="shared" si="27"/>
        <v>1.1338650952396544E-7</v>
      </c>
      <c r="U74" s="17">
        <f t="shared" si="27"/>
        <v>5.5264098060347499E-7</v>
      </c>
      <c r="V74" s="16">
        <f t="shared" si="27"/>
        <v>6.6098829626703323E-8</v>
      </c>
      <c r="W74" s="17">
        <f t="shared" si="27"/>
        <v>2.0928415833504378E-7</v>
      </c>
      <c r="X74" s="16">
        <f t="shared" si="27"/>
        <v>2.196122414532077E-8</v>
      </c>
      <c r="Y74" s="16">
        <f t="shared" si="27"/>
        <v>1.010508019263482E-7</v>
      </c>
      <c r="Z74" s="16">
        <f t="shared" si="27"/>
        <v>7.9280059111959526E-9</v>
      </c>
      <c r="AA74" s="16">
        <f t="shared" si="27"/>
        <v>1.6177391509046485E-7</v>
      </c>
      <c r="AB74" s="16">
        <f t="shared" si="27"/>
        <v>5.2897940710183024E-8</v>
      </c>
      <c r="AC74" s="16">
        <f t="shared" si="27"/>
        <v>5.7112383347932152E-8</v>
      </c>
      <c r="AD74" s="17">
        <f t="shared" si="27"/>
        <v>1.0014573982829246E-6</v>
      </c>
      <c r="AE74" s="17">
        <f t="shared" si="27"/>
        <v>3.2700649739850593E-7</v>
      </c>
      <c r="AF74" s="17">
        <f t="shared" si="27"/>
        <v>2.0928415833504378E-7</v>
      </c>
      <c r="AG74" s="17">
        <f t="shared" si="27"/>
        <v>1.8394115478665958E-7</v>
      </c>
      <c r="AH74" s="16">
        <f t="shared" si="27"/>
        <v>1.76942457759994E-7</v>
      </c>
      <c r="AI74" s="17">
        <f t="shared" si="27"/>
        <v>2.797949343365966E-7</v>
      </c>
      <c r="AJ74" s="16">
        <f t="shared" si="27"/>
        <v>1.2089908358937631E-8</v>
      </c>
      <c r="AK74" s="16">
        <f t="shared" si="27"/>
        <v>4.3171125857883871E-9</v>
      </c>
      <c r="AL74" s="17">
        <f t="shared" si="27"/>
        <v>1.9789125196567985E-4</v>
      </c>
      <c r="AM74" s="20">
        <f t="shared" si="27"/>
        <v>1.0184889349355314E-9</v>
      </c>
    </row>
    <row r="75" spans="1:39" ht="24">
      <c r="A75" s="13" t="s">
        <v>68</v>
      </c>
      <c r="B75" s="14" t="s">
        <v>40</v>
      </c>
      <c r="C75" s="19"/>
      <c r="D75" s="16">
        <f t="shared" ref="D75:AM75" si="28">$C33^2*D33^2</f>
        <v>9.4727385220112282E-7</v>
      </c>
      <c r="E75" s="16">
        <f t="shared" si="28"/>
        <v>2.5989105026543133E-8</v>
      </c>
      <c r="F75" s="16">
        <f t="shared" si="28"/>
        <v>1.3461930450270753E-7</v>
      </c>
      <c r="G75" s="17">
        <f t="shared" si="28"/>
        <v>1.1764900000000003E-5</v>
      </c>
      <c r="H75" s="16">
        <f t="shared" si="28"/>
        <v>5.2319961407477205E-7</v>
      </c>
      <c r="I75" s="16">
        <f t="shared" si="28"/>
        <v>1.0514623724510763E-6</v>
      </c>
      <c r="J75" s="16">
        <f t="shared" si="28"/>
        <v>3.4057391233954598E-6</v>
      </c>
      <c r="K75" s="17">
        <f t="shared" si="28"/>
        <v>9.2991306240000019E-3</v>
      </c>
      <c r="L75" s="17">
        <f t="shared" si="28"/>
        <v>9.2294440000000005E-6</v>
      </c>
      <c r="M75" s="17">
        <f t="shared" si="28"/>
        <v>3.2307856000000009E-5</v>
      </c>
      <c r="N75" s="16">
        <f t="shared" si="28"/>
        <v>8.5928698436397508E-6</v>
      </c>
      <c r="O75" s="17">
        <f t="shared" si="28"/>
        <v>2.3059204000000005E-5</v>
      </c>
      <c r="P75" s="16">
        <f t="shared" si="28"/>
        <v>2.682603202248084E-6</v>
      </c>
      <c r="Q75" s="17">
        <f t="shared" si="28"/>
        <v>1.1764900000000003E-5</v>
      </c>
      <c r="R75" s="16">
        <f t="shared" si="28"/>
        <v>1.0883708151051573E-7</v>
      </c>
      <c r="S75" s="17">
        <f t="shared" si="28"/>
        <v>2.0322064000000001E-5</v>
      </c>
      <c r="T75" s="16">
        <f t="shared" si="28"/>
        <v>8.4007268694540281E-6</v>
      </c>
      <c r="U75" s="16">
        <f t="shared" si="28"/>
        <v>5.8360046133889078E-7</v>
      </c>
      <c r="V75" s="17">
        <f t="shared" si="28"/>
        <v>2.8005264000000003E-5</v>
      </c>
      <c r="W75" s="16">
        <f t="shared" si="28"/>
        <v>1.8710861675513093E-6</v>
      </c>
      <c r="X75" s="17">
        <f t="shared" si="28"/>
        <v>2.5969216000000002E-5</v>
      </c>
      <c r="Y75" s="16">
        <f t="shared" si="28"/>
        <v>1.6530695618441459E-8</v>
      </c>
      <c r="Z75" s="17">
        <f t="shared" si="28"/>
        <v>1.2446784E-5</v>
      </c>
      <c r="AA75" s="16">
        <f t="shared" si="28"/>
        <v>1.6818920575791753E-8</v>
      </c>
      <c r="AB75" s="16">
        <f t="shared" si="28"/>
        <v>1.4698734335707337E-6</v>
      </c>
      <c r="AC75" s="17">
        <f t="shared" si="28"/>
        <v>3.6917776000000002E-5</v>
      </c>
      <c r="AD75" s="16">
        <f t="shared" si="28"/>
        <v>3.5414754793501647E-6</v>
      </c>
      <c r="AE75" s="16">
        <f t="shared" si="28"/>
        <v>5.5200360261813353E-7</v>
      </c>
      <c r="AF75" s="16">
        <f t="shared" si="28"/>
        <v>1.9113024714799106E-6</v>
      </c>
      <c r="AG75" s="16">
        <f t="shared" si="28"/>
        <v>9.8819471868542099E-7</v>
      </c>
      <c r="AH75" s="16">
        <f t="shared" si="28"/>
        <v>1.1284117515908762E-7</v>
      </c>
      <c r="AI75" s="16">
        <f t="shared" si="28"/>
        <v>1.3087072524585041E-6</v>
      </c>
      <c r="AJ75" s="17">
        <f t="shared" si="28"/>
        <v>1.1764900000000003E-5</v>
      </c>
      <c r="AK75" s="16">
        <f t="shared" si="28"/>
        <v>4.7726082239186544E-6</v>
      </c>
      <c r="AL75" s="17">
        <f t="shared" si="28"/>
        <v>1.6941456000000003E-5</v>
      </c>
      <c r="AM75" s="18">
        <f t="shared" si="28"/>
        <v>1.7757796E-5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7.0162635147687263E-10</v>
      </c>
      <c r="E76" s="16">
        <f t="shared" si="29"/>
        <v>2.8430228094205536E-8</v>
      </c>
      <c r="F76" s="17">
        <f t="shared" si="29"/>
        <v>4.4388402127784571E-7</v>
      </c>
      <c r="G76" s="16">
        <f t="shared" si="29"/>
        <v>2.3517956761887788E-8</v>
      </c>
      <c r="H76" s="17">
        <f t="shared" si="29"/>
        <v>6.6014875264402993E-7</v>
      </c>
      <c r="I76" s="16">
        <f t="shared" si="29"/>
        <v>1.9726568265678313E-8</v>
      </c>
      <c r="J76" s="17">
        <f t="shared" si="29"/>
        <v>2.5376118051636506E-7</v>
      </c>
      <c r="K76" s="17">
        <f t="shared" si="29"/>
        <v>1.0150447220654602E-6</v>
      </c>
      <c r="L76" s="17">
        <f t="shared" si="29"/>
        <v>1.1502431866069577E-6</v>
      </c>
      <c r="M76" s="16">
        <f t="shared" si="29"/>
        <v>1.2482230972254104E-9</v>
      </c>
      <c r="N76" s="16">
        <f t="shared" si="29"/>
        <v>2.1501809975160321E-9</v>
      </c>
      <c r="O76" s="17">
        <f t="shared" si="29"/>
        <v>2.5376118051636506E-7</v>
      </c>
      <c r="P76" s="17">
        <f t="shared" si="29"/>
        <v>3.0525278322259941E-7</v>
      </c>
      <c r="Q76" s="16">
        <f t="shared" si="29"/>
        <v>1.4030182994747037E-8</v>
      </c>
      <c r="R76" s="16">
        <f t="shared" si="29"/>
        <v>4.7957957363363265E-8</v>
      </c>
      <c r="S76" s="16">
        <f t="shared" si="29"/>
        <v>1.5842197282231187E-8</v>
      </c>
      <c r="T76" s="16">
        <f t="shared" si="29"/>
        <v>9.2988649679919313E-8</v>
      </c>
      <c r="U76" s="17">
        <f t="shared" si="29"/>
        <v>4.2249520169217911E-7</v>
      </c>
      <c r="V76" s="16">
        <f t="shared" si="29"/>
        <v>1.72640062735071E-7</v>
      </c>
      <c r="W76" s="17">
        <f t="shared" si="29"/>
        <v>5.1121919404753669E-7</v>
      </c>
      <c r="X76" s="16">
        <f t="shared" si="29"/>
        <v>1.0742727466835144E-7</v>
      </c>
      <c r="Y76" s="17">
        <f t="shared" si="29"/>
        <v>3.4222111337066502E-7</v>
      </c>
      <c r="Z76" s="17">
        <f t="shared" si="29"/>
        <v>2.5376118051636506E-7</v>
      </c>
      <c r="AA76" s="16">
        <f t="shared" si="29"/>
        <v>1.6935227971545617E-7</v>
      </c>
      <c r="AB76" s="16">
        <f t="shared" si="29"/>
        <v>1.6859301905565731E-7</v>
      </c>
      <c r="AC76" s="17">
        <f t="shared" si="29"/>
        <v>2.5515779121745879E-4</v>
      </c>
      <c r="AD76" s="17">
        <f t="shared" si="29"/>
        <v>5.1121919404753669E-7</v>
      </c>
      <c r="AE76" s="17">
        <f t="shared" si="29"/>
        <v>3.2347288879557465E-7</v>
      </c>
      <c r="AF76" s="16">
        <f t="shared" si="29"/>
        <v>1.2283643079357855E-7</v>
      </c>
      <c r="AG76" s="16">
        <f t="shared" si="29"/>
        <v>3.6635785440994078E-9</v>
      </c>
      <c r="AH76" s="16">
        <f t="shared" si="29"/>
        <v>3.2927211738179212E-11</v>
      </c>
      <c r="AI76" s="16">
        <f t="shared" si="29"/>
        <v>2.3202647962690254E-7</v>
      </c>
      <c r="AJ76" s="16">
        <f t="shared" si="29"/>
        <v>1.1656556580176247E-7</v>
      </c>
      <c r="AK76" s="17">
        <f t="shared" si="29"/>
        <v>2.3765355095185073E-7</v>
      </c>
      <c r="AL76" s="16">
        <f t="shared" si="29"/>
        <v>7.3032490233236391E-8</v>
      </c>
      <c r="AM76" s="18">
        <f t="shared" si="29"/>
        <v>4.0163450110862774E-7</v>
      </c>
    </row>
    <row r="77" spans="1:39" ht="24">
      <c r="A77" s="13" t="s">
        <v>70</v>
      </c>
      <c r="B77" s="14" t="s">
        <v>40</v>
      </c>
      <c r="C77" s="19"/>
      <c r="D77" s="17">
        <f t="shared" ref="D77:AM77" si="30">$C35^2*D35^2</f>
        <v>1.0458756000000004E-5</v>
      </c>
      <c r="E77" s="16">
        <f t="shared" si="30"/>
        <v>1.1111841912161948E-6</v>
      </c>
      <c r="F77" s="17">
        <f t="shared" si="30"/>
        <v>2.7755560000000006E-6</v>
      </c>
      <c r="G77" s="17">
        <f t="shared" si="30"/>
        <v>2.4010000000000009E-5</v>
      </c>
      <c r="H77" s="16">
        <f t="shared" si="30"/>
        <v>5.3420769336169743E-7</v>
      </c>
      <c r="I77" s="16">
        <f t="shared" si="30"/>
        <v>1.8353995337534114E-6</v>
      </c>
      <c r="J77" s="17">
        <f t="shared" si="30"/>
        <v>7.2630250000000007E-6</v>
      </c>
      <c r="K77" s="16">
        <f t="shared" si="30"/>
        <v>3.9470608189372422E-9</v>
      </c>
      <c r="L77" s="17">
        <f t="shared" si="30"/>
        <v>6.7444090000000006E-6</v>
      </c>
      <c r="M77" s="16">
        <f t="shared" si="30"/>
        <v>1.6548161904414972E-6</v>
      </c>
      <c r="N77" s="16">
        <f t="shared" si="30"/>
        <v>8.0193664512835858E-7</v>
      </c>
      <c r="O77" s="17">
        <f t="shared" si="30"/>
        <v>7.8008490000000023E-6</v>
      </c>
      <c r="P77" s="16">
        <f t="shared" si="30"/>
        <v>4.7879990814753944E-7</v>
      </c>
      <c r="Q77" s="16">
        <f t="shared" si="30"/>
        <v>5.4336316447078256E-8</v>
      </c>
      <c r="R77" s="16">
        <f t="shared" si="30"/>
        <v>4.5541034992847427E-8</v>
      </c>
      <c r="S77" s="17">
        <f t="shared" si="30"/>
        <v>4.8620250000000003E-6</v>
      </c>
      <c r="T77" s="16">
        <f t="shared" si="30"/>
        <v>5.636886956152595E-7</v>
      </c>
      <c r="U77" s="16">
        <f t="shared" si="30"/>
        <v>4.6467662394180083E-7</v>
      </c>
      <c r="V77" s="16">
        <f t="shared" si="30"/>
        <v>6.506964143444094E-7</v>
      </c>
      <c r="W77" s="16">
        <f t="shared" si="30"/>
        <v>6.7532397854020815E-7</v>
      </c>
      <c r="X77" s="16">
        <f t="shared" si="30"/>
        <v>2.5193008350064056E-7</v>
      </c>
      <c r="Y77" s="17">
        <f t="shared" si="30"/>
        <v>4.0360810000000007E-6</v>
      </c>
      <c r="Z77" s="16">
        <f t="shared" si="30"/>
        <v>6.0005227310288568E-10</v>
      </c>
      <c r="AA77" s="17">
        <f t="shared" si="30"/>
        <v>2.3106287610000003E-3</v>
      </c>
      <c r="AB77" s="16">
        <f t="shared" si="30"/>
        <v>3.5710433822693416E-7</v>
      </c>
      <c r="AC77" s="16">
        <f t="shared" si="30"/>
        <v>1.5156464847905596E-6</v>
      </c>
      <c r="AD77" s="17">
        <f t="shared" si="30"/>
        <v>6.7444090000000006E-6</v>
      </c>
      <c r="AE77" s="16">
        <f t="shared" si="30"/>
        <v>8.5590428251293981E-10</v>
      </c>
      <c r="AF77" s="16">
        <f t="shared" si="30"/>
        <v>8.3007829970134667E-8</v>
      </c>
      <c r="AG77" s="16">
        <f t="shared" si="30"/>
        <v>6.8604608502209122E-8</v>
      </c>
      <c r="AH77" s="16">
        <f t="shared" si="30"/>
        <v>5.9026622495599068E-7</v>
      </c>
      <c r="AI77" s="16">
        <f t="shared" si="30"/>
        <v>1.6998686462623052E-7</v>
      </c>
      <c r="AJ77" s="16">
        <f t="shared" si="30"/>
        <v>8.2087742675445374E-7</v>
      </c>
      <c r="AK77" s="16">
        <f t="shared" si="30"/>
        <v>7.0548230947301734E-7</v>
      </c>
      <c r="AL77" s="16">
        <f t="shared" si="30"/>
        <v>1.8562865896200581E-6</v>
      </c>
      <c r="AM77" s="20">
        <f t="shared" si="30"/>
        <v>7.6375742586112179E-7</v>
      </c>
    </row>
    <row r="78" spans="1:39" ht="24">
      <c r="A78" s="13" t="s">
        <v>71</v>
      </c>
      <c r="B78" s="14" t="s">
        <v>40</v>
      </c>
      <c r="C78" s="19"/>
      <c r="D78" s="16">
        <f t="shared" ref="D78:AM78" si="31">$C36^2*D36^2</f>
        <v>1.1375056867972005E-6</v>
      </c>
      <c r="E78" s="16">
        <f t="shared" si="31"/>
        <v>3.1326693141982949E-8</v>
      </c>
      <c r="F78" s="16">
        <f t="shared" si="31"/>
        <v>1.8026511158334986E-7</v>
      </c>
      <c r="G78" s="17">
        <f t="shared" si="31"/>
        <v>4.6655999999999998E-6</v>
      </c>
      <c r="H78" s="16">
        <f t="shared" si="31"/>
        <v>5.2830818544459301E-7</v>
      </c>
      <c r="I78" s="16">
        <f t="shared" si="31"/>
        <v>2.7495840750294958E-8</v>
      </c>
      <c r="J78" s="17">
        <f t="shared" si="31"/>
        <v>1.5397776000000002E-3</v>
      </c>
      <c r="K78" s="16">
        <f t="shared" si="31"/>
        <v>5.5656853880120677E-7</v>
      </c>
      <c r="L78" s="16">
        <f t="shared" si="31"/>
        <v>3.033371036080828E-10</v>
      </c>
      <c r="M78" s="16">
        <f t="shared" si="31"/>
        <v>1.313643648401145E-6</v>
      </c>
      <c r="N78" s="17">
        <f t="shared" si="31"/>
        <v>5.0176000000000009E-6</v>
      </c>
      <c r="O78" s="16">
        <f t="shared" si="31"/>
        <v>4.1390400108250606E-9</v>
      </c>
      <c r="P78" s="16">
        <f t="shared" si="31"/>
        <v>5.1687271544341171E-10</v>
      </c>
      <c r="Q78" s="16">
        <f t="shared" si="31"/>
        <v>9.8068098999272363E-7</v>
      </c>
      <c r="R78" s="16">
        <f t="shared" si="31"/>
        <v>9.8372562362796456E-8</v>
      </c>
      <c r="S78" s="16">
        <f t="shared" si="31"/>
        <v>1.0349893842894526E-6</v>
      </c>
      <c r="T78" s="17">
        <f t="shared" si="31"/>
        <v>2.8224000000000003E-6</v>
      </c>
      <c r="U78" s="17">
        <f t="shared" si="31"/>
        <v>1.9600000000000003E-6</v>
      </c>
      <c r="V78" s="17">
        <f t="shared" si="31"/>
        <v>5.1984000000000009E-6</v>
      </c>
      <c r="W78" s="17">
        <f t="shared" si="31"/>
        <v>2.8224000000000003E-6</v>
      </c>
      <c r="X78" s="17">
        <f t="shared" si="31"/>
        <v>5.3824000000000003E-6</v>
      </c>
      <c r="Y78" s="16">
        <f t="shared" si="31"/>
        <v>4.9172507511279535E-7</v>
      </c>
      <c r="Z78" s="17">
        <f t="shared" si="31"/>
        <v>5.9536000000000001E-6</v>
      </c>
      <c r="AA78" s="17">
        <f t="shared" si="31"/>
        <v>4.8400000000000002E-6</v>
      </c>
      <c r="AB78" s="16">
        <f t="shared" si="31"/>
        <v>1.3575005361484138E-7</v>
      </c>
      <c r="AC78" s="17">
        <f t="shared" si="31"/>
        <v>1.5375999999999999E-6</v>
      </c>
      <c r="AD78" s="17">
        <f t="shared" si="31"/>
        <v>1.9600000000000003E-6</v>
      </c>
      <c r="AE78" s="16">
        <f t="shared" si="31"/>
        <v>3.8242616447813747E-7</v>
      </c>
      <c r="AF78" s="16">
        <f t="shared" si="31"/>
        <v>1.2684803031060189E-6</v>
      </c>
      <c r="AG78" s="16">
        <f t="shared" si="31"/>
        <v>6.6422492907716646E-8</v>
      </c>
      <c r="AH78" s="16">
        <f t="shared" si="31"/>
        <v>2.7397456124043865E-7</v>
      </c>
      <c r="AI78" s="16">
        <f t="shared" si="31"/>
        <v>3.1608360084120964E-9</v>
      </c>
      <c r="AJ78" s="16">
        <f t="shared" si="31"/>
        <v>2.3959728493323887E-7</v>
      </c>
      <c r="AK78" s="16">
        <f t="shared" si="31"/>
        <v>4.9978145087365661E-8</v>
      </c>
      <c r="AL78" s="17">
        <f t="shared" si="31"/>
        <v>3.8416000000000006E-6</v>
      </c>
      <c r="AM78" s="18">
        <f t="shared" si="31"/>
        <v>4.8400000000000002E-6</v>
      </c>
    </row>
    <row r="79" spans="1:39" ht="24">
      <c r="A79" s="13" t="s">
        <v>72</v>
      </c>
      <c r="B79" s="14" t="s">
        <v>40</v>
      </c>
      <c r="C79" s="15"/>
      <c r="D79" s="17">
        <f t="shared" ref="D79:AM79" si="32">$C37^2*D37^2</f>
        <v>1.4973130515756218E-6</v>
      </c>
      <c r="E79" s="17">
        <f t="shared" si="32"/>
        <v>4.2418676200984718E-7</v>
      </c>
      <c r="F79" s="16">
        <f t="shared" si="32"/>
        <v>1.1382196396692294E-7</v>
      </c>
      <c r="G79" s="16">
        <f t="shared" si="32"/>
        <v>3.5163702065579025E-8</v>
      </c>
      <c r="H79" s="17">
        <f t="shared" si="32"/>
        <v>1.9635679222145446E-6</v>
      </c>
      <c r="I79" s="17">
        <f t="shared" si="32"/>
        <v>1.0532607938242667E-6</v>
      </c>
      <c r="J79" s="17">
        <f t="shared" si="32"/>
        <v>1.310343679890841E-6</v>
      </c>
      <c r="K79" s="17">
        <f t="shared" si="32"/>
        <v>1.0131402828169075E-6</v>
      </c>
      <c r="L79" s="17">
        <f t="shared" si="32"/>
        <v>7.5410979912861696E-7</v>
      </c>
      <c r="M79" s="16">
        <f t="shared" si="32"/>
        <v>2.6275090014427827E-7</v>
      </c>
      <c r="N79" s="16">
        <f t="shared" si="32"/>
        <v>4.5293293051942527E-8</v>
      </c>
      <c r="O79" s="16">
        <f t="shared" si="32"/>
        <v>8.2860677813864788E-8</v>
      </c>
      <c r="P79" s="16">
        <f t="shared" si="32"/>
        <v>1.7084851948502054E-7</v>
      </c>
      <c r="Q79" s="16">
        <f t="shared" si="32"/>
        <v>1.2095011346737155E-7</v>
      </c>
      <c r="R79" s="17">
        <f t="shared" si="32"/>
        <v>8.2422331351040994E-7</v>
      </c>
      <c r="S79" s="16">
        <f t="shared" si="32"/>
        <v>1.5026904315372177E-7</v>
      </c>
      <c r="T79" s="16">
        <f t="shared" si="32"/>
        <v>4.5977719095260452E-8</v>
      </c>
      <c r="U79" s="16">
        <f t="shared" si="32"/>
        <v>3.2248021369269218E-9</v>
      </c>
      <c r="V79" s="16">
        <f t="shared" si="32"/>
        <v>1.1981422686636726E-7</v>
      </c>
      <c r="W79" s="16">
        <f t="shared" si="32"/>
        <v>1.97622542410464E-9</v>
      </c>
      <c r="X79" s="17">
        <f t="shared" si="32"/>
        <v>3.7485839896653672E-4</v>
      </c>
      <c r="Y79" s="16">
        <f t="shared" si="32"/>
        <v>1.4861154733128122E-8</v>
      </c>
      <c r="Z79" s="16">
        <f t="shared" si="32"/>
        <v>9.5492681860858446E-13</v>
      </c>
      <c r="AA79" s="16">
        <f t="shared" si="32"/>
        <v>4.1194047190151773E-8</v>
      </c>
      <c r="AB79" s="16">
        <f t="shared" si="32"/>
        <v>4.9340096706526686E-8</v>
      </c>
      <c r="AC79" s="16">
        <f t="shared" si="32"/>
        <v>1.5664446963430615E-7</v>
      </c>
      <c r="AD79" s="17">
        <f t="shared" si="32"/>
        <v>1.0532607938242667E-6</v>
      </c>
      <c r="AE79" s="16">
        <f t="shared" si="32"/>
        <v>3.1716851128659829E-9</v>
      </c>
      <c r="AF79" s="17">
        <f t="shared" si="32"/>
        <v>3.9886799292753299E-7</v>
      </c>
      <c r="AG79" s="16">
        <f t="shared" si="32"/>
        <v>2.4331731434585382E-9</v>
      </c>
      <c r="AH79" s="17">
        <f t="shared" si="32"/>
        <v>6.2323123894927029E-7</v>
      </c>
      <c r="AI79" s="16">
        <f t="shared" si="32"/>
        <v>1.2590639643299953E-7</v>
      </c>
      <c r="AJ79" s="17">
        <f t="shared" si="32"/>
        <v>8.6044862927433635E-7</v>
      </c>
      <c r="AK79" s="17">
        <f t="shared" si="32"/>
        <v>5.048173035489089E-7</v>
      </c>
      <c r="AL79" s="16">
        <f t="shared" si="32"/>
        <v>4.1292128940079587E-8</v>
      </c>
      <c r="AM79" s="20">
        <f t="shared" si="32"/>
        <v>2.1925319843553025E-11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4.3673239358294636E-7</v>
      </c>
      <c r="E80" s="16">
        <f t="shared" si="33"/>
        <v>3.587641181867385E-7</v>
      </c>
      <c r="F80" s="16">
        <f t="shared" si="33"/>
        <v>1.5382946648130208E-8</v>
      </c>
      <c r="G80" s="17">
        <f t="shared" si="33"/>
        <v>4.7863944132032235E-4</v>
      </c>
      <c r="H80" s="16">
        <f t="shared" si="33"/>
        <v>4.1558459844873044E-7</v>
      </c>
      <c r="I80" s="16">
        <f t="shared" si="33"/>
        <v>4.4887008497730734E-8</v>
      </c>
      <c r="J80" s="17">
        <f t="shared" si="33"/>
        <v>1.4532617772699499E-6</v>
      </c>
      <c r="K80" s="17">
        <f t="shared" si="33"/>
        <v>5.7612160991908868E-7</v>
      </c>
      <c r="L80" s="16">
        <f t="shared" si="33"/>
        <v>9.1974862182200629E-8</v>
      </c>
      <c r="M80" s="16">
        <f t="shared" si="33"/>
        <v>8.907614184995114E-8</v>
      </c>
      <c r="N80" s="17">
        <f t="shared" si="33"/>
        <v>4.4853758557714506E-7</v>
      </c>
      <c r="O80" s="17">
        <f t="shared" si="33"/>
        <v>6.822755051723461E-7</v>
      </c>
      <c r="P80" s="17">
        <f t="shared" si="33"/>
        <v>7.5802851962537522E-7</v>
      </c>
      <c r="Q80" s="16">
        <f t="shared" si="33"/>
        <v>6.1077712562790224E-8</v>
      </c>
      <c r="R80" s="16">
        <f t="shared" si="33"/>
        <v>7.5502726913967393E-8</v>
      </c>
      <c r="S80" s="16">
        <f t="shared" si="33"/>
        <v>3.7675153820487025E-8</v>
      </c>
      <c r="T80" s="16">
        <f t="shared" si="33"/>
        <v>3.8537258532700366E-7</v>
      </c>
      <c r="U80" s="17">
        <f t="shared" si="33"/>
        <v>8.791336677312045E-7</v>
      </c>
      <c r="V80" s="16">
        <f t="shared" si="33"/>
        <v>2.7578406461569424E-7</v>
      </c>
      <c r="W80" s="17">
        <f t="shared" si="33"/>
        <v>4.7893846637737379E-7</v>
      </c>
      <c r="X80" s="16">
        <f t="shared" si="33"/>
        <v>4.4491187450932966E-8</v>
      </c>
      <c r="Y80" s="17">
        <f t="shared" si="33"/>
        <v>1.7941503423085802E-6</v>
      </c>
      <c r="Z80" s="17">
        <f t="shared" si="33"/>
        <v>4.7893846637737379E-7</v>
      </c>
      <c r="AA80" s="17">
        <f t="shared" si="33"/>
        <v>4.8845743069351104E-6</v>
      </c>
      <c r="AB80" s="16">
        <f t="shared" si="33"/>
        <v>1.2621721720250302E-7</v>
      </c>
      <c r="AC80" s="16">
        <f t="shared" si="33"/>
        <v>4.3551725824137826E-8</v>
      </c>
      <c r="AD80" s="16">
        <f t="shared" si="33"/>
        <v>3.1620131812419568E-7</v>
      </c>
      <c r="AE80" s="16">
        <f t="shared" si="33"/>
        <v>1.1903617137334514E-7</v>
      </c>
      <c r="AF80" s="16">
        <f t="shared" si="33"/>
        <v>2.4040063434420331E-7</v>
      </c>
      <c r="AG80" s="17">
        <f t="shared" si="33"/>
        <v>1.0545617012013765E-6</v>
      </c>
      <c r="AH80" s="16">
        <f t="shared" si="33"/>
        <v>2.6777178927187003E-8</v>
      </c>
      <c r="AI80" s="16">
        <f t="shared" si="33"/>
        <v>3.988804119912403E-7</v>
      </c>
      <c r="AJ80" s="16">
        <f t="shared" si="33"/>
        <v>6.8382840864127607E-8</v>
      </c>
      <c r="AK80" s="16">
        <f t="shared" si="33"/>
        <v>2.7240574438098616E-7</v>
      </c>
      <c r="AL80" s="16">
        <f t="shared" si="33"/>
        <v>1.2627404324494761E-8</v>
      </c>
      <c r="AM80" s="18">
        <f t="shared" si="33"/>
        <v>1.7941503423085802E-6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2.6128952574339532E-10</v>
      </c>
      <c r="E81" s="16">
        <f t="shared" si="34"/>
        <v>5.4510916055982826E-10</v>
      </c>
      <c r="F81" s="17">
        <f t="shared" si="34"/>
        <v>5.2693161230730077E-8</v>
      </c>
      <c r="G81" s="16">
        <f t="shared" si="34"/>
        <v>7.6058846279495594E-9</v>
      </c>
      <c r="H81" s="16">
        <f t="shared" si="34"/>
        <v>1.6903535095163094E-8</v>
      </c>
      <c r="I81" s="16">
        <f t="shared" si="34"/>
        <v>6.2625556184965222E-9</v>
      </c>
      <c r="J81" s="16">
        <f t="shared" si="34"/>
        <v>8.2334890135974285E-9</v>
      </c>
      <c r="K81" s="17">
        <f t="shared" si="34"/>
        <v>6.7168701881003493E-8</v>
      </c>
      <c r="L81" s="16">
        <f t="shared" si="34"/>
        <v>5.6150817707608892E-10</v>
      </c>
      <c r="M81" s="16">
        <f t="shared" si="34"/>
        <v>5.8743296127057957E-10</v>
      </c>
      <c r="N81" s="17">
        <f t="shared" si="34"/>
        <v>1.1602365157567621E-7</v>
      </c>
      <c r="O81" s="16">
        <f t="shared" si="34"/>
        <v>2.3465917071123313E-9</v>
      </c>
      <c r="P81" s="17">
        <f t="shared" si="34"/>
        <v>1.0615396476867163E-7</v>
      </c>
      <c r="Q81" s="16">
        <f t="shared" si="34"/>
        <v>3.8470379674868523E-9</v>
      </c>
      <c r="R81" s="17">
        <f t="shared" si="34"/>
        <v>1.1602365157567621E-7</v>
      </c>
      <c r="S81" s="16">
        <f t="shared" si="34"/>
        <v>4.5443743787317557E-9</v>
      </c>
      <c r="T81" s="16">
        <f t="shared" si="34"/>
        <v>7.527433351533057E-9</v>
      </c>
      <c r="U81" s="17">
        <f t="shared" si="34"/>
        <v>3.3359541407675528E-7</v>
      </c>
      <c r="V81" s="17">
        <f t="shared" si="34"/>
        <v>1.540219457826439E-7</v>
      </c>
      <c r="W81" s="17">
        <f t="shared" si="34"/>
        <v>1.7195187681536895E-7</v>
      </c>
      <c r="X81" s="17">
        <f t="shared" si="34"/>
        <v>1.2112298975929527E-7</v>
      </c>
      <c r="Y81" s="17">
        <f t="shared" si="34"/>
        <v>9.6722930708645031E-8</v>
      </c>
      <c r="Z81" s="16">
        <f t="shared" si="34"/>
        <v>3.1476286268558912E-8</v>
      </c>
      <c r="AA81" s="16">
        <f t="shared" si="34"/>
        <v>1.883019874626617E-8</v>
      </c>
      <c r="AB81" s="16">
        <f t="shared" si="34"/>
        <v>2.0717489643170411E-8</v>
      </c>
      <c r="AC81" s="16">
        <f t="shared" si="34"/>
        <v>2.3955439416412222E-8</v>
      </c>
      <c r="AD81" s="17">
        <f t="shared" si="34"/>
        <v>5.2693161230730077E-8</v>
      </c>
      <c r="AE81" s="17">
        <f t="shared" si="34"/>
        <v>8.3398853519188819E-8</v>
      </c>
      <c r="AF81" s="16">
        <f t="shared" si="34"/>
        <v>3.5425011432591626E-9</v>
      </c>
      <c r="AG81" s="16">
        <f t="shared" si="34"/>
        <v>9.3667911116254763E-10</v>
      </c>
      <c r="AH81" s="17">
        <f t="shared" si="34"/>
        <v>7.106174501043307E-8</v>
      </c>
      <c r="AI81" s="17">
        <f t="shared" si="34"/>
        <v>2.1762659409445132E-7</v>
      </c>
      <c r="AJ81" s="17">
        <f t="shared" si="34"/>
        <v>5.2767787029309709E-5</v>
      </c>
      <c r="AK81" s="16">
        <f t="shared" si="34"/>
        <v>2.9988977327559698E-8</v>
      </c>
      <c r="AL81" s="16">
        <f t="shared" si="34"/>
        <v>3.2051282919020482E-9</v>
      </c>
      <c r="AM81" s="20">
        <f t="shared" si="34"/>
        <v>2.0867302575425968E-9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1.3787382547002414E-9</v>
      </c>
      <c r="E82" s="16">
        <f t="shared" si="35"/>
        <v>2.4151797528095238E-9</v>
      </c>
      <c r="F82" s="16">
        <f t="shared" si="35"/>
        <v>3.0414835796082141E-9</v>
      </c>
      <c r="G82" s="16">
        <f t="shared" si="35"/>
        <v>4.9090383652096563E-9</v>
      </c>
      <c r="H82" s="16">
        <f t="shared" si="35"/>
        <v>6.3105642641722859E-10</v>
      </c>
      <c r="I82" s="16">
        <f t="shared" si="35"/>
        <v>1.9259530473959776E-9</v>
      </c>
      <c r="J82" s="17">
        <f t="shared" si="35"/>
        <v>9.1862663852088899E-9</v>
      </c>
      <c r="K82" s="16">
        <f t="shared" si="35"/>
        <v>2.776626970073493E-9</v>
      </c>
      <c r="L82" s="16">
        <f t="shared" si="35"/>
        <v>2.3963968418551871E-11</v>
      </c>
      <c r="M82" s="17">
        <f t="shared" si="35"/>
        <v>2.4920528878905778E-8</v>
      </c>
      <c r="N82" s="17">
        <f t="shared" si="35"/>
        <v>9.7345815933225711E-9</v>
      </c>
      <c r="O82" s="16">
        <f t="shared" si="35"/>
        <v>1.310809361662663E-9</v>
      </c>
      <c r="P82" s="17">
        <f t="shared" si="35"/>
        <v>1.0878891592864159E-8</v>
      </c>
      <c r="Q82" s="16">
        <f t="shared" si="35"/>
        <v>2.7015451171820217E-10</v>
      </c>
      <c r="R82" s="17">
        <f t="shared" si="35"/>
        <v>1.9866493047597083E-8</v>
      </c>
      <c r="S82" s="16">
        <f t="shared" si="35"/>
        <v>1.6863100879154731E-9</v>
      </c>
      <c r="T82" s="16">
        <f t="shared" si="35"/>
        <v>2.4752540415187341E-9</v>
      </c>
      <c r="U82" s="17">
        <f t="shared" si="35"/>
        <v>8.1373155522957629E-9</v>
      </c>
      <c r="V82" s="17">
        <f t="shared" si="35"/>
        <v>3.7833749359843885E-8</v>
      </c>
      <c r="W82" s="17">
        <f t="shared" si="35"/>
        <v>3.8938326373290284E-8</v>
      </c>
      <c r="X82" s="17">
        <f t="shared" si="35"/>
        <v>2.0669099366719999E-8</v>
      </c>
      <c r="Y82" s="17">
        <f t="shared" si="35"/>
        <v>1.2714555550462132E-8</v>
      </c>
      <c r="Z82" s="16">
        <f t="shared" si="35"/>
        <v>6.158915897826413E-9</v>
      </c>
      <c r="AA82" s="17">
        <f t="shared" si="35"/>
        <v>2.1487598880281E-8</v>
      </c>
      <c r="AB82" s="16">
        <f t="shared" si="35"/>
        <v>4.9268752623570253E-9</v>
      </c>
      <c r="AC82" s="17">
        <f t="shared" si="35"/>
        <v>1.4693258258002799E-8</v>
      </c>
      <c r="AD82" s="17">
        <f t="shared" si="35"/>
        <v>7.5697377925231339E-6</v>
      </c>
      <c r="AE82" s="16">
        <f t="shared" si="35"/>
        <v>4.1797881348692357E-9</v>
      </c>
      <c r="AF82" s="17">
        <f t="shared" si="35"/>
        <v>1.0878891592864159E-8</v>
      </c>
      <c r="AG82" s="16">
        <f t="shared" si="35"/>
        <v>1.4843214375252816E-11</v>
      </c>
      <c r="AH82" s="16">
        <f t="shared" si="35"/>
        <v>4.6313062061797788E-11</v>
      </c>
      <c r="AI82" s="17">
        <f t="shared" si="35"/>
        <v>1.3358229925204278E-8</v>
      </c>
      <c r="AJ82" s="17">
        <f t="shared" si="35"/>
        <v>7.1519374971349483E-9</v>
      </c>
      <c r="AK82" s="16">
        <f t="shared" si="35"/>
        <v>2.4534164326190999E-11</v>
      </c>
      <c r="AL82" s="17">
        <f t="shared" si="35"/>
        <v>3.6745065540835559E-8</v>
      </c>
      <c r="AM82" s="18">
        <f t="shared" si="35"/>
        <v>2.2321991588280079E-8</v>
      </c>
    </row>
    <row r="83" spans="1:39">
      <c r="A83" t="s">
        <v>169</v>
      </c>
      <c r="D83" s="21">
        <f>SUM($D$47:$D$82)</f>
        <v>1.2699876151325639E-4</v>
      </c>
      <c r="E83" s="21">
        <f>SUM($E$47:$E$82)</f>
        <v>8.645845686888828E-5</v>
      </c>
      <c r="F83" s="21">
        <f>SUM($F$47:$F$82)</f>
        <v>5.6579966978926959E-4</v>
      </c>
      <c r="G83" s="21">
        <f>SUM($G$47:$G$82)</f>
        <v>5.376230944309368E-4</v>
      </c>
      <c r="H83">
        <f>SUM($H$47:$H$82)</f>
        <v>2.7635084999503179E-4</v>
      </c>
      <c r="I83" s="21">
        <f>SUM($I$47:$I$82)</f>
        <v>2.0242897035779387E-5</v>
      </c>
      <c r="J83" s="21">
        <f>SUM($J$47:$J$82)</f>
        <v>1.5750729417476528E-3</v>
      </c>
      <c r="K83" s="21">
        <f>SUM($K$47:$K$82)</f>
        <v>9.3189651573991894E-3</v>
      </c>
      <c r="L83" s="21">
        <f>SUM($L$47:$L$82)</f>
        <v>7.8034368992305954E-5</v>
      </c>
      <c r="M83" s="21">
        <f>SUM($M$47:$M$82)</f>
        <v>3.3644005125226239E-4</v>
      </c>
      <c r="N83" s="21">
        <f>SUM($N$47:$N$82)</f>
        <v>3.2876331899855043E-4</v>
      </c>
      <c r="O83" s="21">
        <f>SUM($O$47:$O$82)</f>
        <v>8.9506304577009724E-5</v>
      </c>
      <c r="P83" s="21">
        <f>SUM($P$47:$P$82)</f>
        <v>2.0489945786751531E-4</v>
      </c>
      <c r="Q83" s="21">
        <f>SUM($Q$47:$Q$82)</f>
        <v>1.4512478843170841E-3</v>
      </c>
      <c r="R83">
        <f>SUM($R$47:$R$82)</f>
        <v>5.8061178582579753E-6</v>
      </c>
      <c r="S83" s="21">
        <f>SUM($S$47:$S$82)</f>
        <v>1.6799557144074847E-3</v>
      </c>
      <c r="T83" s="21">
        <f>SUM($T$47:$T$82)</f>
        <v>2.3390324363258856E-4</v>
      </c>
      <c r="U83" s="21">
        <f>SUM($U$47:$U$82)</f>
        <v>1.9906944615255464E-3</v>
      </c>
      <c r="V83" s="21">
        <f>SUM($V$47:$V$82)</f>
        <v>9.7243005551132322E-4</v>
      </c>
      <c r="W83" s="21">
        <f>SUM($W$47:$W$82)</f>
        <v>1.5369079454549631E-5</v>
      </c>
      <c r="X83">
        <f>SUM($X$47:$X$82)</f>
        <v>4.1309662065340021E-4</v>
      </c>
      <c r="Y83" s="21">
        <f>SUM($Y$47:$Y$82)</f>
        <v>1.5212233224885669E-5</v>
      </c>
      <c r="Z83" s="21">
        <f>SUM($Z$47:$Z$82)</f>
        <v>4.4553394613853098E-4</v>
      </c>
      <c r="AA83" s="21">
        <f>SUM($AA$47:$AA$82)</f>
        <v>2.3282468234662513E-3</v>
      </c>
      <c r="AB83" s="21">
        <f>SUM($AB$47:$AB$82)</f>
        <v>7.5041219304861669E-4</v>
      </c>
      <c r="AC83" s="21">
        <f>SUM($AC$47:$AC$82)</f>
        <v>3.1198066957489271E-4</v>
      </c>
      <c r="AD83">
        <f>SUM($AD$47:$AD$82)</f>
        <v>4.4708071827700329E-5</v>
      </c>
      <c r="AE83" s="21">
        <f>SUM($AE$47:$AE$82)</f>
        <v>3.432063187087863E-3</v>
      </c>
      <c r="AF83" s="21">
        <f>SUM($AF$47:$AF$82)</f>
        <v>8.871782916254939E-4</v>
      </c>
      <c r="AG83" s="21">
        <f>SUM($AG$47:$AG$82)</f>
        <v>2.0734071701617994E-4</v>
      </c>
      <c r="AH83" s="21">
        <f>SUM($AH$47:$AH$82)</f>
        <v>6.443559318815139E-4</v>
      </c>
      <c r="AI83" s="21">
        <f>SUM($AI$47:$AI$82)</f>
        <v>1.7855617450676797E-4</v>
      </c>
      <c r="AJ83">
        <f>SUM($AJ$47:$AJ$82)</f>
        <v>9.2294833870925483E-5</v>
      </c>
      <c r="AK83" s="21">
        <f>SUM($AK$47:$AK$82)</f>
        <v>2.9740226436392602E-5</v>
      </c>
      <c r="AL83" s="21">
        <f>SUM($AL$47:$AL$82)</f>
        <v>2.3796050610299014E-4</v>
      </c>
      <c r="AM83">
        <f>SUM($AM$47:$AM$82)</f>
        <v>2.5532851543674127E-3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170</v>
      </c>
      <c r="C85">
        <f>SUM($D$83:$AM$83)</f>
        <v>3.2466527468004304E-2</v>
      </c>
      <c r="D85" s="22">
        <f>$D$83/$C$85</f>
        <v>3.9116829367850754E-3</v>
      </c>
      <c r="E85" s="22">
        <f>$E$83/$C$85</f>
        <v>2.6630029021148909E-3</v>
      </c>
      <c r="F85" s="22">
        <f>$F$83/$C$85</f>
        <v>1.7427169269853823E-2</v>
      </c>
      <c r="G85" s="22">
        <f>$G$83/$C$85</f>
        <v>1.6559303884924659E-2</v>
      </c>
      <c r="H85" s="22">
        <f>$H$83/$C$85</f>
        <v>8.5118696561366156E-3</v>
      </c>
      <c r="I85" s="22">
        <f>$I$83/$C$85</f>
        <v>6.2350052852830416E-4</v>
      </c>
      <c r="J85" s="22">
        <f>$J$83/$C$85</f>
        <v>4.8513748299687548E-2</v>
      </c>
      <c r="K85" s="22">
        <f>$K$83/$C$85</f>
        <v>0.28703301166356676</v>
      </c>
      <c r="L85" s="22">
        <f>$L$83/$C$85</f>
        <v>2.403532963887458E-3</v>
      </c>
      <c r="M85" s="22">
        <f>$M$83/$C$85</f>
        <v>1.0362674344640749E-2</v>
      </c>
      <c r="N85" s="22">
        <f>$N$83/$C$85</f>
        <v>1.0126223672135741E-2</v>
      </c>
      <c r="O85" s="22">
        <f>$O$83/$C$85</f>
        <v>2.7568795173804161E-3</v>
      </c>
      <c r="P85" s="22">
        <f>$P$83/$C$85</f>
        <v>6.3110986559755519E-3</v>
      </c>
      <c r="Q85" s="22">
        <f>$Q$83/$C$85</f>
        <v>4.4699818474497645E-2</v>
      </c>
      <c r="R85" s="22">
        <f>$R$83/$C$85</f>
        <v>1.7883396565831971E-4</v>
      </c>
      <c r="S85" s="22">
        <f>$S$83/$C$85</f>
        <v>5.1744237694132139E-2</v>
      </c>
      <c r="T85" s="22">
        <f>$T$83/$C$85</f>
        <v>7.2044429101048683E-3</v>
      </c>
      <c r="U85" s="22">
        <f>$U$83/$C$85</f>
        <v>6.1315287367500936E-2</v>
      </c>
      <c r="V85" s="22">
        <f>$V$83/$C$85</f>
        <v>2.9951772836489862E-2</v>
      </c>
      <c r="W85" s="22">
        <f>$W$83/$C$85</f>
        <v>4.7338230026897169E-4</v>
      </c>
      <c r="X85" s="22">
        <f>$X$83/$C$85</f>
        <v>1.2723769767509201E-2</v>
      </c>
      <c r="Y85" s="22">
        <f>$Y$83/$C$85</f>
        <v>4.6855128685620268E-4</v>
      </c>
      <c r="Z85" s="22">
        <f>$Z$83/$C$85</f>
        <v>1.3722870318595167E-2</v>
      </c>
      <c r="AA85" s="22">
        <f>$AA$83/$C$85</f>
        <v>7.1712221941836365E-2</v>
      </c>
      <c r="AB85" s="22">
        <f>$AB$83/$C$85</f>
        <v>2.3113410998085532E-2</v>
      </c>
      <c r="AC85" s="22">
        <f>$AC$83/$C$85</f>
        <v>9.6093020691032944E-3</v>
      </c>
      <c r="AD85" s="22">
        <f>$AD$83/$C$85</f>
        <v>1.3770512375171642E-3</v>
      </c>
      <c r="AE85" s="22">
        <f>$AE$83/$C$85</f>
        <v>0.10571081833344062</v>
      </c>
      <c r="AF85" s="22">
        <f>$AF$83/$C$85</f>
        <v>2.7325937228729075E-2</v>
      </c>
      <c r="AG85" s="22">
        <f>$AG$83/$C$85</f>
        <v>6.3862917652808358E-3</v>
      </c>
      <c r="AH85" s="22">
        <f>$AH$83/$C$85</f>
        <v>1.9846777038798662E-2</v>
      </c>
      <c r="AI85" s="22">
        <f>$AI$83/$C$85</f>
        <v>5.4997004124550958E-3</v>
      </c>
      <c r="AJ85" s="22">
        <f>$AJ$83/$C$85</f>
        <v>2.8427688782510494E-3</v>
      </c>
      <c r="AK85" s="22">
        <f>$AK$83/$C$85</f>
        <v>9.1602732893751983E-4</v>
      </c>
      <c r="AL85" s="22">
        <f>$AL$83/$C$85</f>
        <v>7.3294104624370355E-3</v>
      </c>
      <c r="AM85" s="22">
        <f>$AM$83/$C$85</f>
        <v>7.8643617087896758E-2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STATS</vt:lpstr>
      <vt:lpstr> 1,00 TOTAL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2024-01-02T18:21:31Z</dcterms:created>
  <dcterms:modified xsi:type="dcterms:W3CDTF">2024-01-02T18:21:33Z</dcterms:modified>
</cp:coreProperties>
</file>