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B63C48E2-FAB7-4F64-B35A-F261B499939C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1,00 Whisky (1)" sheetId="2" r:id="rId2"/>
    <sheet name=" 2,00 Gin (1)" sheetId="3" r:id="rId3"/>
    <sheet name=" 3,00 Vodka (1)" sheetId="4" r:id="rId4"/>
    <sheet name=" 4,00 Rum (1)" sheetId="5" r:id="rId5"/>
    <sheet name=" 5,00 Bitters (1)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6" l="1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5" i="6"/>
  <c r="D85" i="6" s="1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5" i="5"/>
  <c r="D85" i="5" s="1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5" i="4"/>
  <c r="D85" i="4" s="1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5" i="3"/>
  <c r="D85" i="3" s="1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/>
  <c r="D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6" l="1"/>
  <c r="AK85" i="6"/>
  <c r="AJ85" i="6"/>
  <c r="AI85" i="6"/>
  <c r="AH85" i="6"/>
  <c r="U85" i="6"/>
  <c r="AG85" i="6"/>
  <c r="AF85" i="6"/>
  <c r="AE85" i="6"/>
  <c r="AD85" i="6"/>
  <c r="AC85" i="6"/>
  <c r="AB85" i="6"/>
  <c r="AA85" i="6"/>
  <c r="Z85" i="6"/>
  <c r="Y85" i="6"/>
  <c r="X85" i="6"/>
  <c r="W85" i="6"/>
  <c r="V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AL85" i="5"/>
  <c r="AK85" i="5"/>
  <c r="AJ85" i="5"/>
  <c r="AI85" i="5"/>
  <c r="AH85" i="5"/>
  <c r="AG85" i="5"/>
  <c r="AF85" i="5"/>
  <c r="AE85" i="5"/>
  <c r="AD85" i="5"/>
  <c r="U85" i="5"/>
  <c r="AC85" i="5"/>
  <c r="AB85" i="5"/>
  <c r="AA85" i="5"/>
  <c r="Z85" i="5"/>
  <c r="Y85" i="5"/>
  <c r="X85" i="5"/>
  <c r="W85" i="5"/>
  <c r="V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AL85" i="4"/>
  <c r="AK85" i="4"/>
  <c r="AJ85" i="4"/>
  <c r="AI85" i="4"/>
  <c r="AH85" i="4"/>
  <c r="AG85" i="4"/>
  <c r="AF85" i="4"/>
  <c r="AE85" i="4"/>
  <c r="AD85" i="4"/>
  <c r="AC85" i="4"/>
  <c r="AB85" i="4"/>
  <c r="U85" i="4"/>
  <c r="AA85" i="4"/>
  <c r="Z85" i="4"/>
  <c r="Y85" i="4"/>
  <c r="X85" i="4"/>
  <c r="W85" i="4"/>
  <c r="V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AL85" i="3"/>
  <c r="AK85" i="3"/>
  <c r="AJ85" i="3"/>
  <c r="AI85" i="3"/>
  <c r="AH85" i="3"/>
  <c r="AG85" i="3"/>
  <c r="AF85" i="3"/>
  <c r="AE85" i="3"/>
  <c r="AD85" i="3"/>
  <c r="U85" i="3"/>
  <c r="AC85" i="3"/>
  <c r="AB85" i="3"/>
  <c r="AA85" i="3"/>
  <c r="Z85" i="3"/>
  <c r="Y85" i="3"/>
  <c r="X85" i="3"/>
  <c r="W85" i="3"/>
  <c r="V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AL85" i="2"/>
  <c r="AK85" i="2"/>
  <c r="AJ85" i="2"/>
  <c r="AI85" i="2"/>
  <c r="AH85" i="2"/>
  <c r="AG85" i="2"/>
  <c r="AF85" i="2"/>
  <c r="AE85" i="2"/>
  <c r="AD85" i="2"/>
  <c r="AC85" i="2"/>
  <c r="U85" i="2"/>
  <c r="AB85" i="2"/>
  <c r="AA85" i="2"/>
  <c r="Z85" i="2"/>
  <c r="Y85" i="2"/>
  <c r="X85" i="2"/>
  <c r="W85" i="2"/>
  <c r="V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</calcChain>
</file>

<file path=xl/sharedStrings.xml><?xml version="1.0" encoding="utf-8"?>
<sst xmlns="http://schemas.openxmlformats.org/spreadsheetml/2006/main" count="1802" uniqueCount="213">
  <si>
    <t xml:space="preserve"> 1,00 Whisky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</si>
  <si>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</si>
  <si>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</si>
  <si>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</si>
  <si>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</si>
  <si>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</si>
  <si>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</si>
  <si>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</si>
  <si>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</si>
  <si>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</si>
  <si>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</si>
  <si>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</si>
  <si>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</si>
  <si>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</si>
  <si>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</si>
  <si>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</si>
  <si>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</si>
  <si>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</si>
  <si>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</si>
  <si>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</si>
  <si>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</si>
  <si>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</si>
  <si>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</si>
  <si>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</si>
  <si>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</si>
  <si>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</si>
  <si>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</si>
  <si>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</si>
  <si>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</si>
  <si>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</si>
  <si>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</si>
  <si>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</si>
  <si>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</si>
  <si>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</si>
  <si>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</si>
  <si>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</si>
  <si>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</si>
  <si>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</si>
  <si>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</si>
  <si>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FAC_P3P4_CAT_1 REGR factor score   1 for analysis 1</t>
  </si>
  <si>
    <t>Pearson Correlation</t>
  </si>
  <si>
    <t>FAC_P3P4_CAT_2 REGR factor score   2 for analysis 2</t>
  </si>
  <si>
    <t>FAC_P3P4_CAT_3 REGR factor score   3 for analysis 3</t>
  </si>
  <si>
    <t>FAC_P3P4_CAT_4 REGR factor score   4 for analysis 4</t>
  </si>
  <si>
    <t>FAC_P3P4_CAT_5 REGR factor score   5 for analysis 5</t>
  </si>
  <si>
    <t>FAC_P3P4_CAT_6 REGR factor score   6 for analysis 6</t>
  </si>
  <si>
    <t>FAC_P3P4_CAT_7 REGR factor score   7 for analysis 7</t>
  </si>
  <si>
    <t>FAC_P3P4_CAT_8 REGR factor score   8 for analysis 8</t>
  </si>
  <si>
    <t>FAC_P3P4_CAT_9 REGR factor score   9 for analysis 9</t>
  </si>
  <si>
    <t>FAC_P3P4_CAT_10 REGR factor score  10 for analysis 10</t>
  </si>
  <si>
    <t>FAC_P3P4_CAT_11 REGR factor score  11 for analysis 11</t>
  </si>
  <si>
    <t>FAC_P3P4_CAT_12 REGR factor score  12 for analysis 12</t>
  </si>
  <si>
    <t>FAC_P3P4_CAT_13 REGR factor score  13 for analysis 13</t>
  </si>
  <si>
    <t>FAC_P3P4_CAT_14 REGR factor score  14 for analysis 14</t>
  </si>
  <si>
    <t>FAC_P3P4_CAT_15 REGR factor score  15 for analysis 15</t>
  </si>
  <si>
    <t>FAC_P3P4_CAT_16 REGR factor score  16 for analysis 16</t>
  </si>
  <si>
    <t>FAC_P3P4_CAT_17 REGR factor score  17 for analysis 17</t>
  </si>
  <si>
    <t>FAC_P3P4_CAT_18 REGR factor score  18 for analysis 18</t>
  </si>
  <si>
    <t>FAC_P3P4_CAT_19 REGR factor score  19 for analysis 19</t>
  </si>
  <si>
    <t>FAC_P3P4_CAT_20 REGR factor score  20 for analysis 20</t>
  </si>
  <si>
    <t>FAC_P3P4_CAT_21 REGR factor score  21 for analysis 21</t>
  </si>
  <si>
    <t>FAC_P3P4_CAT_22 REGR factor score  22 for analysis 22</t>
  </si>
  <si>
    <t>FAC_P3P4_CAT_23 REGR factor score  23 for analysis 23</t>
  </si>
  <si>
    <t>FAC_P3P4_CAT_24 REGR factor score  24 for analysis 24</t>
  </si>
  <si>
    <t>FAC_P3P4_CAT_25 REGR factor score  25 for analysis 25</t>
  </si>
  <si>
    <t>FAC_P3P4_CAT_26 REGR factor score  26 for analysis 26</t>
  </si>
  <si>
    <t>FAC_P3P4_CAT_27 REGR factor score  27 for analysis 27</t>
  </si>
  <si>
    <t>FAC_P3P4_CAT_28 REGR factor score  28 for analysis 28</t>
  </si>
  <si>
    <t>FAC_P3P4_CAT_29 REGR factor score  29 for analysis 29</t>
  </si>
  <si>
    <t>FAC_P3P4_CAT_30 REGR factor score  30 for analysis 30</t>
  </si>
  <si>
    <t>FAC_P3P4_CAT_31 REGR factor score  31 for analysis 31</t>
  </si>
  <si>
    <t>FAC_P3P4_CAT_32 REGR factor score  32 for analysis 32</t>
  </si>
  <si>
    <t>FAC_P3P4_CAT_33 REGR factor score  33 for analysis 33</t>
  </si>
  <si>
    <t>FAC_P3P4_CAT_34 REGR factor score  34 for analysis 34</t>
  </si>
  <si>
    <t>FAC_P3P4_CAT_35 REGR factor score  35 for analysis 35</t>
  </si>
  <si>
    <t>FAC_P3P4_CAT_36 REGR factor score  36 for analysis 36</t>
  </si>
  <si>
    <t>-,081</t>
  </si>
  <si>
    <t>-,064</t>
  </si>
  <si>
    <t>,990</t>
  </si>
  <si>
    <t>-,061</t>
  </si>
  <si>
    <t>-,072</t>
  </si>
  <si>
    <t>,988</t>
  </si>
  <si>
    <t>,989</t>
  </si>
  <si>
    <t>-,079</t>
  </si>
  <si>
    <t>,063</t>
  </si>
  <si>
    <t>,992</t>
  </si>
  <si>
    <t>,061</t>
  </si>
  <si>
    <t>,986</t>
  </si>
  <si>
    <t>,087</t>
  </si>
  <si>
    <t>-,060</t>
  </si>
  <si>
    <t>-,066</t>
  </si>
  <si>
    <t>-,070</t>
  </si>
  <si>
    <t>,985</t>
  </si>
  <si>
    <t>-,059</t>
  </si>
  <si>
    <t>,088</t>
  </si>
  <si>
    <t>,984</t>
  </si>
  <si>
    <t>,101</t>
  </si>
  <si>
    <t>,058</t>
  </si>
  <si>
    <t>,057</t>
  </si>
  <si>
    <t>-,065</t>
  </si>
  <si>
    <t>,066</t>
  </si>
  <si>
    <t>-,058</t>
  </si>
  <si>
    <t>,105</t>
  </si>
  <si>
    <t>-,056</t>
  </si>
  <si>
    <t>,072</t>
  </si>
  <si>
    <t>,056</t>
  </si>
  <si>
    <t>,065</t>
  </si>
  <si>
    <t>-,062</t>
  </si>
  <si>
    <t>,982</t>
  </si>
  <si>
    <t>-,057</t>
  </si>
  <si>
    <t>-,067</t>
  </si>
  <si>
    <t>,981</t>
  </si>
  <si>
    <t>,060</t>
  </si>
  <si>
    <t>,980</t>
  </si>
  <si>
    <t>,064</t>
  </si>
  <si>
    <t>,104</t>
  </si>
  <si>
    <t>,070</t>
  </si>
  <si>
    <t>,978</t>
  </si>
  <si>
    <t>,100</t>
  </si>
  <si>
    <t>,979</t>
  </si>
  <si>
    <t>,059</t>
  </si>
  <si>
    <t>,102</t>
  </si>
  <si>
    <t>,976</t>
  </si>
  <si>
    <t>-,068</t>
  </si>
  <si>
    <t>,082</t>
  </si>
  <si>
    <t>,085</t>
  </si>
  <si>
    <t>,084</t>
  </si>
  <si>
    <t>,977</t>
  </si>
  <si>
    <t>,081</t>
  </si>
  <si>
    <t>,974</t>
  </si>
  <si>
    <t>SUMA</t>
  </si>
  <si>
    <t>R2</t>
  </si>
  <si>
    <t xml:space="preserve"> 1,00 Whisky (1)</t>
  </si>
  <si>
    <t xml:space="preserve"> 2,00 Gin</t>
  </si>
  <si>
    <t>,091</t>
  </si>
  <si>
    <t>-,139</t>
  </si>
  <si>
    <t>-,121</t>
  </si>
  <si>
    <t>-,087</t>
  </si>
  <si>
    <t>,090</t>
  </si>
  <si>
    <t>,097</t>
  </si>
  <si>
    <t>,975</t>
  </si>
  <si>
    <t>,110</t>
  </si>
  <si>
    <t>,095</t>
  </si>
  <si>
    <t>,096</t>
  </si>
  <si>
    <t>,114</t>
  </si>
  <si>
    <t>-,142</t>
  </si>
  <si>
    <t>,099</t>
  </si>
  <si>
    <t>-,085</t>
  </si>
  <si>
    <t>,973</t>
  </si>
  <si>
    <t>,972</t>
  </si>
  <si>
    <t>,971</t>
  </si>
  <si>
    <t>,108</t>
  </si>
  <si>
    <t>,970</t>
  </si>
  <si>
    <t>,112</t>
  </si>
  <si>
    <t>,969</t>
  </si>
  <si>
    <t xml:space="preserve"> 2,00 Gin (1)</t>
  </si>
  <si>
    <t xml:space="preserve"> 3,00 Vodka</t>
  </si>
  <si>
    <t>,086</t>
  </si>
  <si>
    <t>,983</t>
  </si>
  <si>
    <t>-,120</t>
  </si>
  <si>
    <t>,089</t>
  </si>
  <si>
    <t>,093</t>
  </si>
  <si>
    <t>,131</t>
  </si>
  <si>
    <t>,109</t>
  </si>
  <si>
    <t>-,095</t>
  </si>
  <si>
    <t>-,104</t>
  </si>
  <si>
    <t>-,094</t>
  </si>
  <si>
    <t>,107</t>
  </si>
  <si>
    <t>,083</t>
  </si>
  <si>
    <t>,116</t>
  </si>
  <si>
    <t>,106</t>
  </si>
  <si>
    <t>-,102</t>
  </si>
  <si>
    <t xml:space="preserve"> 3,00 Vodka (1)</t>
  </si>
  <si>
    <t xml:space="preserve"> 4,00 Rum</t>
  </si>
  <si>
    <t>,094</t>
  </si>
  <si>
    <t>,067</t>
  </si>
  <si>
    <t>,074</t>
  </si>
  <si>
    <t>,991</t>
  </si>
  <si>
    <t>,062</t>
  </si>
  <si>
    <t>,987</t>
  </si>
  <si>
    <t>-,075</t>
  </si>
  <si>
    <t>,098</t>
  </si>
  <si>
    <t>,069</t>
  </si>
  <si>
    <t>-,071</t>
  </si>
  <si>
    <t>-,073</t>
  </si>
  <si>
    <t>,068</t>
  </si>
  <si>
    <t>-,055</t>
  </si>
  <si>
    <t>,092</t>
  </si>
  <si>
    <t>,076</t>
  </si>
  <si>
    <t>,073</t>
  </si>
  <si>
    <t>,119</t>
  </si>
  <si>
    <t>,055</t>
  </si>
  <si>
    <t>,075</t>
  </si>
  <si>
    <t>-,074</t>
  </si>
  <si>
    <t>,078</t>
  </si>
  <si>
    <t>,967</t>
  </si>
  <si>
    <t>,965</t>
  </si>
  <si>
    <t>-,069</t>
  </si>
  <si>
    <t>-,082</t>
  </si>
  <si>
    <t>,115</t>
  </si>
  <si>
    <t>,080</t>
  </si>
  <si>
    <t>,963</t>
  </si>
  <si>
    <t xml:space="preserve"> 4,00 Rum (1)</t>
  </si>
  <si>
    <t xml:space="preserve"> 5,00 Bitters</t>
  </si>
  <si>
    <t>,079</t>
  </si>
  <si>
    <t>-,083</t>
  </si>
  <si>
    <t>,077</t>
  </si>
  <si>
    <t>,134</t>
  </si>
  <si>
    <t>-,080</t>
  </si>
  <si>
    <t>-,096</t>
  </si>
  <si>
    <t>,126</t>
  </si>
  <si>
    <t>,950</t>
  </si>
  <si>
    <t xml:space="preserve"> 5,00 Bitters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</si>
</sst>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164" fontId="5" fillId="0" borderId="8" xfId="21" applyNumberFormat="1" applyFont="1" applyBorder="1" applyAlignment="1">
      <alignment horizontal="right" vertical="center"/>
    </xf>
  </cellXfs>
  <cellStyles count="22">
    <cellStyle name="Normalny" xfId="0" builtinId="0"/>
    <cellStyle name="style1704219607217" xfId="1"/>
    <cellStyle name="style1704219607298" xfId="8"/>
    <cellStyle name="style1704219607358" xfId="14"/>
    <cellStyle name="style1704219607447" xfId="2"/>
    <cellStyle name="style1704219607455" xfId="3"/>
    <cellStyle name="style1704219607463" xfId="4"/>
    <cellStyle name="style1704219607472" xfId="5"/>
    <cellStyle name="style1704219607481" xfId="6"/>
    <cellStyle name="style1704219607489" xfId="13"/>
    <cellStyle name="style1704219607497" xfId="7"/>
    <cellStyle name="style1704219607518" xfId="9"/>
    <cellStyle name="style1704219607526" xfId="10"/>
    <cellStyle name="style1704219607534" xfId="11"/>
    <cellStyle name="style1704219607540" xfId="12"/>
    <cellStyle name="style1704219607549" xfId="15"/>
    <cellStyle name="style1704219607557" xfId="16"/>
    <cellStyle name="style1704219607571" xfId="18"/>
    <cellStyle name="style1704219607603" xfId="17"/>
    <cellStyle name="style1704219607617" xfId="19"/>
    <cellStyle name="style1704219607633" xfId="20"/>
    <cellStyle name="style1704219607829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F2" sqref="F2:F38"/>
    </sheetView>
  </sheetViews>
  <sheetFormatPr defaultRowHeight="15"/>
  <cols>
    <col min="1" max="1" width="80.7109375" customWidth="1"/>
  </cols>
  <sheetData>
    <row r="1" spans="1:6">
      <c r="B1" t="s">
        <v>132</v>
      </c>
      <c r="C1" t="s">
        <v>155</v>
      </c>
      <c r="D1" t="s">
        <v>172</v>
      </c>
      <c r="E1" t="s">
        <v>202</v>
      </c>
      <c r="F1" t="s">
        <v>212</v>
      </c>
    </row>
    <row r="2" spans="1:6">
      <c r="B2">
        <v>4.4220288925193633E-2</v>
      </c>
      <c r="C2">
        <v>0.12130229797814626</v>
      </c>
      <c r="D2">
        <v>0.1218343430851139</v>
      </c>
      <c r="E2">
        <v>6.3412696062889282E-2</v>
      </c>
      <c r="F2">
        <v>5.517863662912708E-2</v>
      </c>
    </row>
    <row r="3" spans="1:6">
      <c r="A3" t="s">
        <v>3</v>
      </c>
      <c r="B3" s="23">
        <v>3.50585614993408E-2</v>
      </c>
      <c r="C3" s="24">
        <v>1.0475313181765864E-3</v>
      </c>
      <c r="D3" s="24">
        <v>4.9322461118897392E-3</v>
      </c>
      <c r="E3" s="23">
        <v>7.7185322147250046E-2</v>
      </c>
      <c r="F3" s="23">
        <v>1.756349038553396E-2</v>
      </c>
    </row>
    <row r="4" spans="1:6">
      <c r="A4" t="s">
        <v>4</v>
      </c>
      <c r="B4" s="24">
        <v>8.7316633373263845E-3</v>
      </c>
      <c r="C4" s="24">
        <v>5.9353055506100993E-3</v>
      </c>
      <c r="D4" s="23">
        <v>2.4970721343459644E-2</v>
      </c>
      <c r="E4" s="24">
        <v>1.2408836969038542E-3</v>
      </c>
      <c r="F4" s="23">
        <v>3.2866491539073603E-2</v>
      </c>
    </row>
    <row r="5" spans="1:6">
      <c r="A5" t="s">
        <v>5</v>
      </c>
      <c r="B5" s="24">
        <v>8.0761848271173285E-4</v>
      </c>
      <c r="C5" s="23">
        <v>4.9423020587429284E-2</v>
      </c>
      <c r="D5" s="23">
        <v>1.379525476146411E-2</v>
      </c>
      <c r="E5" s="23">
        <v>5.6293890227172801E-2</v>
      </c>
      <c r="F5" s="23">
        <v>2.9174361000161828E-2</v>
      </c>
    </row>
    <row r="6" spans="1:6">
      <c r="A6" t="s">
        <v>6</v>
      </c>
      <c r="B6" s="23">
        <v>1.8496283508650884E-2</v>
      </c>
      <c r="C6" s="24">
        <v>2.3526006609187614E-3</v>
      </c>
      <c r="D6" s="23">
        <v>3.5575385079410896E-2</v>
      </c>
      <c r="E6" s="23">
        <v>7.8234059584269735E-3</v>
      </c>
      <c r="F6" s="24">
        <v>2.0441053634863652E-3</v>
      </c>
    </row>
    <row r="7" spans="1:6">
      <c r="A7" t="s">
        <v>7</v>
      </c>
      <c r="B7" s="24">
        <v>6.0358599987164778E-3</v>
      </c>
      <c r="C7" s="24">
        <v>4.8156556004906011E-3</v>
      </c>
      <c r="D7" s="23">
        <v>0.13644298613294745</v>
      </c>
      <c r="E7" s="24">
        <v>1.0727099254529348E-3</v>
      </c>
      <c r="F7" s="23">
        <v>2.5743615354360434E-2</v>
      </c>
    </row>
    <row r="8" spans="1:6">
      <c r="A8" t="s">
        <v>8</v>
      </c>
      <c r="B8" s="24">
        <v>5.2942391894589096E-4</v>
      </c>
      <c r="C8" s="23">
        <v>1.7633564590167263E-2</v>
      </c>
      <c r="D8" s="23">
        <v>4.627007586070795E-2</v>
      </c>
      <c r="E8" s="23">
        <v>1.1833592519542229E-2</v>
      </c>
      <c r="F8" s="24">
        <v>1.0308688398945387E-2</v>
      </c>
    </row>
    <row r="9" spans="1:6">
      <c r="A9" t="s">
        <v>9</v>
      </c>
      <c r="B9" s="23">
        <v>4.2014032568732131E-2</v>
      </c>
      <c r="C9" s="23">
        <v>2.0831516384735398E-2</v>
      </c>
      <c r="D9" s="24">
        <v>1.4752366417557659E-3</v>
      </c>
      <c r="E9" s="23">
        <v>2.3639207756315117E-2</v>
      </c>
      <c r="F9" s="23">
        <v>5.1564213074995237E-2</v>
      </c>
    </row>
    <row r="10" spans="1:6">
      <c r="A10" t="s">
        <v>10</v>
      </c>
      <c r="B10" s="23">
        <v>0.22531955598536446</v>
      </c>
      <c r="C10" s="23">
        <v>7.1955201728318471E-2</v>
      </c>
      <c r="D10" s="23">
        <v>3.8002875765301876E-2</v>
      </c>
      <c r="E10" s="23">
        <v>0.21598759749080218</v>
      </c>
      <c r="F10" s="23">
        <v>0.10959613070047204</v>
      </c>
    </row>
    <row r="11" spans="1:6">
      <c r="A11" t="s">
        <v>11</v>
      </c>
      <c r="B11" s="24">
        <v>1.4103104018021524E-3</v>
      </c>
      <c r="C11" s="23">
        <v>1.1992413339806451E-2</v>
      </c>
      <c r="D11" s="24">
        <v>4.314617383948215E-3</v>
      </c>
      <c r="E11" s="24">
        <v>4.3499782512201402E-3</v>
      </c>
      <c r="F11" s="24">
        <v>1.0688838625590594E-3</v>
      </c>
    </row>
    <row r="12" spans="1:6">
      <c r="A12" t="s">
        <v>12</v>
      </c>
      <c r="B12" s="23">
        <v>1.0728705824256675E-2</v>
      </c>
      <c r="C12" s="24">
        <v>3.5737584243129839E-3</v>
      </c>
      <c r="D12" s="23">
        <v>3.058324287466696E-2</v>
      </c>
      <c r="E12" s="23">
        <v>2.3549803306554287E-2</v>
      </c>
      <c r="F12" s="23">
        <v>5.8482288837570139E-2</v>
      </c>
    </row>
    <row r="13" spans="1:6">
      <c r="A13" t="s">
        <v>13</v>
      </c>
      <c r="B13" s="24">
        <v>3.0635342941185864E-3</v>
      </c>
      <c r="C13" s="24">
        <v>8.6945957327917917E-4</v>
      </c>
      <c r="D13" s="23">
        <v>3.5788830692600124E-2</v>
      </c>
      <c r="E13" s="24">
        <v>1.5316916249585666E-3</v>
      </c>
      <c r="F13" s="23">
        <v>4.0771165710134658E-2</v>
      </c>
    </row>
    <row r="14" spans="1:6">
      <c r="A14" t="s">
        <v>14</v>
      </c>
      <c r="B14" s="23">
        <v>2.42969137033743E-2</v>
      </c>
      <c r="C14" s="23">
        <v>2.8690825423971559E-2</v>
      </c>
      <c r="D14" s="23">
        <v>1.7216183450361154E-2</v>
      </c>
      <c r="E14" s="24">
        <v>3.2034762307011412E-3</v>
      </c>
      <c r="F14" s="24">
        <v>1.0700276837671453E-2</v>
      </c>
    </row>
    <row r="15" spans="1:6">
      <c r="A15" t="s">
        <v>15</v>
      </c>
      <c r="B15" s="24">
        <v>1.3155876730835965E-3</v>
      </c>
      <c r="C15" s="23">
        <v>1.0886312189686182E-2</v>
      </c>
      <c r="D15" s="23">
        <v>4.5598184536579239E-2</v>
      </c>
      <c r="E15" s="24">
        <v>1.9544950245891477E-3</v>
      </c>
      <c r="F15" s="24">
        <v>1.18807281378509E-3</v>
      </c>
    </row>
    <row r="16" spans="1:6">
      <c r="A16" t="s">
        <v>16</v>
      </c>
      <c r="B16" s="24">
        <v>3.0981276167373283E-3</v>
      </c>
      <c r="C16" s="24">
        <v>4.8051820725016851E-3</v>
      </c>
      <c r="D16" s="23">
        <v>4.6546002817074848E-2</v>
      </c>
      <c r="E16" s="23">
        <v>8.4880186482689662E-2</v>
      </c>
      <c r="F16" s="24">
        <v>1.4053452833882978E-3</v>
      </c>
    </row>
    <row r="17" spans="1:6">
      <c r="A17" t="s">
        <v>17</v>
      </c>
      <c r="B17" s="23">
        <v>1.4949987775309979E-2</v>
      </c>
      <c r="C17" s="24">
        <v>2.1605033065671513E-3</v>
      </c>
      <c r="D17" s="23">
        <v>3.9874514748087758E-2</v>
      </c>
      <c r="E17" s="24">
        <v>5.8276538596230157E-4</v>
      </c>
      <c r="F17" s="24">
        <v>1.3531555451638745E-3</v>
      </c>
    </row>
    <row r="18" spans="1:6">
      <c r="A18" t="s">
        <v>18</v>
      </c>
      <c r="B18" s="23">
        <v>0.1465593545825446</v>
      </c>
      <c r="C18" s="24">
        <v>6.9934740763827755E-3</v>
      </c>
      <c r="D18" s="24">
        <v>2.8748228589203541E-3</v>
      </c>
      <c r="E18" s="23">
        <v>2.5760759709724853E-2</v>
      </c>
      <c r="F18" s="24">
        <v>3.3168249636118486E-3</v>
      </c>
    </row>
    <row r="19" spans="1:6">
      <c r="A19" t="s">
        <v>19</v>
      </c>
      <c r="B19" s="23">
        <v>1.1078641459614494E-2</v>
      </c>
      <c r="C19" s="23">
        <v>0.15618591999096068</v>
      </c>
      <c r="D19" s="24">
        <v>3.1310022032679597E-3</v>
      </c>
      <c r="E19" s="24">
        <v>6.567641496383802E-3</v>
      </c>
      <c r="F19" s="24">
        <v>1.0535298088701588E-2</v>
      </c>
    </row>
    <row r="20" spans="1:6">
      <c r="A20" t="s">
        <v>20</v>
      </c>
      <c r="B20" s="24">
        <v>9.5942271777527599E-4</v>
      </c>
      <c r="C20" s="23">
        <v>1.2651954004438259E-2</v>
      </c>
      <c r="D20" s="23">
        <v>6.337732492305255E-2</v>
      </c>
      <c r="E20" s="23">
        <v>8.4361852292378803E-2</v>
      </c>
      <c r="F20" s="23">
        <v>6.2360903448729209E-2</v>
      </c>
    </row>
    <row r="21" spans="1:6">
      <c r="A21" t="s">
        <v>21</v>
      </c>
      <c r="B21" s="24">
        <v>1.8147856153439795E-3</v>
      </c>
      <c r="C21" s="23">
        <v>0.11655625945018758</v>
      </c>
      <c r="D21" s="24">
        <v>1.9878431120111946E-3</v>
      </c>
      <c r="E21" s="23">
        <v>8.5052753181566534E-3</v>
      </c>
      <c r="F21" s="23">
        <v>6.6319734681852441E-2</v>
      </c>
    </row>
    <row r="22" spans="1:6">
      <c r="A22" t="s">
        <v>22</v>
      </c>
      <c r="B22" s="23">
        <v>1.9738106772370066E-2</v>
      </c>
      <c r="C22" s="23">
        <v>2.333610599887994E-2</v>
      </c>
      <c r="D22" s="24">
        <v>2.504267384170665E-3</v>
      </c>
      <c r="E22" s="24">
        <v>8.0089913070555195E-4</v>
      </c>
      <c r="F22" s="23">
        <v>2.3066191561060833E-2</v>
      </c>
    </row>
    <row r="23" spans="1:6">
      <c r="A23" t="s">
        <v>23</v>
      </c>
      <c r="B23" s="24">
        <v>4.7564912467577512E-3</v>
      </c>
      <c r="C23" s="23">
        <v>8.0101208818311787E-2</v>
      </c>
      <c r="D23" s="24">
        <v>8.2232948690175046E-3</v>
      </c>
      <c r="E23" s="23">
        <v>1.6975905397128174E-2</v>
      </c>
      <c r="F23" s="23">
        <v>8.2406223617594809E-2</v>
      </c>
    </row>
    <row r="24" spans="1:6">
      <c r="A24" t="s">
        <v>24</v>
      </c>
      <c r="B24" s="23">
        <v>2.2569354455534225E-2</v>
      </c>
      <c r="C24" s="23">
        <v>1.5814258136440544E-2</v>
      </c>
      <c r="D24" s="24">
        <v>1.9248196897565532E-3</v>
      </c>
      <c r="E24" s="23">
        <v>2.4952135422038259E-2</v>
      </c>
      <c r="F24" s="23">
        <v>2.2077263543041854E-2</v>
      </c>
    </row>
    <row r="25" spans="1:6">
      <c r="A25" t="s">
        <v>25</v>
      </c>
      <c r="B25" s="24">
        <v>1.8858843521669722E-3</v>
      </c>
      <c r="C25" s="23">
        <v>5.6577463745799764E-2</v>
      </c>
      <c r="D25" s="24">
        <v>2.1766839088095714E-3</v>
      </c>
      <c r="E25" s="23">
        <v>2.0733888029583009E-2</v>
      </c>
      <c r="F25" s="24">
        <v>3.3113849017263426E-3</v>
      </c>
    </row>
    <row r="26" spans="1:6">
      <c r="A26" t="s">
        <v>26</v>
      </c>
      <c r="B26" s="23">
        <v>3.7982988016131494E-2</v>
      </c>
      <c r="C26" s="23">
        <v>1.1112500534703359E-2</v>
      </c>
      <c r="D26" s="23">
        <v>0.10646458375145321</v>
      </c>
      <c r="E26" s="23">
        <v>1.4129256440505455E-2</v>
      </c>
      <c r="F26" s="23">
        <v>4.1760780854247656E-2</v>
      </c>
    </row>
    <row r="27" spans="1:6">
      <c r="A27" t="s">
        <v>27</v>
      </c>
      <c r="B27" s="24">
        <v>3.7784161270550831E-4</v>
      </c>
      <c r="C27" s="23">
        <v>0.15961874368449439</v>
      </c>
      <c r="D27" s="23">
        <v>4.7968715367201972E-2</v>
      </c>
      <c r="E27" s="24">
        <v>1.3793507800768236E-3</v>
      </c>
      <c r="F27" s="24">
        <v>1.1919079270799004E-2</v>
      </c>
    </row>
    <row r="28" spans="1:6">
      <c r="A28" t="s">
        <v>28</v>
      </c>
      <c r="B28" s="23">
        <v>2.1836957548885989E-2</v>
      </c>
      <c r="C28" s="24">
        <v>3.1729091284781298E-3</v>
      </c>
      <c r="D28" s="24">
        <v>1.0242400672056289E-3</v>
      </c>
      <c r="E28" s="24">
        <v>2.2237670833680253E-3</v>
      </c>
      <c r="F28" s="23">
        <v>1.5691989065178547E-2</v>
      </c>
    </row>
    <row r="29" spans="1:6">
      <c r="A29" t="s">
        <v>29</v>
      </c>
      <c r="B29" s="23">
        <v>1.2910019025051485E-2</v>
      </c>
      <c r="C29" s="24">
        <v>3.9806724843288515E-3</v>
      </c>
      <c r="D29" s="24">
        <v>6.9129468593731895E-3</v>
      </c>
      <c r="E29" s="24">
        <v>5.2226092916337402E-3</v>
      </c>
      <c r="F29" s="23">
        <v>1.2395666213331108E-2</v>
      </c>
    </row>
    <row r="30" spans="1:6">
      <c r="A30" t="s">
        <v>30</v>
      </c>
      <c r="B30" s="23">
        <v>0.1381213192364743</v>
      </c>
      <c r="C30" s="24">
        <v>9.8336406325743256E-3</v>
      </c>
      <c r="D30" s="23">
        <v>0.11510431960078653</v>
      </c>
      <c r="E30" s="23">
        <v>5.8107349993016748E-2</v>
      </c>
      <c r="F30" s="24">
        <v>6.9863786806836801E-3</v>
      </c>
    </row>
    <row r="31" spans="1:6">
      <c r="A31" t="s">
        <v>31</v>
      </c>
      <c r="B31" s="23">
        <v>1.89369774696596E-2</v>
      </c>
      <c r="C31" s="24">
        <v>1.8011256707391012E-3</v>
      </c>
      <c r="D31" s="24">
        <v>1.451563077165757E-3</v>
      </c>
      <c r="E31" s="23">
        <v>2.6652187362744446E-2</v>
      </c>
      <c r="F31" s="23">
        <v>4.4240858111870368E-2</v>
      </c>
    </row>
    <row r="32" spans="1:6">
      <c r="A32" t="s">
        <v>32</v>
      </c>
      <c r="B32" s="24">
        <v>2.9421822438159911E-3</v>
      </c>
      <c r="C32" s="23">
        <v>3.5403237752768865E-2</v>
      </c>
      <c r="D32" s="24">
        <v>7.3520599462852348E-4</v>
      </c>
      <c r="E32" s="24">
        <v>1.3857308825063503E-3</v>
      </c>
      <c r="F32" s="23">
        <v>3.1635372703179857E-2</v>
      </c>
    </row>
    <row r="33" spans="1:6">
      <c r="A33" t="s">
        <v>33</v>
      </c>
      <c r="B33" s="24">
        <v>2.9402263398448361E-3</v>
      </c>
      <c r="C33" s="24">
        <v>1.2859499546850847E-3</v>
      </c>
      <c r="D33" s="23">
        <v>1.5094845091174173E-2</v>
      </c>
      <c r="E33" s="23">
        <v>5.9321345288031548E-2</v>
      </c>
      <c r="F33" s="24">
        <v>5.1548697895521609E-3</v>
      </c>
    </row>
    <row r="34" spans="1:6">
      <c r="A34" t="s">
        <v>34</v>
      </c>
      <c r="B34" s="23">
        <v>6.5243897074676774E-2</v>
      </c>
      <c r="C34" s="23">
        <v>4.0755871253605337E-2</v>
      </c>
      <c r="D34" s="24">
        <v>1.507670111930981E-3</v>
      </c>
      <c r="E34" s="23">
        <v>1.3849655358749192E-2</v>
      </c>
      <c r="F34" s="24">
        <v>4.1478975643179164E-3</v>
      </c>
    </row>
    <row r="35" spans="1:6">
      <c r="A35" t="s">
        <v>35</v>
      </c>
      <c r="B35" s="23">
        <v>1.3728387180086534E-2</v>
      </c>
      <c r="C35" s="23">
        <v>1.2368888550812274E-2</v>
      </c>
      <c r="D35" s="23">
        <v>2.8890099554921569E-2</v>
      </c>
      <c r="E35" s="24">
        <v>4.2569190877772478E-3</v>
      </c>
      <c r="F35" s="23">
        <v>3.7422701932281574E-2</v>
      </c>
    </row>
    <row r="36" spans="1:6">
      <c r="A36" t="s">
        <v>36</v>
      </c>
      <c r="B36" s="24">
        <v>1.2832340687064011E-3</v>
      </c>
      <c r="C36" s="23">
        <v>1.0624000687425474E-2</v>
      </c>
      <c r="D36" s="24">
        <v>2.0889684214356542E-3</v>
      </c>
      <c r="E36" s="24">
        <v>3.3759589522450542E-3</v>
      </c>
      <c r="F36" s="24">
        <v>9.0178580968076818E-3</v>
      </c>
    </row>
    <row r="37" spans="1:6">
      <c r="A37" t="s">
        <v>37</v>
      </c>
      <c r="B37" s="23">
        <v>6.8209861691163415E-2</v>
      </c>
      <c r="C37" s="24">
        <v>4.1294798766361796E-3</v>
      </c>
      <c r="D37" s="23">
        <v>2.15624302596252E-2</v>
      </c>
      <c r="E37" s="24">
        <v>1.1642561526928094E-3</v>
      </c>
      <c r="F37" s="24">
        <v>2.1412804995472323E-3</v>
      </c>
    </row>
    <row r="38" spans="1:6">
      <c r="A38" t="s">
        <v>38</v>
      </c>
      <c r="B38" s="23">
        <v>1.0267900702218743E-2</v>
      </c>
      <c r="C38" s="24">
        <v>7.2348481637569322E-4</v>
      </c>
      <c r="D38" s="23">
        <v>4.3607994693835701E-2</v>
      </c>
      <c r="E38" s="23">
        <v>0.10514425050201177</v>
      </c>
      <c r="F38" s="23">
        <v>0.11026115770458286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 t="s">
        <v>76</v>
      </c>
      <c r="D5" s="10">
        <v>3.0542517264104011E-2</v>
      </c>
      <c r="E5" s="10">
        <v>1.0065499195406937E-2</v>
      </c>
      <c r="F5" s="10">
        <v>-6.6689381404421546E-3</v>
      </c>
      <c r="G5" s="10">
        <v>-6.6674249364195954E-3</v>
      </c>
      <c r="H5" s="10">
        <v>-3.4432170969641969E-2</v>
      </c>
      <c r="I5" s="10">
        <v>-1.697145527698327E-2</v>
      </c>
      <c r="J5" s="10">
        <v>-1.7609944686443207E-2</v>
      </c>
      <c r="K5" s="11" t="s">
        <v>77</v>
      </c>
      <c r="L5" s="10">
        <v>2.9419550376833756E-4</v>
      </c>
      <c r="M5" s="10">
        <v>1.57131541022986E-2</v>
      </c>
      <c r="N5" s="10">
        <v>7.9504393737527858E-3</v>
      </c>
      <c r="O5" s="10">
        <v>-1.932092091316617E-2</v>
      </c>
      <c r="P5" s="10">
        <v>-3.8724609802574472E-2</v>
      </c>
      <c r="Q5" s="10">
        <v>9.5053110831366076E-3</v>
      </c>
      <c r="R5" s="10">
        <v>-3.5326325318458703E-3</v>
      </c>
      <c r="S5" s="11" t="s">
        <v>78</v>
      </c>
      <c r="T5" s="10">
        <v>-2.1054039974917185E-2</v>
      </c>
      <c r="U5" s="10">
        <v>-1.4757031122998344E-3</v>
      </c>
      <c r="V5" s="10">
        <v>1.8270747274272595E-2</v>
      </c>
      <c r="W5" s="10">
        <v>1.8167865481521019E-2</v>
      </c>
      <c r="X5" s="10">
        <v>-2.0910665414691797E-2</v>
      </c>
      <c r="Y5" s="10">
        <v>4.7762417763956996E-2</v>
      </c>
      <c r="Z5" s="10">
        <v>2.0820748320538977E-2</v>
      </c>
      <c r="AA5" s="10">
        <v>1.6541386564327538E-2</v>
      </c>
      <c r="AB5" s="10">
        <v>1.0135587524316933E-2</v>
      </c>
      <c r="AC5" s="10">
        <v>1.4148853281511968E-2</v>
      </c>
      <c r="AD5" s="10">
        <v>-4.5429396134174169E-2</v>
      </c>
      <c r="AE5" s="10">
        <v>-9.9089047772046336E-3</v>
      </c>
      <c r="AF5" s="10">
        <v>4.1391631213540163E-2</v>
      </c>
      <c r="AG5" s="10">
        <v>-4.459933358661892E-3</v>
      </c>
      <c r="AH5" s="10">
        <v>3.8546241389519599E-2</v>
      </c>
      <c r="AI5" s="10">
        <v>-9.2747928827781236E-3</v>
      </c>
      <c r="AJ5" s="10">
        <v>-6.7734339748518014E-3</v>
      </c>
      <c r="AK5" s="10">
        <v>3.0755557794919969E-2</v>
      </c>
      <c r="AL5" s="10">
        <v>-1.1476720463144395E-2</v>
      </c>
      <c r="AM5" s="12">
        <v>3.2495190661462121E-2</v>
      </c>
    </row>
    <row r="6" spans="1:39" ht="24">
      <c r="A6" s="13" t="s">
        <v>41</v>
      </c>
      <c r="B6" s="14" t="s">
        <v>40</v>
      </c>
      <c r="C6" s="15">
        <v>-2.9320869196015422E-2</v>
      </c>
      <c r="D6" s="16">
        <v>-2.2964506412396495E-2</v>
      </c>
      <c r="E6" s="16">
        <v>-1.8960320025563104E-3</v>
      </c>
      <c r="F6" s="16">
        <v>-2.5501909456511939E-2</v>
      </c>
      <c r="G6" s="16">
        <v>-5.0139268328457415E-2</v>
      </c>
      <c r="H6" s="16">
        <v>1.7547274396363947E-2</v>
      </c>
      <c r="I6" s="16">
        <v>-3.6798635230133832E-2</v>
      </c>
      <c r="J6" s="17" t="s">
        <v>79</v>
      </c>
      <c r="K6" s="16">
        <v>-2.710834827515694E-2</v>
      </c>
      <c r="L6" s="16">
        <v>-2.1662490625994457E-2</v>
      </c>
      <c r="M6" s="16">
        <v>-2.4468353537929699E-2</v>
      </c>
      <c r="N6" s="16">
        <v>1.4998175529852479E-2</v>
      </c>
      <c r="O6" s="16">
        <v>-9.5682995813900409E-3</v>
      </c>
      <c r="P6" s="16">
        <v>-1.0090028785810558E-2</v>
      </c>
      <c r="Q6" s="16">
        <v>-2.0829287926413319E-2</v>
      </c>
      <c r="R6" s="16">
        <v>2.6845205111910242E-2</v>
      </c>
      <c r="S6" s="16">
        <v>1.8186903766332151E-2</v>
      </c>
      <c r="T6" s="16">
        <v>-3.521995083198487E-2</v>
      </c>
      <c r="U6" s="16">
        <v>-1.6879037258488837E-3</v>
      </c>
      <c r="V6" s="16">
        <v>-1.3029821619260108E-4</v>
      </c>
      <c r="W6" s="17" t="s">
        <v>78</v>
      </c>
      <c r="X6" s="16">
        <v>1.2513630005441978E-3</v>
      </c>
      <c r="Y6" s="16">
        <v>-1.7940188373967835E-3</v>
      </c>
      <c r="Z6" s="16">
        <v>1.9610425258488766E-2</v>
      </c>
      <c r="AA6" s="16">
        <v>1.1259375176622705E-2</v>
      </c>
      <c r="AB6" s="16">
        <v>6.2109779493849616E-3</v>
      </c>
      <c r="AC6" s="16">
        <v>1.3665200501903148E-2</v>
      </c>
      <c r="AD6" s="16">
        <v>4.7867617587167136E-2</v>
      </c>
      <c r="AE6" s="16">
        <v>-3.0224586113185049E-2</v>
      </c>
      <c r="AF6" s="16">
        <v>1.693669360738476E-2</v>
      </c>
      <c r="AG6" s="16">
        <v>7.790550575574655E-3</v>
      </c>
      <c r="AH6" s="16">
        <v>-1.6438193846035141E-2</v>
      </c>
      <c r="AI6" s="16">
        <v>-1.1004613260900166E-2</v>
      </c>
      <c r="AJ6" s="16">
        <v>3.625172807782609E-2</v>
      </c>
      <c r="AK6" s="16">
        <v>2.0757562919291289E-2</v>
      </c>
      <c r="AL6" s="16">
        <v>2.5396714167464689E-2</v>
      </c>
      <c r="AM6" s="18">
        <v>5.7280100300521348E-3</v>
      </c>
    </row>
    <row r="7" spans="1:39" ht="24">
      <c r="A7" s="13" t="s">
        <v>42</v>
      </c>
      <c r="B7" s="14" t="s">
        <v>40</v>
      </c>
      <c r="C7" s="15">
        <v>-2.561927555615498E-2</v>
      </c>
      <c r="D7" s="16">
        <v>2.1077781940185697E-2</v>
      </c>
      <c r="E7" s="16">
        <v>-3.7656140468173782E-2</v>
      </c>
      <c r="F7" s="16">
        <v>3.212808152650961E-2</v>
      </c>
      <c r="G7" s="16">
        <v>-3.0914889145228417E-2</v>
      </c>
      <c r="H7" s="16">
        <v>-1.8357347277810437E-2</v>
      </c>
      <c r="I7" s="16">
        <v>-3.0062056174133447E-2</v>
      </c>
      <c r="J7" s="16">
        <v>-4.2397278791076631E-2</v>
      </c>
      <c r="K7" s="16">
        <v>-1.9089584284102207E-2</v>
      </c>
      <c r="L7" s="16">
        <v>-2.7639484378055659E-2</v>
      </c>
      <c r="M7" s="16">
        <v>3.126068406496936E-2</v>
      </c>
      <c r="N7" s="16">
        <v>-1.8222806247293669E-2</v>
      </c>
      <c r="O7" s="16">
        <v>-1.4835696016792219E-2</v>
      </c>
      <c r="P7" s="16">
        <v>-2.417461633489212E-2</v>
      </c>
      <c r="Q7" s="16">
        <v>2.8446890250528326E-2</v>
      </c>
      <c r="R7" s="17" t="s">
        <v>78</v>
      </c>
      <c r="S7" s="16">
        <v>-3.535657986568378E-3</v>
      </c>
      <c r="T7" s="16">
        <v>-2.6325482079238717E-4</v>
      </c>
      <c r="U7" s="16">
        <v>3.5317426037478191E-3</v>
      </c>
      <c r="V7" s="16">
        <v>-1.4926990746502822E-2</v>
      </c>
      <c r="W7" s="16">
        <v>2.6805946899908974E-2</v>
      </c>
      <c r="X7" s="16">
        <v>3.8388189488662676E-2</v>
      </c>
      <c r="Y7" s="16">
        <v>-7.7923002845257808E-3</v>
      </c>
      <c r="Z7" s="16">
        <v>8.1036001946498456E-3</v>
      </c>
      <c r="AA7" s="16">
        <v>1.9866599333519745E-2</v>
      </c>
      <c r="AB7" s="16">
        <v>8.8081911920353025E-3</v>
      </c>
      <c r="AC7" s="16">
        <v>2.0546183417019588E-2</v>
      </c>
      <c r="AD7" s="16">
        <v>1.413292306514813E-2</v>
      </c>
      <c r="AE7" s="16">
        <v>-9.1901961260842685E-4</v>
      </c>
      <c r="AF7" s="16">
        <v>-1.6857075024061783E-2</v>
      </c>
      <c r="AG7" s="16">
        <v>1.6768080826367326E-2</v>
      </c>
      <c r="AH7" s="16">
        <v>4.5576042206196404E-2</v>
      </c>
      <c r="AI7" s="16">
        <v>5.3634712548482084E-3</v>
      </c>
      <c r="AJ7" s="16">
        <v>4.8375896068772309E-2</v>
      </c>
      <c r="AK7" s="16">
        <v>-3.50453677634909E-3</v>
      </c>
      <c r="AL7" s="16">
        <v>3.790360613458655E-2</v>
      </c>
      <c r="AM7" s="18">
        <v>2.69869221704018E-2</v>
      </c>
    </row>
    <row r="8" spans="1:39" ht="24">
      <c r="A8" s="13" t="s">
        <v>43</v>
      </c>
      <c r="B8" s="14" t="s">
        <v>40</v>
      </c>
      <c r="C8" s="15">
        <v>2.1651529809343702E-2</v>
      </c>
      <c r="D8" s="16">
        <v>-3.3707734265050728E-2</v>
      </c>
      <c r="E8" s="16">
        <v>1.3338588947064321E-2</v>
      </c>
      <c r="F8" s="16">
        <v>-2.6830590058411572E-2</v>
      </c>
      <c r="G8" s="16">
        <v>-3.0316355163555776E-2</v>
      </c>
      <c r="H8" s="16">
        <v>-3.9230686303327503E-2</v>
      </c>
      <c r="I8" s="16">
        <v>4.572362013489073E-2</v>
      </c>
      <c r="J8" s="17" t="s">
        <v>80</v>
      </c>
      <c r="K8" s="16">
        <v>-2.0907836623234859E-2</v>
      </c>
      <c r="L8" s="16">
        <v>-2.0009673730732046E-2</v>
      </c>
      <c r="M8" s="16">
        <v>2.0612758049126153E-2</v>
      </c>
      <c r="N8" s="16">
        <v>1.6419079441957569E-3</v>
      </c>
      <c r="O8" s="16">
        <v>3.6515407880381256E-3</v>
      </c>
      <c r="P8" s="16">
        <v>-5.5593699978066036E-3</v>
      </c>
      <c r="Q8" s="16">
        <v>8.0639991118994191E-3</v>
      </c>
      <c r="R8" s="16">
        <v>-2.527572234121662E-4</v>
      </c>
      <c r="S8" s="16">
        <v>-2.0981198475466558E-2</v>
      </c>
      <c r="T8" s="17" t="s">
        <v>81</v>
      </c>
      <c r="U8" s="16">
        <v>-1.1215054742425403E-2</v>
      </c>
      <c r="V8" s="16">
        <v>1.4626189234384444E-2</v>
      </c>
      <c r="W8" s="16">
        <v>-3.5060185983573362E-2</v>
      </c>
      <c r="X8" s="16">
        <v>1.5544924879470068E-2</v>
      </c>
      <c r="Y8" s="16">
        <v>2.9911497710666129E-2</v>
      </c>
      <c r="Z8" s="16">
        <v>-1.7768182425248081E-3</v>
      </c>
      <c r="AA8" s="16">
        <v>2.0636604677124328E-2</v>
      </c>
      <c r="AB8" s="16">
        <v>2.425980094848439E-2</v>
      </c>
      <c r="AC8" s="16">
        <v>-3.8548986232549917E-2</v>
      </c>
      <c r="AD8" s="16">
        <v>2.2910138482412273E-2</v>
      </c>
      <c r="AE8" s="16">
        <v>7.5654196301431697E-3</v>
      </c>
      <c r="AF8" s="16">
        <v>2.5112278752609928E-2</v>
      </c>
      <c r="AG8" s="16">
        <v>1.0245476695194718E-2</v>
      </c>
      <c r="AH8" s="16">
        <v>-4.5915850003525795E-3</v>
      </c>
      <c r="AI8" s="16">
        <v>2.7599903128180912E-2</v>
      </c>
      <c r="AJ8" s="16">
        <v>-3.7003746890035348E-2</v>
      </c>
      <c r="AK8" s="16">
        <v>1.076515661906019E-3</v>
      </c>
      <c r="AL8" s="16">
        <v>3.9840418861492352E-2</v>
      </c>
      <c r="AM8" s="18">
        <v>-1.3828039055082196E-2</v>
      </c>
    </row>
    <row r="9" spans="1:39" ht="24">
      <c r="A9" s="13" t="s">
        <v>44</v>
      </c>
      <c r="B9" s="14" t="s">
        <v>40</v>
      </c>
      <c r="C9" s="15">
        <v>-5.3078711113664695E-3</v>
      </c>
      <c r="D9" s="16">
        <v>1.5427369802275697E-2</v>
      </c>
      <c r="E9" s="16">
        <v>1.4410293804140316E-2</v>
      </c>
      <c r="F9" s="16">
        <v>-2.0729320239708155E-2</v>
      </c>
      <c r="G9" s="16">
        <v>-4.3645222945606944E-2</v>
      </c>
      <c r="H9" s="16">
        <v>-2.2492104533213118E-2</v>
      </c>
      <c r="I9" s="16">
        <v>-5.0530625273112494E-2</v>
      </c>
      <c r="J9" s="16">
        <v>-2.5303983428281225E-2</v>
      </c>
      <c r="K9" s="16">
        <v>-2.132155212867886E-2</v>
      </c>
      <c r="L9" s="16">
        <v>-2.3699911643822607E-2</v>
      </c>
      <c r="M9" s="16">
        <v>-1.6946436996883141E-2</v>
      </c>
      <c r="N9" s="16">
        <v>-3.5594749003492496E-3</v>
      </c>
      <c r="O9" s="16">
        <v>-1.7421728977197699E-2</v>
      </c>
      <c r="P9" s="17" t="s">
        <v>82</v>
      </c>
      <c r="Q9" s="16">
        <v>-7.521590637908783E-3</v>
      </c>
      <c r="R9" s="16">
        <v>-2.4111833033276409E-2</v>
      </c>
      <c r="S9" s="16">
        <v>-3.863555206210656E-2</v>
      </c>
      <c r="T9" s="16">
        <v>-5.5742983358496711E-3</v>
      </c>
      <c r="U9" s="16">
        <v>9.9919123687632876E-3</v>
      </c>
      <c r="V9" s="16">
        <v>-1.7832094310505121E-2</v>
      </c>
      <c r="W9" s="16">
        <v>-1.0064352453317644E-2</v>
      </c>
      <c r="X9" s="16">
        <v>1.4040407799663144E-2</v>
      </c>
      <c r="Y9" s="16">
        <v>4.2436312189473802E-2</v>
      </c>
      <c r="Z9" s="16">
        <v>9.7730665965032239E-3</v>
      </c>
      <c r="AA9" s="16">
        <v>-1.4137145601614977E-2</v>
      </c>
      <c r="AB9" s="16">
        <v>4.8940488384085663E-2</v>
      </c>
      <c r="AC9" s="16">
        <v>1.3785083057051392E-3</v>
      </c>
      <c r="AD9" s="16">
        <v>6.63169749190219E-4</v>
      </c>
      <c r="AE9" s="16">
        <v>-3.3402612660629358E-3</v>
      </c>
      <c r="AF9" s="16">
        <v>1.1249345264299002E-2</v>
      </c>
      <c r="AG9" s="16">
        <v>2.0492763595139823E-2</v>
      </c>
      <c r="AH9" s="16">
        <v>3.1203088886491301E-2</v>
      </c>
      <c r="AI9" s="16">
        <v>9.8315422464848277E-3</v>
      </c>
      <c r="AJ9" s="16">
        <v>2.4200852903212333E-2</v>
      </c>
      <c r="AK9" s="16">
        <v>-4.3183143609372612E-3</v>
      </c>
      <c r="AL9" s="16">
        <v>5.3609700065453139E-2</v>
      </c>
      <c r="AM9" s="18">
        <v>5.1287921584919578E-2</v>
      </c>
    </row>
    <row r="10" spans="1:39" ht="24">
      <c r="A10" s="13" t="s">
        <v>45</v>
      </c>
      <c r="B10" s="14" t="s">
        <v>40</v>
      </c>
      <c r="C10" s="19" t="s">
        <v>83</v>
      </c>
      <c r="D10" s="16">
        <v>2.0780259880142586E-2</v>
      </c>
      <c r="E10" s="16">
        <v>-2.155828008898681E-2</v>
      </c>
      <c r="F10" s="16">
        <v>2.1988829518816557E-2</v>
      </c>
      <c r="G10" s="16">
        <v>1.7118131808753261E-2</v>
      </c>
      <c r="H10" s="16">
        <v>4.0715048137524266E-2</v>
      </c>
      <c r="I10" s="16">
        <v>2.2469268078391801E-2</v>
      </c>
      <c r="J10" s="16">
        <v>-3.2803974447690974E-2</v>
      </c>
      <c r="K10" s="16">
        <v>1.1174252770551445E-2</v>
      </c>
      <c r="L10" s="16">
        <v>2.0004184516082966E-2</v>
      </c>
      <c r="M10" s="16">
        <v>-1.2109010853813242E-2</v>
      </c>
      <c r="N10" s="16">
        <v>6.0071483767797744E-3</v>
      </c>
      <c r="O10" s="16">
        <v>-1.8448645665672162E-3</v>
      </c>
      <c r="P10" s="16">
        <v>-3.3334994541818395E-3</v>
      </c>
      <c r="Q10" s="17" t="s">
        <v>84</v>
      </c>
      <c r="R10" s="16">
        <v>-9.1221750848197332E-4</v>
      </c>
      <c r="S10" s="16">
        <v>-9.8675799160674402E-3</v>
      </c>
      <c r="T10" s="16">
        <v>7.5553117484998657E-3</v>
      </c>
      <c r="U10" s="16">
        <v>-3.9143261355761357E-2</v>
      </c>
      <c r="V10" s="16">
        <v>-2.1529349041094239E-2</v>
      </c>
      <c r="W10" s="16">
        <v>-3.0075652276513862E-2</v>
      </c>
      <c r="X10" s="16">
        <v>5.28518845364301E-3</v>
      </c>
      <c r="Y10" s="16">
        <v>-3.2310797520032609E-3</v>
      </c>
      <c r="Z10" s="16">
        <v>-5.1523871286986947E-2</v>
      </c>
      <c r="AA10" s="16">
        <v>1.8449077666225838E-3</v>
      </c>
      <c r="AB10" s="16">
        <v>1.902686347574541E-2</v>
      </c>
      <c r="AC10" s="16">
        <v>-4.1672993808961577E-2</v>
      </c>
      <c r="AD10" s="16">
        <v>-2.1652936490647461E-2</v>
      </c>
      <c r="AE10" s="17" t="s">
        <v>81</v>
      </c>
      <c r="AF10" s="16">
        <v>-3.6213003311496995E-2</v>
      </c>
      <c r="AG10" s="16">
        <v>1.2835331618326099E-2</v>
      </c>
      <c r="AH10" s="16">
        <v>-1.4407965158159471E-3</v>
      </c>
      <c r="AI10" s="16">
        <v>-2.5490635517001634E-2</v>
      </c>
      <c r="AJ10" s="16">
        <v>-4.1932513603504418E-2</v>
      </c>
      <c r="AK10" s="16">
        <v>8.3789591966045469E-3</v>
      </c>
      <c r="AL10" s="16">
        <v>-3.1440509754917918E-2</v>
      </c>
      <c r="AM10" s="18">
        <v>-3.6763607454953447E-2</v>
      </c>
    </row>
    <row r="11" spans="1:39" ht="24">
      <c r="A11" s="13" t="s">
        <v>46</v>
      </c>
      <c r="B11" s="14" t="s">
        <v>40</v>
      </c>
      <c r="C11" s="15">
        <v>1.9283788997702073E-2</v>
      </c>
      <c r="D11" s="16">
        <v>1.7989358777998756E-2</v>
      </c>
      <c r="E11" s="17" t="s">
        <v>82</v>
      </c>
      <c r="F11" s="16">
        <v>-4.4568598147384793E-2</v>
      </c>
      <c r="G11" s="16">
        <v>1.3174108362153628E-3</v>
      </c>
      <c r="H11" s="16">
        <v>-2.131999130780312E-2</v>
      </c>
      <c r="I11" s="16">
        <v>2.2111304895028387E-2</v>
      </c>
      <c r="J11" s="16">
        <v>-1.4839406467216782E-2</v>
      </c>
      <c r="K11" s="16">
        <v>2.8330165440717744E-2</v>
      </c>
      <c r="L11" s="16">
        <v>-4.3894124370088432E-2</v>
      </c>
      <c r="M11" s="16">
        <v>7.5129911165173532E-3</v>
      </c>
      <c r="N11" s="16">
        <v>2.0308605185896247E-2</v>
      </c>
      <c r="O11" s="16">
        <v>-1.3407151174959841E-2</v>
      </c>
      <c r="P11" s="16">
        <v>1.4412410994812559E-2</v>
      </c>
      <c r="Q11" s="16">
        <v>-1.6411873278802801E-2</v>
      </c>
      <c r="R11" s="16">
        <v>-3.7570134828966026E-2</v>
      </c>
      <c r="S11" s="16">
        <v>1.0048300121955523E-2</v>
      </c>
      <c r="T11" s="16">
        <v>1.3349569349267107E-2</v>
      </c>
      <c r="U11" s="16">
        <v>-4.6037200664999153E-2</v>
      </c>
      <c r="V11" s="16">
        <v>-2.6730779047550359E-2</v>
      </c>
      <c r="W11" s="16">
        <v>-1.8949693212408094E-3</v>
      </c>
      <c r="X11" s="16">
        <v>2.2223440080899985E-2</v>
      </c>
      <c r="Y11" s="16">
        <v>4.4566351338098331E-2</v>
      </c>
      <c r="Z11" s="16">
        <v>1.7933627929030943E-2</v>
      </c>
      <c r="AA11" s="16">
        <v>2.2477802918655528E-2</v>
      </c>
      <c r="AB11" s="16">
        <v>4.4396334718508589E-3</v>
      </c>
      <c r="AC11" s="16">
        <v>2.8293412984819168E-2</v>
      </c>
      <c r="AD11" s="16">
        <v>4.3340765518566096E-2</v>
      </c>
      <c r="AE11" s="16">
        <v>-2.1588358543616504E-2</v>
      </c>
      <c r="AF11" s="16">
        <v>-9.8781726670168335E-5</v>
      </c>
      <c r="AG11" s="16">
        <v>-3.6223503086775691E-3</v>
      </c>
      <c r="AH11" s="16">
        <v>3.582248151147286E-2</v>
      </c>
      <c r="AI11" s="16">
        <v>-1.738533818597586E-2</v>
      </c>
      <c r="AJ11" s="16">
        <v>-4.7934460566288655E-3</v>
      </c>
      <c r="AK11" s="16">
        <v>4.4501588297756689E-2</v>
      </c>
      <c r="AL11" s="16">
        <v>3.2509261715107617E-2</v>
      </c>
      <c r="AM11" s="18">
        <v>1.3136134934670028E-2</v>
      </c>
    </row>
    <row r="12" spans="1:39" ht="24">
      <c r="A12" s="13" t="s">
        <v>47</v>
      </c>
      <c r="B12" s="14" t="s">
        <v>40</v>
      </c>
      <c r="C12" s="15">
        <v>-3.2813360369430687E-2</v>
      </c>
      <c r="D12" s="16">
        <v>-9.7508823798319356E-3</v>
      </c>
      <c r="E12" s="16">
        <v>-1.3546811792894074E-2</v>
      </c>
      <c r="F12" s="16">
        <v>-9.7435002872929069E-3</v>
      </c>
      <c r="G12" s="16">
        <v>1.9734316750959369E-2</v>
      </c>
      <c r="H12" s="16">
        <v>-3.0602046035790628E-2</v>
      </c>
      <c r="I12" s="16">
        <v>-1.7494274924425405E-2</v>
      </c>
      <c r="J12" s="16">
        <v>-1.3074739792674232E-2</v>
      </c>
      <c r="K12" s="16">
        <v>-2.1798585365182657E-2</v>
      </c>
      <c r="L12" s="16">
        <v>9.1356951300153987E-3</v>
      </c>
      <c r="M12" s="16">
        <v>-8.4817852474367093E-4</v>
      </c>
      <c r="N12" s="16">
        <v>-2.3569293917250149E-2</v>
      </c>
      <c r="O12" s="17" t="s">
        <v>85</v>
      </c>
      <c r="P12" s="16">
        <v>-1.7604801240081611E-2</v>
      </c>
      <c r="Q12" s="16">
        <v>1.5154523608263189E-2</v>
      </c>
      <c r="R12" s="16">
        <v>-1.4956598446529811E-2</v>
      </c>
      <c r="S12" s="16">
        <v>-1.9481220977836042E-2</v>
      </c>
      <c r="T12" s="16">
        <v>3.6972433851947227E-3</v>
      </c>
      <c r="U12" s="16">
        <v>-1.6373293847718257E-2</v>
      </c>
      <c r="V12" s="16">
        <v>-3.6740669019892938E-2</v>
      </c>
      <c r="W12" s="16">
        <v>-9.6356894786250123E-3</v>
      </c>
      <c r="X12" s="16">
        <v>1.0397655736280032E-2</v>
      </c>
      <c r="Y12" s="16">
        <v>6.3406909286044602E-3</v>
      </c>
      <c r="Z12" s="16">
        <v>2.1932198725959813E-2</v>
      </c>
      <c r="AA12" s="16">
        <v>4.5823624141597678E-2</v>
      </c>
      <c r="AB12" s="17" t="s">
        <v>86</v>
      </c>
      <c r="AC12" s="16">
        <v>-2.2147037567073747E-2</v>
      </c>
      <c r="AD12" s="16">
        <v>1.1118523542306894E-2</v>
      </c>
      <c r="AE12" s="16">
        <v>-1.8639072369661725E-3</v>
      </c>
      <c r="AF12" s="16">
        <v>-2.0443982646403077E-3</v>
      </c>
      <c r="AG12" s="16">
        <v>2.441692617509883E-2</v>
      </c>
      <c r="AH12" s="16">
        <v>2.8962567412664773E-3</v>
      </c>
      <c r="AI12" s="16">
        <v>-2.0263611571544198E-2</v>
      </c>
      <c r="AJ12" s="16">
        <v>2.4753549864608041E-2</v>
      </c>
      <c r="AK12" s="16">
        <v>2.8072587385331589E-2</v>
      </c>
      <c r="AL12" s="16">
        <v>1.8561274351122786E-2</v>
      </c>
      <c r="AM12" s="18">
        <v>1.401003691803332E-2</v>
      </c>
    </row>
    <row r="13" spans="1:39" ht="24">
      <c r="A13" s="13" t="s">
        <v>48</v>
      </c>
      <c r="B13" s="14" t="s">
        <v>40</v>
      </c>
      <c r="C13" s="15">
        <v>5.1971581786542228E-3</v>
      </c>
      <c r="D13" s="16">
        <v>-3.842277417901285E-3</v>
      </c>
      <c r="E13" s="16">
        <v>-4.3507920496196645E-2</v>
      </c>
      <c r="F13" s="16">
        <v>7.3418980337474271E-3</v>
      </c>
      <c r="G13" s="16">
        <v>-2.5784053942547011E-3</v>
      </c>
      <c r="H13" s="16">
        <v>6.4091121784710494E-3</v>
      </c>
      <c r="I13" s="16">
        <v>-1.8122852676226858E-2</v>
      </c>
      <c r="J13" s="16">
        <v>-1.4118364214872994E-3</v>
      </c>
      <c r="K13" s="16">
        <v>-4.2127173815240761E-2</v>
      </c>
      <c r="L13" s="17" t="s">
        <v>87</v>
      </c>
      <c r="M13" s="16">
        <v>-2.9982913095019915E-2</v>
      </c>
      <c r="N13" s="16">
        <v>1.9459767929375218E-4</v>
      </c>
      <c r="O13" s="16">
        <v>8.9480853507930315E-3</v>
      </c>
      <c r="P13" s="16">
        <v>-2.3503740239453532E-2</v>
      </c>
      <c r="Q13" s="16">
        <v>-4.1516293940611806E-2</v>
      </c>
      <c r="R13" s="16">
        <v>-2.7326861987428772E-2</v>
      </c>
      <c r="S13" s="16">
        <v>2.8830621383815937E-4</v>
      </c>
      <c r="T13" s="16">
        <v>-1.9886240553083266E-2</v>
      </c>
      <c r="U13" s="16">
        <v>1.2990547626109773E-2</v>
      </c>
      <c r="V13" s="16">
        <v>-2.5178963471755522E-2</v>
      </c>
      <c r="W13" s="16">
        <v>-2.1404135582368297E-2</v>
      </c>
      <c r="X13" s="16">
        <v>5.263611366410003E-2</v>
      </c>
      <c r="Y13" s="16">
        <v>5.2038678506014427E-5</v>
      </c>
      <c r="Z13" s="16">
        <v>4.7113693931319939E-3</v>
      </c>
      <c r="AA13" s="16">
        <v>3.4038027938156884E-2</v>
      </c>
      <c r="AB13" s="16">
        <v>1.6305946199609476E-2</v>
      </c>
      <c r="AC13" s="17" t="s">
        <v>88</v>
      </c>
      <c r="AD13" s="16">
        <v>1.5155829075301904E-2</v>
      </c>
      <c r="AE13" s="16">
        <v>1.9859987685498588E-2</v>
      </c>
      <c r="AF13" s="16">
        <v>2.8250157287656966E-2</v>
      </c>
      <c r="AG13" s="16">
        <v>4.3716539029396595E-2</v>
      </c>
      <c r="AH13" s="16">
        <v>-1.1513335895464749E-2</v>
      </c>
      <c r="AI13" s="16">
        <v>1.3260452192786917E-2</v>
      </c>
      <c r="AJ13" s="16">
        <v>-2.344676477056503E-2</v>
      </c>
      <c r="AK13" s="16">
        <v>-3.9569068974794494E-2</v>
      </c>
      <c r="AL13" s="16">
        <v>3.0991071936870528E-2</v>
      </c>
      <c r="AM13" s="18">
        <v>1.6861945279740193E-2</v>
      </c>
    </row>
    <row r="14" spans="1:39" ht="24">
      <c r="A14" s="13" t="s">
        <v>49</v>
      </c>
      <c r="B14" s="14" t="s">
        <v>40</v>
      </c>
      <c r="C14" s="15">
        <v>-1.0916307249462331E-2</v>
      </c>
      <c r="D14" s="16">
        <v>2.5147272040855886E-2</v>
      </c>
      <c r="E14" s="16">
        <v>-3.6415751092147182E-3</v>
      </c>
      <c r="F14" s="16">
        <v>5.4017991771990001E-2</v>
      </c>
      <c r="G14" s="16">
        <v>3.3847486025503103E-2</v>
      </c>
      <c r="H14" s="16">
        <v>9.0531603262881608E-3</v>
      </c>
      <c r="I14" s="16">
        <v>-3.2713157110180733E-3</v>
      </c>
      <c r="J14" s="16">
        <v>4.6314355785820778E-3</v>
      </c>
      <c r="K14" s="16">
        <v>-4.4844447526627999E-3</v>
      </c>
      <c r="L14" s="16">
        <v>4.427606732617332E-2</v>
      </c>
      <c r="M14" s="16">
        <v>-7.290081357478986E-3</v>
      </c>
      <c r="N14" s="16">
        <v>-2.7535116295748334E-3</v>
      </c>
      <c r="O14" s="16">
        <v>2.4268397329662374E-2</v>
      </c>
      <c r="P14" s="16">
        <v>2.0584513650173237E-2</v>
      </c>
      <c r="Q14" s="16">
        <v>3.7935714173818108E-2</v>
      </c>
      <c r="R14" s="16">
        <v>1.6801269321475593E-2</v>
      </c>
      <c r="S14" s="16">
        <v>-4.4737227112359368E-3</v>
      </c>
      <c r="T14" s="16">
        <v>1.0304750455365507E-2</v>
      </c>
      <c r="U14" s="16">
        <v>1.8854193948533497E-2</v>
      </c>
      <c r="V14" s="16">
        <v>1.2158298954102297E-2</v>
      </c>
      <c r="W14" s="16">
        <v>7.7927142959355886E-3</v>
      </c>
      <c r="X14" s="16">
        <v>-8.3822898897978129E-3</v>
      </c>
      <c r="Y14" s="16">
        <v>4.8493531920128181E-2</v>
      </c>
      <c r="Z14" s="17" t="s">
        <v>89</v>
      </c>
      <c r="AA14" s="16">
        <v>1.5128395755911329E-2</v>
      </c>
      <c r="AB14" s="16">
        <v>-1.2731699043016438E-2</v>
      </c>
      <c r="AC14" s="16">
        <v>2.0984722705334437E-4</v>
      </c>
      <c r="AD14" s="16">
        <v>4.4568397668635481E-3</v>
      </c>
      <c r="AE14" s="16">
        <v>1.2917608419933505E-2</v>
      </c>
      <c r="AF14" s="16">
        <v>2.3423765084966696E-2</v>
      </c>
      <c r="AG14" s="17" t="s">
        <v>78</v>
      </c>
      <c r="AH14" s="16">
        <v>2.6160553177078391E-3</v>
      </c>
      <c r="AI14" s="16">
        <v>-3.9250191832412309E-2</v>
      </c>
      <c r="AJ14" s="16">
        <v>1.1111177745180979E-2</v>
      </c>
      <c r="AK14" s="16">
        <v>-3.1387449938896834E-3</v>
      </c>
      <c r="AL14" s="16">
        <v>-1.8496471815258344E-2</v>
      </c>
      <c r="AM14" s="18">
        <v>-2.7708841450544877E-2</v>
      </c>
    </row>
    <row r="15" spans="1:39" ht="24">
      <c r="A15" s="13" t="s">
        <v>50</v>
      </c>
      <c r="B15" s="14" t="s">
        <v>40</v>
      </c>
      <c r="C15" s="15">
        <v>-2.3794612305439697E-4</v>
      </c>
      <c r="D15" s="16">
        <v>1.9420567534678068E-3</v>
      </c>
      <c r="E15" s="16">
        <v>4.450830899725703E-3</v>
      </c>
      <c r="F15" s="16">
        <v>2.1804675728816184E-2</v>
      </c>
      <c r="G15" s="16">
        <v>-8.7285252721514309E-4</v>
      </c>
      <c r="H15" s="16">
        <v>1.1798825721259003E-2</v>
      </c>
      <c r="I15" s="16">
        <v>1.7652901084933711E-2</v>
      </c>
      <c r="J15" s="16">
        <v>-3.1472618345650513E-3</v>
      </c>
      <c r="K15" s="16">
        <v>-9.5505000434696237E-3</v>
      </c>
      <c r="L15" s="16">
        <v>1.6484636840546789E-2</v>
      </c>
      <c r="M15" s="16">
        <v>3.3710983313067565E-2</v>
      </c>
      <c r="N15" s="16">
        <v>4.537543718119702E-2</v>
      </c>
      <c r="O15" s="17" t="s">
        <v>86</v>
      </c>
      <c r="P15" s="16">
        <v>4.9024436934186413E-2</v>
      </c>
      <c r="Q15" s="16">
        <v>1.6075310433974383E-2</v>
      </c>
      <c r="R15" s="16">
        <v>8.7944361381290959E-3</v>
      </c>
      <c r="S15" s="16">
        <v>1.0124502296494444E-2</v>
      </c>
      <c r="T15" s="16">
        <v>2.4330438520796846E-2</v>
      </c>
      <c r="U15" s="16">
        <v>3.8768775915504171E-2</v>
      </c>
      <c r="V15" s="16">
        <v>-3.6396100682353685E-3</v>
      </c>
      <c r="W15" s="16">
        <v>6.2065997868889118E-3</v>
      </c>
      <c r="X15" s="16">
        <v>2.1896485382595865E-2</v>
      </c>
      <c r="Y15" s="16">
        <v>-7.4364295549304658E-3</v>
      </c>
      <c r="Z15" s="16">
        <v>-6.4100593652464252E-3</v>
      </c>
      <c r="AA15" s="16">
        <v>1.0308389962593149E-2</v>
      </c>
      <c r="AB15" s="17" t="s">
        <v>82</v>
      </c>
      <c r="AC15" s="16">
        <v>-2.3681602849647411E-2</v>
      </c>
      <c r="AD15" s="16">
        <v>-5.0902115106404397E-2</v>
      </c>
      <c r="AE15" s="16">
        <v>1.9087235248040527E-2</v>
      </c>
      <c r="AF15" s="16">
        <v>-2.6256754376164794E-2</v>
      </c>
      <c r="AG15" s="16">
        <v>-1.2695849292067194E-2</v>
      </c>
      <c r="AH15" s="16">
        <v>2.5880340628643499E-4</v>
      </c>
      <c r="AI15" s="16">
        <v>-3.8574380595435338E-2</v>
      </c>
      <c r="AJ15" s="16">
        <v>-1.2724947170826834E-2</v>
      </c>
      <c r="AK15" s="16">
        <v>1.512205978620244E-2</v>
      </c>
      <c r="AL15" s="16">
        <v>-1.3156996970836127E-4</v>
      </c>
      <c r="AM15" s="18">
        <v>-4.195178367378339E-2</v>
      </c>
    </row>
    <row r="16" spans="1:39" ht="24">
      <c r="A16" s="13" t="s">
        <v>51</v>
      </c>
      <c r="B16" s="14" t="s">
        <v>40</v>
      </c>
      <c r="C16" s="15">
        <v>-2.8743567419269793E-3</v>
      </c>
      <c r="D16" s="16">
        <v>-1.1594135631941059E-2</v>
      </c>
      <c r="E16" s="16">
        <v>-4.4187172894992251E-2</v>
      </c>
      <c r="F16" s="17" t="s">
        <v>87</v>
      </c>
      <c r="G16" s="16">
        <v>-3.5171452400151134E-3</v>
      </c>
      <c r="H16" s="16">
        <v>2.6083956012588838E-2</v>
      </c>
      <c r="I16" s="16">
        <v>-1.951920825241542E-3</v>
      </c>
      <c r="J16" s="16">
        <v>-2.0779947773582497E-2</v>
      </c>
      <c r="K16" s="16">
        <v>7.1502543553354078E-3</v>
      </c>
      <c r="L16" s="16">
        <v>7.3301291260001724E-3</v>
      </c>
      <c r="M16" s="16">
        <v>-1.8819372409607328E-2</v>
      </c>
      <c r="N16" s="16">
        <v>-1.582128167692692E-2</v>
      </c>
      <c r="O16" s="16">
        <v>-9.556514721022669E-3</v>
      </c>
      <c r="P16" s="16">
        <v>-2.0550027624095489E-2</v>
      </c>
      <c r="Q16" s="16">
        <v>-6.0146100551817837E-3</v>
      </c>
      <c r="R16" s="16">
        <v>3.1801112489972416E-2</v>
      </c>
      <c r="S16" s="16">
        <v>-6.5975714485609314E-3</v>
      </c>
      <c r="T16" s="16">
        <v>-2.6641307487500716E-2</v>
      </c>
      <c r="U16" s="16">
        <v>-1.5947681224217896E-2</v>
      </c>
      <c r="V16" s="16">
        <v>-1.9070962406852997E-3</v>
      </c>
      <c r="W16" s="16">
        <v>-2.5194629672638767E-2</v>
      </c>
      <c r="X16" s="16">
        <v>3.3843994000822636E-2</v>
      </c>
      <c r="Y16" s="16">
        <v>3.2811873880589419E-2</v>
      </c>
      <c r="Z16" s="16">
        <v>1.1916036707453731E-2</v>
      </c>
      <c r="AA16" s="16">
        <v>4.0767769544150949E-2</v>
      </c>
      <c r="AB16" s="16">
        <v>2.1579692731777188E-2</v>
      </c>
      <c r="AC16" s="16">
        <v>4.2163016539115229E-2</v>
      </c>
      <c r="AD16" s="16">
        <v>-2.223098426730364E-2</v>
      </c>
      <c r="AE16" s="16">
        <v>2.1835913185030417E-2</v>
      </c>
      <c r="AF16" s="16">
        <v>1.0700312242241701E-2</v>
      </c>
      <c r="AG16" s="16">
        <v>5.3322642850775863E-2</v>
      </c>
      <c r="AH16" s="16">
        <v>-3.87754142300447E-2</v>
      </c>
      <c r="AI16" s="16">
        <v>9.1415632947789253E-3</v>
      </c>
      <c r="AJ16" s="16">
        <v>4.2106715344236018E-2</v>
      </c>
      <c r="AK16" s="16">
        <v>5.9166673557355344E-3</v>
      </c>
      <c r="AL16" s="17" t="s">
        <v>86</v>
      </c>
      <c r="AM16" s="20" t="s">
        <v>84</v>
      </c>
    </row>
    <row r="17" spans="1:39" ht="24">
      <c r="A17" s="13" t="s">
        <v>52</v>
      </c>
      <c r="B17" s="14" t="s">
        <v>40</v>
      </c>
      <c r="C17" s="15">
        <v>5.4211799422558452E-2</v>
      </c>
      <c r="D17" s="16">
        <v>-2.2883487273703929E-2</v>
      </c>
      <c r="E17" s="16">
        <v>-1.7239165537504979E-2</v>
      </c>
      <c r="F17" s="16">
        <v>9.1520105443732205E-3</v>
      </c>
      <c r="G17" s="16">
        <v>5.4649425677656148E-2</v>
      </c>
      <c r="H17" s="16">
        <v>2.8002678021305714E-2</v>
      </c>
      <c r="I17" s="16">
        <v>4.8010610349614694E-2</v>
      </c>
      <c r="J17" s="16">
        <v>-1.0304554583936589E-2</v>
      </c>
      <c r="K17" s="16">
        <v>1.8367582894668524E-2</v>
      </c>
      <c r="L17" s="16">
        <v>1.3269184900628497E-2</v>
      </c>
      <c r="M17" s="16">
        <v>-5.4803791933077228E-3</v>
      </c>
      <c r="N17" s="16">
        <v>-2.9958067840722617E-3</v>
      </c>
      <c r="O17" s="16">
        <v>-1.9889435194201607E-2</v>
      </c>
      <c r="P17" s="16">
        <v>9.7532227773416864E-3</v>
      </c>
      <c r="Q17" s="16">
        <v>5.2520003489051371E-3</v>
      </c>
      <c r="R17" s="16">
        <v>5.287008176919252E-3</v>
      </c>
      <c r="S17" s="16">
        <v>-9.1649911683223239E-3</v>
      </c>
      <c r="T17" s="16">
        <v>2.7403609894877425E-2</v>
      </c>
      <c r="U17" s="16">
        <v>6.7753742401106074E-3</v>
      </c>
      <c r="V17" s="16">
        <v>1.2189554759791244E-2</v>
      </c>
      <c r="W17" s="16">
        <v>-1.0892835695480727E-2</v>
      </c>
      <c r="X17" s="16">
        <v>1.9217142353736987E-2</v>
      </c>
      <c r="Y17" s="16">
        <v>4.0619867052932801E-2</v>
      </c>
      <c r="Z17" s="16">
        <v>-2.8980153120617299E-2</v>
      </c>
      <c r="AA17" s="16">
        <v>-2.398261118539969E-2</v>
      </c>
      <c r="AB17" s="16">
        <v>-3.8192672147764617E-2</v>
      </c>
      <c r="AC17" s="16">
        <v>-8.8733916928688365E-3</v>
      </c>
      <c r="AD17" s="17" t="s">
        <v>89</v>
      </c>
      <c r="AE17" s="16">
        <v>-2.5317112613881348E-2</v>
      </c>
      <c r="AF17" s="16">
        <v>-8.475189113627218E-3</v>
      </c>
      <c r="AG17" s="16">
        <v>-3.8766565037274825E-2</v>
      </c>
      <c r="AH17" s="16">
        <v>-3.4854688777202769E-3</v>
      </c>
      <c r="AI17" s="17" t="s">
        <v>87</v>
      </c>
      <c r="AJ17" s="17" t="s">
        <v>90</v>
      </c>
      <c r="AK17" s="16">
        <v>-2.3816821133018778E-2</v>
      </c>
      <c r="AL17" s="16">
        <v>-5.1858604215482773E-2</v>
      </c>
      <c r="AM17" s="18">
        <v>-2.3357418741786908E-2</v>
      </c>
    </row>
    <row r="18" spans="1:39" ht="24">
      <c r="A18" s="13" t="s">
        <v>53</v>
      </c>
      <c r="B18" s="14" t="s">
        <v>40</v>
      </c>
      <c r="C18" s="15">
        <v>-2.988900653382043E-3</v>
      </c>
      <c r="D18" s="16">
        <v>-3.2467776799294308E-2</v>
      </c>
      <c r="E18" s="16">
        <v>-2.6432868952493044E-2</v>
      </c>
      <c r="F18" s="16">
        <v>-1.908264303829407E-3</v>
      </c>
      <c r="G18" s="16">
        <v>-3.1662503524331101E-2</v>
      </c>
      <c r="H18" s="16">
        <v>-9.2462556469389157E-3</v>
      </c>
      <c r="I18" s="16">
        <v>-5.2085500130442282E-2</v>
      </c>
      <c r="J18" s="16">
        <v>-3.7064010735992595E-2</v>
      </c>
      <c r="K18" s="17" t="s">
        <v>91</v>
      </c>
      <c r="L18" s="16">
        <v>-2.5089793608217049E-2</v>
      </c>
      <c r="M18" s="16">
        <v>5.0584242718006531E-2</v>
      </c>
      <c r="N18" s="16">
        <v>5.0498454268476704E-2</v>
      </c>
      <c r="O18" s="16">
        <v>-3.5923907806447657E-2</v>
      </c>
      <c r="P18" s="16">
        <v>-1.7620298621518347E-2</v>
      </c>
      <c r="Q18" s="16">
        <v>-2.0920434895155399E-2</v>
      </c>
      <c r="R18" s="16">
        <v>-1.4714560490688169E-2</v>
      </c>
      <c r="S18" s="16">
        <v>1.8023391367274415E-2</v>
      </c>
      <c r="T18" s="16">
        <v>1.4470671849658558E-2</v>
      </c>
      <c r="U18" s="16">
        <v>7.4020219856996469E-3</v>
      </c>
      <c r="V18" s="17" t="s">
        <v>92</v>
      </c>
      <c r="W18" s="16">
        <v>-1.2834237576809076E-4</v>
      </c>
      <c r="X18" s="16">
        <v>-1.8648061530009162E-2</v>
      </c>
      <c r="Y18" s="16">
        <v>-1.9740467252216849E-2</v>
      </c>
      <c r="Z18" s="16">
        <v>6.7085856913049599E-3</v>
      </c>
      <c r="AA18" s="16">
        <v>-3.7668969136999964E-2</v>
      </c>
      <c r="AB18" s="16">
        <v>-3.5761256626881612E-3</v>
      </c>
      <c r="AC18" s="16">
        <v>4.6241459827753972E-3</v>
      </c>
      <c r="AD18" s="16">
        <v>3.4204526692308362E-2</v>
      </c>
      <c r="AE18" s="16">
        <v>-2.1315629337108562E-2</v>
      </c>
      <c r="AF18" s="16">
        <v>1.2915527775487233E-2</v>
      </c>
      <c r="AG18" s="16">
        <v>1.197123596070805E-2</v>
      </c>
      <c r="AH18" s="16">
        <v>3.7202178453315762E-2</v>
      </c>
      <c r="AI18" s="16">
        <v>1.2161926546960623E-2</v>
      </c>
      <c r="AJ18" s="16">
        <v>2.6867265963641317E-2</v>
      </c>
      <c r="AK18" s="16">
        <v>1.45880355229681E-2</v>
      </c>
      <c r="AL18" s="16">
        <v>4.0205631417927178E-2</v>
      </c>
      <c r="AM18" s="18">
        <v>-4.2740431365102374E-2</v>
      </c>
    </row>
    <row r="19" spans="1:39" ht="24">
      <c r="A19" s="13" t="s">
        <v>54</v>
      </c>
      <c r="B19" s="14" t="s">
        <v>40</v>
      </c>
      <c r="C19" s="15">
        <v>-5.6029507912988899E-3</v>
      </c>
      <c r="D19" s="16">
        <v>3.2825202508008258E-2</v>
      </c>
      <c r="E19" s="16">
        <v>1.7783642652100799E-2</v>
      </c>
      <c r="F19" s="16">
        <v>1.1901483656821149E-2</v>
      </c>
      <c r="G19" s="16">
        <v>2.9268383556673983E-2</v>
      </c>
      <c r="H19" s="16">
        <v>1.1791964887832943E-2</v>
      </c>
      <c r="I19" s="16">
        <v>4.2504776195348279E-3</v>
      </c>
      <c r="J19" s="16">
        <v>5.1608059736457088E-2</v>
      </c>
      <c r="K19" s="16">
        <v>3.9709089048217155E-2</v>
      </c>
      <c r="L19" s="16">
        <v>4.7275700972248093E-3</v>
      </c>
      <c r="M19" s="16">
        <v>2.0937561979775827E-2</v>
      </c>
      <c r="N19" s="16">
        <v>3.4052489665697801E-2</v>
      </c>
      <c r="O19" s="16">
        <v>2.1518537613857611E-2</v>
      </c>
      <c r="P19" s="16">
        <v>9.6781349794546542E-3</v>
      </c>
      <c r="Q19" s="16">
        <v>-3.5928087812700572E-3</v>
      </c>
      <c r="R19" s="16">
        <v>8.0175098924208116E-3</v>
      </c>
      <c r="S19" s="16">
        <v>2.0600136659303953E-2</v>
      </c>
      <c r="T19" s="16">
        <v>-1.7552128392002502E-3</v>
      </c>
      <c r="U19" s="16">
        <v>-1.5080187579660339E-2</v>
      </c>
      <c r="V19" s="16">
        <v>6.7280038717688244E-3</v>
      </c>
      <c r="W19" s="16">
        <v>1.9389123057829302E-2</v>
      </c>
      <c r="X19" s="16">
        <v>-1.5059402683930285E-2</v>
      </c>
      <c r="Y19" s="16">
        <v>-2.5556028727655288E-2</v>
      </c>
      <c r="Z19" s="17" t="s">
        <v>87</v>
      </c>
      <c r="AA19" s="16">
        <v>-2.7247077813481589E-2</v>
      </c>
      <c r="AB19" s="16">
        <v>-6.3500200208778321E-3</v>
      </c>
      <c r="AC19" s="16">
        <v>-2.5265574145268033E-2</v>
      </c>
      <c r="AD19" s="16">
        <v>-1.4701801449809919E-2</v>
      </c>
      <c r="AE19" s="16">
        <v>-5.1171474801024457E-2</v>
      </c>
      <c r="AF19" s="16">
        <v>-5.0108368372498019E-2</v>
      </c>
      <c r="AG19" s="17" t="s">
        <v>93</v>
      </c>
      <c r="AH19" s="16">
        <v>-1.105875452235232E-2</v>
      </c>
      <c r="AI19" s="16">
        <v>-2.8960107876847292E-2</v>
      </c>
      <c r="AJ19" s="16">
        <v>-4.0139569289826829E-2</v>
      </c>
      <c r="AK19" s="16">
        <v>-5.2979740568372312E-2</v>
      </c>
      <c r="AL19" s="16">
        <v>1.2973056986765598E-2</v>
      </c>
      <c r="AM19" s="18">
        <v>4.1156823450893026E-2</v>
      </c>
    </row>
    <row r="20" spans="1:39" ht="24">
      <c r="A20" s="13" t="s">
        <v>55</v>
      </c>
      <c r="B20" s="14" t="s">
        <v>40</v>
      </c>
      <c r="C20" s="15">
        <v>-1.5298336713154006E-2</v>
      </c>
      <c r="D20" s="16">
        <v>2.3509562092035069E-3</v>
      </c>
      <c r="E20" s="16">
        <v>-2.1049414503714312E-2</v>
      </c>
      <c r="F20" s="16">
        <v>2.5992694533709903E-2</v>
      </c>
      <c r="G20" s="16">
        <v>-2.1440780324399694E-2</v>
      </c>
      <c r="H20" s="17" t="s">
        <v>92</v>
      </c>
      <c r="I20" s="16">
        <v>9.7200160582821705E-3</v>
      </c>
      <c r="J20" s="16">
        <v>-2.1629738360456518E-2</v>
      </c>
      <c r="K20" s="16">
        <v>-1.3327623052347732E-2</v>
      </c>
      <c r="L20" s="16">
        <v>6.3744443625488399E-3</v>
      </c>
      <c r="M20" s="16">
        <v>-1.9936263998896975E-2</v>
      </c>
      <c r="N20" s="16">
        <v>-4.2204925457918561E-2</v>
      </c>
      <c r="O20" s="16">
        <v>-2.9930753845084142E-2</v>
      </c>
      <c r="P20" s="16">
        <v>-2.2224917280787026E-2</v>
      </c>
      <c r="Q20" s="16">
        <v>-3.1253146766830962E-2</v>
      </c>
      <c r="R20" s="16">
        <v>-1.8076036314458491E-2</v>
      </c>
      <c r="S20" s="16">
        <v>-3.3931975790280247E-2</v>
      </c>
      <c r="T20" s="16">
        <v>-3.88330432645159E-2</v>
      </c>
      <c r="U20" s="16">
        <v>-2.1583795851830682E-2</v>
      </c>
      <c r="V20" s="16">
        <v>-9.2445916322440053E-3</v>
      </c>
      <c r="W20" s="16">
        <v>1.7260166722912289E-2</v>
      </c>
      <c r="X20" s="16">
        <v>5.5677681855669812E-2</v>
      </c>
      <c r="Y20" s="16">
        <v>2.346914394501165E-2</v>
      </c>
      <c r="Z20" s="16">
        <v>1.1744729711750404E-2</v>
      </c>
      <c r="AA20" s="16">
        <v>-2.9274633555640518E-2</v>
      </c>
      <c r="AB20" s="16">
        <v>1.1641480766278477E-2</v>
      </c>
      <c r="AC20" s="17" t="s">
        <v>94</v>
      </c>
      <c r="AD20" s="16">
        <v>2.6537269908780761E-2</v>
      </c>
      <c r="AE20" s="16">
        <v>4.0272664102283043E-2</v>
      </c>
      <c r="AF20" s="16">
        <v>-4.8031917154020824E-2</v>
      </c>
      <c r="AG20" s="16">
        <v>8.899960193137756E-3</v>
      </c>
      <c r="AH20" s="16">
        <v>-1.2476160654032275E-2</v>
      </c>
      <c r="AI20" s="16">
        <v>2.7889503092751466E-2</v>
      </c>
      <c r="AJ20" s="16">
        <v>1.0053749925187453E-2</v>
      </c>
      <c r="AK20" s="16">
        <v>8.6296624312156046E-3</v>
      </c>
      <c r="AL20" s="16">
        <v>2.3304385835458213E-2</v>
      </c>
      <c r="AM20" s="18">
        <v>3.5571550313831378E-2</v>
      </c>
    </row>
    <row r="21" spans="1:39" ht="24">
      <c r="A21" s="13" t="s">
        <v>56</v>
      </c>
      <c r="B21" s="14" t="s">
        <v>40</v>
      </c>
      <c r="C21" s="15">
        <v>-3.206338182781474E-3</v>
      </c>
      <c r="D21" s="16">
        <v>-1.4107152088109974E-2</v>
      </c>
      <c r="E21" s="16">
        <v>-4.5404425921514203E-2</v>
      </c>
      <c r="F21" s="16">
        <v>-1.5842323337238558E-2</v>
      </c>
      <c r="G21" s="16">
        <v>-2.2575618940270076E-2</v>
      </c>
      <c r="H21" s="16">
        <v>-2.1553523111663756E-2</v>
      </c>
      <c r="I21" s="16">
        <v>-8.2559477635082909E-3</v>
      </c>
      <c r="J21" s="16">
        <v>-1.9938065056400476E-2</v>
      </c>
      <c r="K21" s="16">
        <v>-1.8377271440969175E-2</v>
      </c>
      <c r="L21" s="16">
        <v>1.2858388165775335E-2</v>
      </c>
      <c r="M21" s="16">
        <v>-3.6187978890117233E-2</v>
      </c>
      <c r="N21" s="16">
        <v>2.6030411023787288E-2</v>
      </c>
      <c r="O21" s="16">
        <v>-1.5962596759899899E-2</v>
      </c>
      <c r="P21" s="16">
        <v>9.8674904968982357E-3</v>
      </c>
      <c r="Q21" s="16">
        <v>-5.0183775857533999E-3</v>
      </c>
      <c r="R21" s="16">
        <v>3.5120834271848557E-3</v>
      </c>
      <c r="S21" s="16">
        <v>-1.462240396142926E-3</v>
      </c>
      <c r="T21" s="16">
        <v>-1.1127480909621557E-2</v>
      </c>
      <c r="U21" s="17" t="s">
        <v>95</v>
      </c>
      <c r="V21" s="16">
        <v>7.412462114678664E-3</v>
      </c>
      <c r="W21" s="16">
        <v>-1.6440239241762675E-3</v>
      </c>
      <c r="X21" s="16">
        <v>6.2546171408425413E-3</v>
      </c>
      <c r="Y21" s="16">
        <v>-7.6953989248550918E-3</v>
      </c>
      <c r="Z21" s="16">
        <v>-1.5022713874892405E-2</v>
      </c>
      <c r="AA21" s="16">
        <v>4.3451752454220878E-3</v>
      </c>
      <c r="AB21" s="16">
        <v>3.8166622419069533E-2</v>
      </c>
      <c r="AC21" s="16">
        <v>3.1609801914106804E-2</v>
      </c>
      <c r="AD21" s="16">
        <v>3.990723899571573E-2</v>
      </c>
      <c r="AE21" s="16">
        <v>-3.8702806449048763E-2</v>
      </c>
      <c r="AF21" s="16">
        <v>5.1565470331357771E-3</v>
      </c>
      <c r="AG21" s="16">
        <v>1.852497173948536E-2</v>
      </c>
      <c r="AH21" s="16">
        <v>3.9672024229330513E-2</v>
      </c>
      <c r="AI21" s="16">
        <v>6.6926046036674888E-3</v>
      </c>
      <c r="AJ21" s="17" t="s">
        <v>96</v>
      </c>
      <c r="AK21" s="17" t="s">
        <v>97</v>
      </c>
      <c r="AL21" s="16">
        <v>5.1077136707943609E-2</v>
      </c>
      <c r="AM21" s="18">
        <v>2.6939563454035441E-2</v>
      </c>
    </row>
    <row r="22" spans="1:39" ht="24">
      <c r="A22" s="13" t="s">
        <v>57</v>
      </c>
      <c r="B22" s="14" t="s">
        <v>40</v>
      </c>
      <c r="C22" s="15">
        <v>2.8717905807411456E-2</v>
      </c>
      <c r="D22" s="16">
        <v>3.4228936993683561E-2</v>
      </c>
      <c r="E22" s="16">
        <v>-1.0309234469891176E-4</v>
      </c>
      <c r="F22" s="16">
        <v>1.0660128037777277E-2</v>
      </c>
      <c r="G22" s="16">
        <v>1.0943449278955545E-2</v>
      </c>
      <c r="H22" s="16">
        <v>-4.8104292564963853E-2</v>
      </c>
      <c r="I22" s="16">
        <v>1.9682588102526943E-2</v>
      </c>
      <c r="J22" s="17" t="s">
        <v>98</v>
      </c>
      <c r="K22" s="16">
        <v>-3.3539735662422789E-3</v>
      </c>
      <c r="L22" s="16">
        <v>2.8144841117961766E-2</v>
      </c>
      <c r="M22" s="16">
        <v>5.26592229675725E-2</v>
      </c>
      <c r="N22" s="16">
        <v>5.2636198317825136E-2</v>
      </c>
      <c r="O22" s="16">
        <v>-2.000521444481056E-3</v>
      </c>
      <c r="P22" s="16">
        <v>1.1116394721911007E-2</v>
      </c>
      <c r="Q22" s="16">
        <v>-3.9211240536473893E-3</v>
      </c>
      <c r="R22" s="16">
        <v>-1.6629329608795464E-2</v>
      </c>
      <c r="S22" s="16">
        <v>4.0827102579469851E-2</v>
      </c>
      <c r="T22" s="16">
        <v>2.4865920100723058E-2</v>
      </c>
      <c r="U22" s="16">
        <v>5.1746355222571745E-3</v>
      </c>
      <c r="V22" s="16">
        <v>1.2924001619721922E-2</v>
      </c>
      <c r="W22" s="16">
        <v>1.6688618138755672E-2</v>
      </c>
      <c r="X22" s="16">
        <v>-4.8979685516923839E-2</v>
      </c>
      <c r="Y22" s="16">
        <v>4.392473248750057E-3</v>
      </c>
      <c r="Z22" s="16">
        <v>-4.9949687324501571E-2</v>
      </c>
      <c r="AA22" s="16">
        <v>2.1123654277634446E-3</v>
      </c>
      <c r="AB22" s="16">
        <v>-2.5905238254692372E-2</v>
      </c>
      <c r="AC22" s="16">
        <v>1.1094200440754914E-2</v>
      </c>
      <c r="AD22" s="16">
        <v>4.7404266178931481E-2</v>
      </c>
      <c r="AE22" s="16">
        <v>-3.5872266928089348E-2</v>
      </c>
      <c r="AF22" s="17" t="s">
        <v>92</v>
      </c>
      <c r="AG22" s="16">
        <v>2.3053520256766786E-2</v>
      </c>
      <c r="AH22" s="16">
        <v>-5.9647211727752161E-3</v>
      </c>
      <c r="AI22" s="16">
        <v>-8.456477919221609E-3</v>
      </c>
      <c r="AJ22" s="16">
        <v>-2.2556680296280912E-2</v>
      </c>
      <c r="AK22" s="16">
        <v>-6.9426489709951463E-3</v>
      </c>
      <c r="AL22" s="16">
        <v>-3.8180496275274659E-2</v>
      </c>
      <c r="AM22" s="18">
        <v>-3.6440481004232937E-2</v>
      </c>
    </row>
    <row r="23" spans="1:39" ht="24">
      <c r="A23" s="13" t="s">
        <v>58</v>
      </c>
      <c r="B23" s="14" t="s">
        <v>40</v>
      </c>
      <c r="C23" s="15">
        <v>-2.3982632897698913E-4</v>
      </c>
      <c r="D23" s="16">
        <v>-8.1868785162005284E-3</v>
      </c>
      <c r="E23" s="16">
        <v>2.1963844554647123E-2</v>
      </c>
      <c r="F23" s="16">
        <v>-1.9579700836640655E-3</v>
      </c>
      <c r="G23" s="16">
        <v>1.058959510352999E-2</v>
      </c>
      <c r="H23" s="16">
        <v>9.7895139245723056E-3</v>
      </c>
      <c r="I23" s="17" t="s">
        <v>87</v>
      </c>
      <c r="J23" s="16">
        <v>-2.1443404694403381E-2</v>
      </c>
      <c r="K23" s="16">
        <v>-9.1307390532615815E-3</v>
      </c>
      <c r="L23" s="16">
        <v>-1.8133579365965415E-2</v>
      </c>
      <c r="M23" s="16">
        <v>-2.8834661397293911E-3</v>
      </c>
      <c r="N23" s="16">
        <v>-2.2477862630815314E-2</v>
      </c>
      <c r="O23" s="16">
        <v>-1.7192385194063246E-2</v>
      </c>
      <c r="P23" s="16">
        <v>-5.0193064661726024E-2</v>
      </c>
      <c r="Q23" s="16">
        <v>-9.5551448547051034E-3</v>
      </c>
      <c r="R23" s="16">
        <v>-2.9781729377193294E-2</v>
      </c>
      <c r="S23" s="16">
        <v>-1.6827396693209214E-2</v>
      </c>
      <c r="T23" s="16">
        <v>4.5457413713117144E-2</v>
      </c>
      <c r="U23" s="16">
        <v>-8.3272288892181027E-3</v>
      </c>
      <c r="V23" s="16">
        <v>-5.2337044715130357E-2</v>
      </c>
      <c r="W23" s="16">
        <v>-3.6422196136634347E-2</v>
      </c>
      <c r="X23" s="16">
        <v>5.2643126616500148E-2</v>
      </c>
      <c r="Y23" s="16">
        <v>2.4454631487344166E-2</v>
      </c>
      <c r="Z23" s="16">
        <v>4.2604141831280549E-3</v>
      </c>
      <c r="AA23" s="16">
        <v>3.2970686771496574E-2</v>
      </c>
      <c r="AB23" s="16">
        <v>1.7513436913092009E-2</v>
      </c>
      <c r="AC23" s="16">
        <v>-1.9217397834261518E-2</v>
      </c>
      <c r="AD23" s="16">
        <v>-2.3895337867787567E-2</v>
      </c>
      <c r="AE23" s="16">
        <v>2.2361694309852808E-2</v>
      </c>
      <c r="AF23" s="16">
        <v>1.9783777185388846E-2</v>
      </c>
      <c r="AG23" s="16">
        <v>-3.2404675342663372E-3</v>
      </c>
      <c r="AH23" s="16">
        <v>-4.2938955707242071E-2</v>
      </c>
      <c r="AI23" s="16">
        <v>4.8072704243535685E-2</v>
      </c>
      <c r="AJ23" s="16">
        <v>9.7950329280564793E-3</v>
      </c>
      <c r="AK23" s="16">
        <v>5.1097051203889424E-2</v>
      </c>
      <c r="AL23" s="16">
        <v>2.6071214201031437E-2</v>
      </c>
      <c r="AM23" s="18">
        <v>2.465052022347846E-2</v>
      </c>
    </row>
    <row r="24" spans="1:39" ht="24">
      <c r="A24" s="13" t="s">
        <v>59</v>
      </c>
      <c r="B24" s="14" t="s">
        <v>40</v>
      </c>
      <c r="C24" s="15">
        <v>-9.8283318280455723E-3</v>
      </c>
      <c r="D24" s="17" t="s">
        <v>99</v>
      </c>
      <c r="E24" s="16">
        <v>-1.627124538988713E-2</v>
      </c>
      <c r="F24" s="16">
        <v>-6.0074620567536147E-3</v>
      </c>
      <c r="G24" s="16">
        <v>-1.123114437011382E-2</v>
      </c>
      <c r="H24" s="16">
        <v>-3.1367908557738987E-2</v>
      </c>
      <c r="I24" s="16">
        <v>-9.5412699335493401E-3</v>
      </c>
      <c r="J24" s="16">
        <v>-3.1116904449287105E-2</v>
      </c>
      <c r="K24" s="16">
        <v>7.3049204226444825E-4</v>
      </c>
      <c r="L24" s="16">
        <v>-4.1507365132931406E-2</v>
      </c>
      <c r="M24" s="16">
        <v>3.0026231467031168E-2</v>
      </c>
      <c r="N24" s="16">
        <v>2.7848090913792655E-2</v>
      </c>
      <c r="O24" s="16">
        <v>1.4864146493395772E-2</v>
      </c>
      <c r="P24" s="16">
        <v>-7.4462845900461665E-3</v>
      </c>
      <c r="Q24" s="17" t="s">
        <v>87</v>
      </c>
      <c r="R24" s="16">
        <v>2.8135540302581849E-2</v>
      </c>
      <c r="S24" s="16">
        <v>9.4011989342085486E-3</v>
      </c>
      <c r="T24" s="16">
        <v>8.0070992469272288E-3</v>
      </c>
      <c r="U24" s="16">
        <v>-5.0337983151465824E-3</v>
      </c>
      <c r="V24" s="16">
        <v>-2.0976890232191767E-2</v>
      </c>
      <c r="W24" s="16">
        <v>-2.0586911110198548E-2</v>
      </c>
      <c r="X24" s="16">
        <v>-1.5453816300889144E-2</v>
      </c>
      <c r="Y24" s="16">
        <v>3.719030508617082E-2</v>
      </c>
      <c r="Z24" s="16">
        <v>-3.6056091725019715E-3</v>
      </c>
      <c r="AA24" s="16">
        <v>9.48733731034942E-3</v>
      </c>
      <c r="AB24" s="16">
        <v>1.590265834305481E-2</v>
      </c>
      <c r="AC24" s="16">
        <v>2.8169481558152156E-2</v>
      </c>
      <c r="AD24" s="16">
        <v>3.1017261591417711E-2</v>
      </c>
      <c r="AE24" s="17" t="s">
        <v>84</v>
      </c>
      <c r="AF24" s="16">
        <v>-3.9591263818976397E-3</v>
      </c>
      <c r="AG24" s="16">
        <v>3.7435169991538994E-2</v>
      </c>
      <c r="AH24" s="17" t="s">
        <v>100</v>
      </c>
      <c r="AI24" s="16">
        <v>5.2517724721132331E-3</v>
      </c>
      <c r="AJ24" s="16">
        <v>1.0479556402193122E-3</v>
      </c>
      <c r="AK24" s="16">
        <v>3.3662932627173042E-2</v>
      </c>
      <c r="AL24" s="16">
        <v>-3.6113570773307957E-2</v>
      </c>
      <c r="AM24" s="18">
        <v>-1.6973506801474917E-2</v>
      </c>
    </row>
    <row r="25" spans="1:39" ht="24">
      <c r="A25" s="13" t="s">
        <v>60</v>
      </c>
      <c r="B25" s="14" t="s">
        <v>40</v>
      </c>
      <c r="C25" s="15">
        <v>-9.3963782615605115E-3</v>
      </c>
      <c r="D25" s="16">
        <v>-5.1057881300120962E-2</v>
      </c>
      <c r="E25" s="16">
        <v>2.0041811674663776E-2</v>
      </c>
      <c r="F25" s="16">
        <v>-1.5731044396067029E-2</v>
      </c>
      <c r="G25" s="16">
        <v>-3.8395023111212373E-2</v>
      </c>
      <c r="H25" s="16">
        <v>-4.2143084444213143E-2</v>
      </c>
      <c r="I25" s="16">
        <v>-2.2321791891272674E-2</v>
      </c>
      <c r="J25" s="16">
        <v>-5.3697418805970357E-2</v>
      </c>
      <c r="K25" s="17" t="s">
        <v>101</v>
      </c>
      <c r="L25" s="16">
        <v>2.080698195824813E-4</v>
      </c>
      <c r="M25" s="16">
        <v>3.5250706816280217E-2</v>
      </c>
      <c r="N25" s="17" t="s">
        <v>95</v>
      </c>
      <c r="O25" s="16">
        <v>-2.3009371774019738E-2</v>
      </c>
      <c r="P25" s="16">
        <v>-3.4997581859314078E-3</v>
      </c>
      <c r="Q25" s="16">
        <v>2.770935350444197E-2</v>
      </c>
      <c r="R25" s="16">
        <v>-1.7936199574513149E-2</v>
      </c>
      <c r="S25" s="16">
        <v>7.836937833798999E-3</v>
      </c>
      <c r="T25" s="16">
        <v>1.6320278009514251E-3</v>
      </c>
      <c r="U25" s="16">
        <v>2.6036110382672343E-2</v>
      </c>
      <c r="V25" s="16">
        <v>5.0409932329701923E-2</v>
      </c>
      <c r="W25" s="16">
        <v>1.475157845451344E-2</v>
      </c>
      <c r="X25" s="16">
        <v>1.0807508691672241E-2</v>
      </c>
      <c r="Y25" s="16">
        <v>-1.0895725824419404E-2</v>
      </c>
      <c r="Z25" s="16">
        <v>3.3868492842103595E-2</v>
      </c>
      <c r="AA25" s="16">
        <v>-1.1626652574218606E-2</v>
      </c>
      <c r="AB25" s="16">
        <v>4.4690159632593623E-2</v>
      </c>
      <c r="AC25" s="16">
        <v>-3.8054233697657263E-3</v>
      </c>
      <c r="AD25" s="16">
        <v>2.2559371828627672E-2</v>
      </c>
      <c r="AE25" s="16">
        <v>5.9282362651751335E-3</v>
      </c>
      <c r="AF25" s="16">
        <v>5.2518077118517061E-2</v>
      </c>
      <c r="AG25" s="16">
        <v>-2.6990503713395474E-3</v>
      </c>
      <c r="AH25" s="16">
        <v>4.1177417236366629E-2</v>
      </c>
      <c r="AI25" s="16">
        <v>-2.9697787584358412E-3</v>
      </c>
      <c r="AJ25" s="16">
        <v>3.4647205972068905E-2</v>
      </c>
      <c r="AK25" s="16">
        <v>4.4225966904153834E-2</v>
      </c>
      <c r="AL25" s="16">
        <v>-7.084453207057681E-3</v>
      </c>
      <c r="AM25" s="18">
        <v>-2.9218337832221898E-3</v>
      </c>
    </row>
    <row r="26" spans="1:39" ht="24">
      <c r="A26" s="13" t="s">
        <v>61</v>
      </c>
      <c r="B26" s="14" t="s">
        <v>40</v>
      </c>
      <c r="C26" s="15">
        <v>4.1332338235342179E-2</v>
      </c>
      <c r="D26" s="16">
        <v>3.5715061291740915E-2</v>
      </c>
      <c r="E26" s="16">
        <v>2.2150130852774452E-2</v>
      </c>
      <c r="F26" s="16">
        <v>4.0518048658247055E-2</v>
      </c>
      <c r="G26" s="17" t="s">
        <v>102</v>
      </c>
      <c r="H26" s="16">
        <v>-2.9222778933991563E-2</v>
      </c>
      <c r="I26" s="16">
        <v>3.2726392065321207E-2</v>
      </c>
      <c r="J26" s="16">
        <v>3.7826994204485091E-2</v>
      </c>
      <c r="K26" s="16">
        <v>1.0044531960876492E-2</v>
      </c>
      <c r="L26" s="16">
        <v>3.3844511151974725E-2</v>
      </c>
      <c r="M26" s="16">
        <v>1.6920231166082562E-2</v>
      </c>
      <c r="N26" s="16">
        <v>-1.1655172406784859E-2</v>
      </c>
      <c r="O26" s="16">
        <v>4.4705742111056268E-2</v>
      </c>
      <c r="P26" s="16">
        <v>-1.3981030035242387E-2</v>
      </c>
      <c r="Q26" s="16">
        <v>9.419495087833742E-3</v>
      </c>
      <c r="R26" s="16">
        <v>1.9497115879575123E-2</v>
      </c>
      <c r="S26" s="16">
        <v>1.6255285882900948E-2</v>
      </c>
      <c r="T26" s="16">
        <v>2.0332055430960328E-2</v>
      </c>
      <c r="U26" s="16">
        <v>4.279896174488174E-3</v>
      </c>
      <c r="V26" s="16">
        <v>-3.759795237314717E-2</v>
      </c>
      <c r="W26" s="16">
        <v>1.1012658150238113E-2</v>
      </c>
      <c r="X26" s="16">
        <v>-3.5044829518929817E-3</v>
      </c>
      <c r="Y26" s="16">
        <v>1.0708290275389413E-2</v>
      </c>
      <c r="Z26" s="16">
        <v>-2.7036709624619404E-2</v>
      </c>
      <c r="AA26" s="17" t="s">
        <v>95</v>
      </c>
      <c r="AB26" s="16">
        <v>1.0148991770405579E-2</v>
      </c>
      <c r="AC26" s="16">
        <v>-3.6704090612425411E-2</v>
      </c>
      <c r="AD26" s="17" t="s">
        <v>103</v>
      </c>
      <c r="AE26" s="16">
        <v>1.8453770554706041E-3</v>
      </c>
      <c r="AF26" s="16">
        <v>2.1056266848015178E-3</v>
      </c>
      <c r="AG26" s="16">
        <v>1.4872059679953614E-2</v>
      </c>
      <c r="AH26" s="16">
        <v>8.6039738940400737E-3</v>
      </c>
      <c r="AI26" s="16">
        <v>-2.3785743007204724E-2</v>
      </c>
      <c r="AJ26" s="16">
        <v>1.4018062448506041E-2</v>
      </c>
      <c r="AK26" s="16">
        <v>2.7512078401480882E-2</v>
      </c>
      <c r="AL26" s="16">
        <v>-1.9992081330765611E-2</v>
      </c>
      <c r="AM26" s="18">
        <v>-1.6228740395255517E-3</v>
      </c>
    </row>
    <row r="27" spans="1:39" ht="24">
      <c r="A27" s="13" t="s">
        <v>62</v>
      </c>
      <c r="B27" s="14" t="s">
        <v>40</v>
      </c>
      <c r="C27" s="15">
        <v>3.9415400928439211E-2</v>
      </c>
      <c r="D27" s="17" t="s">
        <v>95</v>
      </c>
      <c r="E27" s="16">
        <v>1.7750326574008633E-2</v>
      </c>
      <c r="F27" s="16">
        <v>-1.1516893766483478E-2</v>
      </c>
      <c r="G27" s="16">
        <v>1.3693201727234806E-2</v>
      </c>
      <c r="H27" s="16">
        <v>2.3515622454411632E-3</v>
      </c>
      <c r="I27" s="16">
        <v>-8.1012852425259036E-3</v>
      </c>
      <c r="J27" s="16">
        <v>7.834916824578134E-3</v>
      </c>
      <c r="K27" s="16">
        <v>4.9202597470904094E-2</v>
      </c>
      <c r="L27" s="16">
        <v>-3.8165785093824236E-3</v>
      </c>
      <c r="M27" s="16">
        <v>-1.3803188796387084E-2</v>
      </c>
      <c r="N27" s="16">
        <v>-5.1000239613552968E-2</v>
      </c>
      <c r="O27" s="16">
        <v>-9.5118164812966702E-3</v>
      </c>
      <c r="P27" s="16">
        <v>1.5214108130744598E-2</v>
      </c>
      <c r="Q27" s="17" t="s">
        <v>77</v>
      </c>
      <c r="R27" s="16">
        <v>2.0729136021077749E-2</v>
      </c>
      <c r="S27" s="16">
        <v>3.0026653134898319E-2</v>
      </c>
      <c r="T27" s="16">
        <v>-3.3248222021090616E-2</v>
      </c>
      <c r="U27" s="16">
        <v>-1.410339023222508E-2</v>
      </c>
      <c r="V27" s="16">
        <v>-3.2370679596403426E-2</v>
      </c>
      <c r="W27" s="16">
        <v>-2.2547798678995576E-2</v>
      </c>
      <c r="X27" s="17" t="s">
        <v>104</v>
      </c>
      <c r="Y27" s="17" t="s">
        <v>105</v>
      </c>
      <c r="Z27" s="16">
        <v>3.2620885475254248E-2</v>
      </c>
      <c r="AA27" s="16">
        <v>3.5695433653106991E-2</v>
      </c>
      <c r="AB27" s="16">
        <v>1.9049766857353817E-3</v>
      </c>
      <c r="AC27" s="16">
        <v>2.7511694490174703E-2</v>
      </c>
      <c r="AD27" s="16">
        <v>-1.8562105834058203E-2</v>
      </c>
      <c r="AE27" s="16">
        <v>2.0521836751470839E-2</v>
      </c>
      <c r="AF27" s="16">
        <v>3.4115201418617604E-2</v>
      </c>
      <c r="AG27" s="16">
        <v>2.4674480871101162E-2</v>
      </c>
      <c r="AH27" s="16">
        <v>1.1913191389203683E-2</v>
      </c>
      <c r="AI27" s="16">
        <v>-2.2727961949968629E-2</v>
      </c>
      <c r="AJ27" s="16">
        <v>1.284493383123835E-2</v>
      </c>
      <c r="AK27" s="16">
        <v>-3.8418058451266703E-2</v>
      </c>
      <c r="AL27" s="16">
        <v>1.7136453785570757E-2</v>
      </c>
      <c r="AM27" s="18">
        <v>2.8643406181168771E-2</v>
      </c>
    </row>
    <row r="28" spans="1:39" ht="24">
      <c r="A28" s="13" t="s">
        <v>63</v>
      </c>
      <c r="B28" s="14" t="s">
        <v>40</v>
      </c>
      <c r="C28" s="15">
        <v>-3.1454931423897985E-2</v>
      </c>
      <c r="D28" s="17" t="s">
        <v>105</v>
      </c>
      <c r="E28" s="16">
        <v>4.3933761951606788E-2</v>
      </c>
      <c r="F28" s="16">
        <v>3.2617717451210844E-2</v>
      </c>
      <c r="G28" s="17" t="s">
        <v>106</v>
      </c>
      <c r="H28" s="16">
        <v>2.3434104652396075E-2</v>
      </c>
      <c r="I28" s="16">
        <v>2.4279276806887642E-2</v>
      </c>
      <c r="J28" s="16">
        <v>-1.9529580307527768E-2</v>
      </c>
      <c r="K28" s="16">
        <v>1.0207395871175558E-2</v>
      </c>
      <c r="L28" s="16">
        <v>6.734338818280721E-5</v>
      </c>
      <c r="M28" s="16">
        <v>2.7415019101651721E-2</v>
      </c>
      <c r="N28" s="16">
        <v>-1.0890665638408781E-2</v>
      </c>
      <c r="O28" s="16">
        <v>6.1947696188840561E-3</v>
      </c>
      <c r="P28" s="16">
        <v>4.1842852694788261E-2</v>
      </c>
      <c r="Q28" s="16">
        <v>3.6985792945749593E-2</v>
      </c>
      <c r="R28" s="16">
        <v>-7.6753588277095625E-3</v>
      </c>
      <c r="S28" s="16">
        <v>4.6978499587507057E-2</v>
      </c>
      <c r="T28" s="16">
        <v>2.951837190820673E-2</v>
      </c>
      <c r="U28" s="16">
        <v>-7.6972728766137822E-3</v>
      </c>
      <c r="V28" s="16">
        <v>-1.9701861245885813E-2</v>
      </c>
      <c r="W28" s="16">
        <v>-1.7790794293055961E-3</v>
      </c>
      <c r="X28" s="16">
        <v>-1.5403434949806264E-2</v>
      </c>
      <c r="Y28" s="17" t="s">
        <v>95</v>
      </c>
      <c r="Z28" s="16">
        <v>-2.5381405834556694E-2</v>
      </c>
      <c r="AA28" s="16">
        <v>1.0679400122543887E-2</v>
      </c>
      <c r="AB28" s="16">
        <v>-7.3090400182579283E-3</v>
      </c>
      <c r="AC28" s="17" t="s">
        <v>91</v>
      </c>
      <c r="AD28" s="16">
        <v>-5.1155205882247243E-3</v>
      </c>
      <c r="AE28" s="16">
        <v>-3.1870840940306775E-3</v>
      </c>
      <c r="AF28" s="16">
        <v>4.3859077999425294E-3</v>
      </c>
      <c r="AG28" s="16">
        <v>4.7607193738803469E-2</v>
      </c>
      <c r="AH28" s="16">
        <v>9.0477332125516313E-3</v>
      </c>
      <c r="AI28" s="16">
        <v>4.0374922170936252E-2</v>
      </c>
      <c r="AJ28" s="16">
        <v>-2.1748603828048663E-2</v>
      </c>
      <c r="AK28" s="16">
        <v>1.9510687337466977E-2</v>
      </c>
      <c r="AL28" s="16">
        <v>-3.2544058390195724E-2</v>
      </c>
      <c r="AM28" s="18">
        <v>-1.0119786644218502E-2</v>
      </c>
    </row>
    <row r="29" spans="1:39" ht="24">
      <c r="A29" s="13" t="s">
        <v>64</v>
      </c>
      <c r="B29" s="14" t="s">
        <v>40</v>
      </c>
      <c r="C29" s="15">
        <v>-2.0706818594488006E-2</v>
      </c>
      <c r="D29" s="16">
        <v>-1.3716618457262903E-2</v>
      </c>
      <c r="E29" s="16">
        <v>7.3640520041218949E-3</v>
      </c>
      <c r="F29" s="16">
        <v>-1.8603188899879112E-2</v>
      </c>
      <c r="G29" s="16">
        <v>-5.1059435151821668E-3</v>
      </c>
      <c r="H29" s="16">
        <v>-1.9779993304213605E-2</v>
      </c>
      <c r="I29" s="16">
        <v>-2.8440297175809661E-3</v>
      </c>
      <c r="J29" s="16">
        <v>-5.00599978589596E-2</v>
      </c>
      <c r="K29" s="17" t="s">
        <v>107</v>
      </c>
      <c r="L29" s="16">
        <v>-2.9636274345445187E-2</v>
      </c>
      <c r="M29" s="17" t="s">
        <v>108</v>
      </c>
      <c r="N29" s="16">
        <v>3.5020448437626736E-2</v>
      </c>
      <c r="O29" s="16">
        <v>-8.2087799076873411E-4</v>
      </c>
      <c r="P29" s="16">
        <v>-1.6600716941527052E-2</v>
      </c>
      <c r="Q29" s="16">
        <v>2.9689393758576273E-2</v>
      </c>
      <c r="R29" s="16">
        <v>3.0581341371012413E-2</v>
      </c>
      <c r="S29" s="16">
        <v>1.5377310858456365E-2</v>
      </c>
      <c r="T29" s="16">
        <v>2.0229975300347168E-2</v>
      </c>
      <c r="U29" s="16">
        <v>-3.5928462646696822E-2</v>
      </c>
      <c r="V29" s="16">
        <v>5.0168020582694789E-2</v>
      </c>
      <c r="W29" s="16">
        <v>-2.3896894141097164E-2</v>
      </c>
      <c r="X29" s="16">
        <v>-2.9698992763149527E-2</v>
      </c>
      <c r="Y29" s="16">
        <v>2.726368465073116E-2</v>
      </c>
      <c r="Z29" s="16">
        <v>2.0686754321978085E-2</v>
      </c>
      <c r="AA29" s="16">
        <v>1.6835772340223192E-2</v>
      </c>
      <c r="AB29" s="16">
        <v>3.2986284116960925E-2</v>
      </c>
      <c r="AC29" s="16">
        <v>1.8973436333307232E-2</v>
      </c>
      <c r="AD29" s="16">
        <v>4.2227313911168268E-2</v>
      </c>
      <c r="AE29" s="16">
        <v>-1.1901245897828903E-2</v>
      </c>
      <c r="AF29" s="16">
        <v>5.2191994735180755E-2</v>
      </c>
      <c r="AG29" s="16">
        <v>-7.1064137980838479E-3</v>
      </c>
      <c r="AH29" s="17" t="s">
        <v>84</v>
      </c>
      <c r="AI29" s="16">
        <v>-5.4221190864582585E-3</v>
      </c>
      <c r="AJ29" s="16">
        <v>-1.9787058317569883E-2</v>
      </c>
      <c r="AK29" s="16">
        <v>4.9948130745504096E-2</v>
      </c>
      <c r="AL29" s="16">
        <v>4.7367474851017013E-2</v>
      </c>
      <c r="AM29" s="18">
        <v>-3.33591998860929E-2</v>
      </c>
    </row>
    <row r="30" spans="1:39" ht="24">
      <c r="A30" s="13" t="s">
        <v>65</v>
      </c>
      <c r="B30" s="14" t="s">
        <v>40</v>
      </c>
      <c r="C30" s="15">
        <v>-1.0622534847076016E-2</v>
      </c>
      <c r="D30" s="16">
        <v>1.1845231493512484E-2</v>
      </c>
      <c r="E30" s="16">
        <v>3.5085074358901118E-2</v>
      </c>
      <c r="F30" s="16">
        <v>-3.8326489090110681E-2</v>
      </c>
      <c r="G30" s="16">
        <v>-1.710024045627169E-2</v>
      </c>
      <c r="H30" s="16">
        <v>-1.2427689316772784E-2</v>
      </c>
      <c r="I30" s="16">
        <v>-4.2371839586721138E-2</v>
      </c>
      <c r="J30" s="16">
        <v>1.7128927107073644E-2</v>
      </c>
      <c r="K30" s="16">
        <v>-7.6956862509506164E-3</v>
      </c>
      <c r="L30" s="16">
        <v>-1.1406319040109691E-2</v>
      </c>
      <c r="M30" s="17" t="s">
        <v>84</v>
      </c>
      <c r="N30" s="16">
        <v>4.0908576882732632E-2</v>
      </c>
      <c r="O30" s="16">
        <v>2.8026241043875399E-3</v>
      </c>
      <c r="P30" s="16">
        <v>3.0547157103664506E-2</v>
      </c>
      <c r="Q30" s="17" t="s">
        <v>106</v>
      </c>
      <c r="R30" s="16">
        <v>4.4550510851919828E-2</v>
      </c>
      <c r="S30" s="16">
        <v>3.7682847008331646E-2</v>
      </c>
      <c r="T30" s="16">
        <v>-4.4846338080180006E-3</v>
      </c>
      <c r="U30" s="16">
        <v>3.9431261963922083E-2</v>
      </c>
      <c r="V30" s="16">
        <v>3.6880804344146721E-2</v>
      </c>
      <c r="W30" s="16">
        <v>-1.6060512599110878E-2</v>
      </c>
      <c r="X30" s="16">
        <v>-5.593600163071144E-2</v>
      </c>
      <c r="Y30" s="16">
        <v>9.0123452229681142E-3</v>
      </c>
      <c r="Z30" s="16">
        <v>-1.0920537652671978E-2</v>
      </c>
      <c r="AA30" s="16">
        <v>8.5791775729399666E-3</v>
      </c>
      <c r="AB30" s="16">
        <v>2.7684322024822399E-4</v>
      </c>
      <c r="AC30" s="16">
        <v>1.8003384878514609E-2</v>
      </c>
      <c r="AD30" s="16">
        <v>1.1448491949735948E-2</v>
      </c>
      <c r="AE30" s="16">
        <v>-1.4077816495293941E-3</v>
      </c>
      <c r="AF30" s="16">
        <v>-5.9115428647150119E-3</v>
      </c>
      <c r="AG30" s="16">
        <v>2.5685837405728554E-3</v>
      </c>
      <c r="AH30" s="17" t="s">
        <v>108</v>
      </c>
      <c r="AI30" s="16">
        <v>-3.4338725421027031E-3</v>
      </c>
      <c r="AJ30" s="17" t="s">
        <v>109</v>
      </c>
      <c r="AK30" s="16">
        <v>-2.2586825577972567E-2</v>
      </c>
      <c r="AL30" s="16">
        <v>-1.653675448570641E-2</v>
      </c>
      <c r="AM30" s="20" t="s">
        <v>110</v>
      </c>
    </row>
    <row r="31" spans="1:39" ht="24">
      <c r="A31" s="13" t="s">
        <v>66</v>
      </c>
      <c r="B31" s="14" t="s">
        <v>40</v>
      </c>
      <c r="C31" s="15">
        <v>-4.5724853033978609E-3</v>
      </c>
      <c r="D31" s="16">
        <v>-3.8231093906738595E-2</v>
      </c>
      <c r="E31" s="16">
        <v>4.364789796525783E-2</v>
      </c>
      <c r="F31" s="16">
        <v>5.8517844595733772E-3</v>
      </c>
      <c r="G31" s="16">
        <v>4.0842165799368751E-2</v>
      </c>
      <c r="H31" s="16">
        <v>8.5750116098934296E-3</v>
      </c>
      <c r="I31" s="16">
        <v>5.0473277182454222E-2</v>
      </c>
      <c r="J31" s="16">
        <v>4.609213816861045E-3</v>
      </c>
      <c r="K31" s="16">
        <v>-3.9679469855389497E-2</v>
      </c>
      <c r="L31" s="16">
        <v>-3.9124423555655229E-2</v>
      </c>
      <c r="M31" s="16">
        <v>4.999484388308871E-2</v>
      </c>
      <c r="N31" s="16">
        <v>4.3978582573872972E-2</v>
      </c>
      <c r="O31" s="16">
        <v>2.7245080301883134E-2</v>
      </c>
      <c r="P31" s="16">
        <v>-4.2438073658228144E-3</v>
      </c>
      <c r="Q31" s="16">
        <v>3.3320935875080747E-2</v>
      </c>
      <c r="R31" s="16">
        <v>-3.4319634613915254E-3</v>
      </c>
      <c r="S31" s="16">
        <v>3.0093839704627451E-2</v>
      </c>
      <c r="T31" s="16">
        <v>1.0667533992176599E-3</v>
      </c>
      <c r="U31" s="17" t="s">
        <v>97</v>
      </c>
      <c r="V31" s="16">
        <v>1.4471479232948031E-2</v>
      </c>
      <c r="W31" s="16">
        <v>2.0297142323403787E-2</v>
      </c>
      <c r="X31" s="16">
        <v>-4.2175180940733289E-2</v>
      </c>
      <c r="Y31" s="16">
        <v>1.9404402421635842E-2</v>
      </c>
      <c r="Z31" s="16">
        <v>-5.2416683177712552E-2</v>
      </c>
      <c r="AA31" s="16">
        <v>2.7351640324786274E-2</v>
      </c>
      <c r="AB31" s="16">
        <v>1.4826090346420722E-2</v>
      </c>
      <c r="AC31" s="16">
        <v>-3.9653392542743547E-2</v>
      </c>
      <c r="AD31" s="16">
        <v>2.6804626788663164E-2</v>
      </c>
      <c r="AE31" s="16">
        <v>8.2237714262872394E-3</v>
      </c>
      <c r="AF31" s="16">
        <v>-6.8983117430449258E-3</v>
      </c>
      <c r="AG31" s="16">
        <v>-3.067115797764748E-3</v>
      </c>
      <c r="AH31" s="16">
        <v>-2.2641408840473571E-2</v>
      </c>
      <c r="AI31" s="16">
        <v>-2.3555665059164014E-2</v>
      </c>
      <c r="AJ31" s="16">
        <v>-3.3801497024697195E-2</v>
      </c>
      <c r="AK31" s="17" t="s">
        <v>108</v>
      </c>
      <c r="AL31" s="16">
        <v>-8.0799035977436543E-3</v>
      </c>
      <c r="AM31" s="18">
        <v>-4.5700599825032426E-2</v>
      </c>
    </row>
    <row r="32" spans="1:39" ht="24">
      <c r="A32" s="13" t="s">
        <v>67</v>
      </c>
      <c r="B32" s="14" t="s">
        <v>40</v>
      </c>
      <c r="C32" s="15">
        <v>2.3299931469011909E-2</v>
      </c>
      <c r="D32" s="16">
        <v>-1.8358949300552596E-2</v>
      </c>
      <c r="E32" s="16">
        <v>4.2282169509726644E-2</v>
      </c>
      <c r="F32" s="16">
        <v>-2.187110448548896E-2</v>
      </c>
      <c r="G32" s="16">
        <v>4.7109851420694153E-3</v>
      </c>
      <c r="H32" s="16">
        <v>2.6198456452193167E-2</v>
      </c>
      <c r="I32" s="16">
        <v>-2.3486976159334559E-2</v>
      </c>
      <c r="J32" s="16">
        <v>-6.3762137413016368E-3</v>
      </c>
      <c r="K32" s="16">
        <v>1.1292943606061126E-2</v>
      </c>
      <c r="L32" s="16">
        <v>1.4906487284816103E-2</v>
      </c>
      <c r="M32" s="16">
        <v>4.2035102479246772E-2</v>
      </c>
      <c r="N32" s="16">
        <v>2.2322711769915637E-2</v>
      </c>
      <c r="O32" s="16">
        <v>1.0745944431283598E-2</v>
      </c>
      <c r="P32" s="16">
        <v>6.5022240346700763E-4</v>
      </c>
      <c r="Q32" s="16">
        <v>3.0535381673682017E-2</v>
      </c>
      <c r="R32" s="16">
        <v>1.3744449679361516E-2</v>
      </c>
      <c r="S32" s="16">
        <v>-4.4199050074094352E-2</v>
      </c>
      <c r="T32" s="16">
        <v>2.2384511401893081E-2</v>
      </c>
      <c r="U32" s="16">
        <v>3.9446555097972992E-2</v>
      </c>
      <c r="V32" s="16">
        <v>3.3768607007417475E-2</v>
      </c>
      <c r="W32" s="16">
        <v>4.655161678726686E-2</v>
      </c>
      <c r="X32" s="17" t="s">
        <v>90</v>
      </c>
      <c r="Y32" s="16">
        <v>-5.0693914189165676E-3</v>
      </c>
      <c r="Z32" s="16">
        <v>-1.4475773836881787E-2</v>
      </c>
      <c r="AA32" s="16">
        <v>-5.5844305657112056E-2</v>
      </c>
      <c r="AB32" s="16">
        <v>-4.9585782080027244E-2</v>
      </c>
      <c r="AC32" s="16">
        <v>1.0887484216883696E-2</v>
      </c>
      <c r="AD32" s="17" t="s">
        <v>111</v>
      </c>
      <c r="AE32" s="16">
        <v>-2.1171261688480717E-2</v>
      </c>
      <c r="AF32" s="16">
        <v>4.6759054699565018E-2</v>
      </c>
      <c r="AG32" s="16">
        <v>4.3371107752466498E-3</v>
      </c>
      <c r="AH32" s="16">
        <v>1.1359521364603277E-2</v>
      </c>
      <c r="AI32" s="17" t="s">
        <v>93</v>
      </c>
      <c r="AJ32" s="16">
        <v>2.0883065168726303E-2</v>
      </c>
      <c r="AK32" s="16">
        <v>2.6636007906417531E-2</v>
      </c>
      <c r="AL32" s="16">
        <v>-4.3768680054383238E-2</v>
      </c>
      <c r="AM32" s="18">
        <v>-5.4051300729594395E-2</v>
      </c>
    </row>
    <row r="33" spans="1:39" ht="24">
      <c r="A33" s="13" t="s">
        <v>68</v>
      </c>
      <c r="B33" s="14" t="s">
        <v>40</v>
      </c>
      <c r="C33" s="15">
        <v>5.5511498773473361E-2</v>
      </c>
      <c r="D33" s="16">
        <v>1.6973481066715482E-2</v>
      </c>
      <c r="E33" s="16">
        <v>3.1753473794355419E-2</v>
      </c>
      <c r="F33" s="17" t="s">
        <v>112</v>
      </c>
      <c r="G33" s="16">
        <v>-9.7713274465764752E-3</v>
      </c>
      <c r="H33" s="16">
        <v>2.3023555335302332E-2</v>
      </c>
      <c r="I33" s="16">
        <v>2.562902145113901E-2</v>
      </c>
      <c r="J33" s="16">
        <v>3.9681051046804104E-2</v>
      </c>
      <c r="K33" s="16">
        <v>4.7264821834464926E-2</v>
      </c>
      <c r="L33" s="16">
        <v>3.0509898145100491E-2</v>
      </c>
      <c r="M33" s="16">
        <v>4.719605144759232E-2</v>
      </c>
      <c r="N33" s="16">
        <v>-6.9913959729869029E-3</v>
      </c>
      <c r="O33" s="16">
        <v>1.7935686277242374E-2</v>
      </c>
      <c r="P33" s="16">
        <v>5.2337545876943239E-2</v>
      </c>
      <c r="Q33" s="16">
        <v>-3.5555197650252418E-2</v>
      </c>
      <c r="R33" s="16">
        <v>3.6927674972222289E-2</v>
      </c>
      <c r="S33" s="16">
        <v>-1.1174004110251417E-2</v>
      </c>
      <c r="T33" s="16">
        <v>3.8950058963115701E-2</v>
      </c>
      <c r="U33" s="16">
        <v>5.0523026128106739E-2</v>
      </c>
      <c r="V33" s="16">
        <v>3.9731400210510331E-2</v>
      </c>
      <c r="W33" s="16">
        <v>2.472241082564447E-2</v>
      </c>
      <c r="X33" s="16">
        <v>1.4783600701067783E-2</v>
      </c>
      <c r="Y33" s="16">
        <v>-3.2229779797038977E-2</v>
      </c>
      <c r="Z33" s="16">
        <v>1.2769706119646887E-2</v>
      </c>
      <c r="AA33" s="16">
        <v>-1.9795136864893925E-2</v>
      </c>
      <c r="AB33" s="16">
        <v>-1.2236168629601549E-4</v>
      </c>
      <c r="AC33" s="16">
        <v>-2.6660601943362423E-5</v>
      </c>
      <c r="AD33" s="16">
        <v>-4.3796263504462009E-2</v>
      </c>
      <c r="AE33" s="16">
        <v>-3.0742374656179523E-2</v>
      </c>
      <c r="AF33" s="16">
        <v>-3.7712624045320116E-2</v>
      </c>
      <c r="AG33" s="16">
        <v>-1.7970371643068021E-2</v>
      </c>
      <c r="AH33" s="16">
        <v>-1.647848705128966E-2</v>
      </c>
      <c r="AI33" s="16">
        <v>-5.1036024558446386E-2</v>
      </c>
      <c r="AJ33" s="16">
        <v>4.6628978641265507E-2</v>
      </c>
      <c r="AK33" s="16">
        <v>-8.0508541641828354E-3</v>
      </c>
      <c r="AL33" s="17" t="s">
        <v>111</v>
      </c>
      <c r="AM33" s="18">
        <v>1.3414926691710509E-2</v>
      </c>
    </row>
    <row r="34" spans="1:39" ht="24">
      <c r="A34" s="13" t="s">
        <v>69</v>
      </c>
      <c r="B34" s="14" t="s">
        <v>40</v>
      </c>
      <c r="C34" s="15">
        <v>2.8129050605720039E-2</v>
      </c>
      <c r="D34" s="16">
        <v>1.3539432594821987E-2</v>
      </c>
      <c r="E34" s="16">
        <v>1.3010194545184065E-3</v>
      </c>
      <c r="F34" s="16">
        <v>-3.4143320830228394E-3</v>
      </c>
      <c r="G34" s="17" t="s">
        <v>113</v>
      </c>
      <c r="H34" s="16">
        <v>-2.1133485999107245E-2</v>
      </c>
      <c r="I34" s="16">
        <v>1.0410630032250671E-2</v>
      </c>
      <c r="J34" s="16">
        <v>4.4452058306655919E-2</v>
      </c>
      <c r="K34" s="16">
        <v>-3.7292995995406711E-2</v>
      </c>
      <c r="L34" s="16">
        <v>-2.495187925472736E-3</v>
      </c>
      <c r="M34" s="16">
        <v>-5.0526468507271338E-3</v>
      </c>
      <c r="N34" s="16">
        <v>-3.7897994449584006E-2</v>
      </c>
      <c r="O34" s="16">
        <v>1.9035316408793152E-2</v>
      </c>
      <c r="P34" s="16">
        <v>-4.246925756610264E-2</v>
      </c>
      <c r="Q34" s="16">
        <v>-1.101528007153295E-2</v>
      </c>
      <c r="R34" s="16">
        <v>-2.9987783029506557E-2</v>
      </c>
      <c r="S34" s="16">
        <v>-6.459313777016279E-3</v>
      </c>
      <c r="T34" s="16">
        <v>-2.9501887085149361E-2</v>
      </c>
      <c r="U34" s="16">
        <v>-2.2283020586545531E-2</v>
      </c>
      <c r="V34" s="16">
        <v>-3.1213070341069422E-2</v>
      </c>
      <c r="W34" s="16">
        <v>-4.8610466382531227E-2</v>
      </c>
      <c r="X34" s="16">
        <v>2.0422607209858896E-2</v>
      </c>
      <c r="Y34" s="17" t="s">
        <v>114</v>
      </c>
      <c r="Z34" s="16">
        <v>2.870792416351366E-2</v>
      </c>
      <c r="AA34" s="17" t="s">
        <v>115</v>
      </c>
      <c r="AB34" s="16">
        <v>-8.3775565279396562E-4</v>
      </c>
      <c r="AC34" s="16">
        <v>-1.4764993225687847E-2</v>
      </c>
      <c r="AD34" s="16">
        <v>4.6422116216114206E-3</v>
      </c>
      <c r="AE34" s="16">
        <v>1.6686598546762618E-2</v>
      </c>
      <c r="AF34" s="16">
        <v>1.0795260986431724E-2</v>
      </c>
      <c r="AG34" s="16">
        <v>3.2808160057502651E-2</v>
      </c>
      <c r="AH34" s="16">
        <v>-1.6923058830792509E-2</v>
      </c>
      <c r="AI34" s="16">
        <v>5.3563964630836076E-2</v>
      </c>
      <c r="AJ34" s="16">
        <v>1.7004201474845694E-2</v>
      </c>
      <c r="AK34" s="16">
        <v>4.0556435228773377E-2</v>
      </c>
      <c r="AL34" s="16">
        <v>-9.7531970330539779E-3</v>
      </c>
      <c r="AM34" s="18">
        <v>5.2133905418592884E-2</v>
      </c>
    </row>
    <row r="35" spans="1:39" ht="24">
      <c r="A35" s="13" t="s">
        <v>70</v>
      </c>
      <c r="B35" s="14" t="s">
        <v>40</v>
      </c>
      <c r="C35" s="15">
        <v>1.2115938940202761E-2</v>
      </c>
      <c r="D35" s="17" t="s">
        <v>116</v>
      </c>
      <c r="E35" s="16">
        <v>2.1541596947311184E-2</v>
      </c>
      <c r="F35" s="16">
        <v>3.3085772900593384E-2</v>
      </c>
      <c r="G35" s="16">
        <v>2.033151331979156E-2</v>
      </c>
      <c r="H35" s="16">
        <v>5.462688549153713E-2</v>
      </c>
      <c r="I35" s="16">
        <v>5.136806211387944E-2</v>
      </c>
      <c r="J35" s="16">
        <v>4.4329729794407642E-2</v>
      </c>
      <c r="K35" s="17" t="s">
        <v>106</v>
      </c>
      <c r="L35" s="16">
        <v>5.1433577989049392E-2</v>
      </c>
      <c r="M35" s="16">
        <v>-2.9383658099465693E-2</v>
      </c>
      <c r="N35" s="16">
        <v>1.0596402929942685E-2</v>
      </c>
      <c r="O35" s="16">
        <v>9.9509614661477657E-3</v>
      </c>
      <c r="P35" s="16">
        <v>1.3588794110382298E-2</v>
      </c>
      <c r="Q35" s="16">
        <v>-1.512657516033131E-2</v>
      </c>
      <c r="R35" s="16">
        <v>3.711324051405962E-2</v>
      </c>
      <c r="S35" s="16">
        <v>-2.0215437885396037E-2</v>
      </c>
      <c r="T35" s="16">
        <v>1.5064132875957316E-2</v>
      </c>
      <c r="U35" s="16">
        <v>6.1410199554376823E-3</v>
      </c>
      <c r="V35" s="16">
        <v>-1.8315316893318612E-2</v>
      </c>
      <c r="W35" s="16">
        <v>1.1944472062542671E-3</v>
      </c>
      <c r="X35" s="17" t="s">
        <v>117</v>
      </c>
      <c r="Y35" s="16">
        <v>-1.5141675218390646E-2</v>
      </c>
      <c r="Z35" s="16">
        <v>-1.4695166969709739E-2</v>
      </c>
      <c r="AA35" s="16">
        <v>-3.4559145738863495E-3</v>
      </c>
      <c r="AB35" s="16">
        <v>2.1201139508742421E-2</v>
      </c>
      <c r="AC35" s="16">
        <v>-1.4328636138129793E-2</v>
      </c>
      <c r="AD35" s="17" t="s">
        <v>99</v>
      </c>
      <c r="AE35" s="16">
        <v>5.1573572200550259E-3</v>
      </c>
      <c r="AF35" s="16">
        <v>-4.8008799610500676E-2</v>
      </c>
      <c r="AG35" s="16">
        <v>-8.0880662176823406E-3</v>
      </c>
      <c r="AH35" s="16">
        <v>-5.5316834366857165E-2</v>
      </c>
      <c r="AI35" s="16">
        <v>1.8784522209345556E-2</v>
      </c>
      <c r="AJ35" s="16">
        <v>-2.7724813047794759E-2</v>
      </c>
      <c r="AK35" s="16">
        <v>-4.168820474721361E-2</v>
      </c>
      <c r="AL35" s="16">
        <v>1.4713961967083061E-2</v>
      </c>
      <c r="AM35" s="18">
        <v>4.7746295361292025E-2</v>
      </c>
    </row>
    <row r="36" spans="1:39" ht="24">
      <c r="A36" s="13" t="s">
        <v>71</v>
      </c>
      <c r="B36" s="14" t="s">
        <v>40</v>
      </c>
      <c r="C36" s="15">
        <v>2.4204380503274781E-2</v>
      </c>
      <c r="D36" s="16">
        <v>1.2667492594550111E-2</v>
      </c>
      <c r="E36" s="16">
        <v>-4.6936046234753474E-3</v>
      </c>
      <c r="F36" s="16">
        <v>4.1229504711374626E-2</v>
      </c>
      <c r="G36" s="16">
        <v>1.6947588152581582E-2</v>
      </c>
      <c r="H36" s="16">
        <v>9.8577887608828733E-3</v>
      </c>
      <c r="I36" s="16">
        <v>9.5822583387387243E-3</v>
      </c>
      <c r="J36" s="16">
        <v>2.8809693782553481E-2</v>
      </c>
      <c r="K36" s="16">
        <v>2.3862506424213017E-2</v>
      </c>
      <c r="L36" s="16">
        <v>-2.2967545520597103E-2</v>
      </c>
      <c r="M36" s="16">
        <v>-1.9634668339676139E-2</v>
      </c>
      <c r="N36" s="16">
        <v>3.4156415328224145E-2</v>
      </c>
      <c r="O36" s="16">
        <v>2.3791278477384631E-2</v>
      </c>
      <c r="P36" s="16">
        <v>2.351995748517512E-2</v>
      </c>
      <c r="Q36" s="16">
        <v>1.0355272662231903E-3</v>
      </c>
      <c r="R36" s="16">
        <v>4.6895101650158325E-2</v>
      </c>
      <c r="S36" s="16">
        <v>-6.558501422154632E-3</v>
      </c>
      <c r="T36" s="16">
        <v>-3.6000346157043062E-2</v>
      </c>
      <c r="U36" s="17" t="s">
        <v>118</v>
      </c>
      <c r="V36" s="16">
        <v>2.6425595143400628E-2</v>
      </c>
      <c r="W36" s="16">
        <v>3.512006952449425E-2</v>
      </c>
      <c r="X36" s="16">
        <v>-2.7802933481477624E-2</v>
      </c>
      <c r="Y36" s="16">
        <v>-2.1457256611503328E-2</v>
      </c>
      <c r="Z36" s="16">
        <v>-3.9357920451307253E-2</v>
      </c>
      <c r="AA36" s="16">
        <v>1.3808871705003807E-2</v>
      </c>
      <c r="AB36" s="16">
        <v>-1.2312052151414364E-2</v>
      </c>
      <c r="AC36" s="16">
        <v>1.8173753108183411E-2</v>
      </c>
      <c r="AD36" s="16">
        <v>2.0834585856485767E-2</v>
      </c>
      <c r="AE36" s="16">
        <v>-4.0846158494264893E-2</v>
      </c>
      <c r="AF36" s="16">
        <v>-2.2174995353595999E-2</v>
      </c>
      <c r="AG36" s="16">
        <v>1.0769512134144156E-2</v>
      </c>
      <c r="AH36" s="17" t="s">
        <v>109</v>
      </c>
      <c r="AI36" s="17" t="s">
        <v>77</v>
      </c>
      <c r="AJ36" s="17" t="s">
        <v>119</v>
      </c>
      <c r="AK36" s="16">
        <v>-3.3435041256931003E-2</v>
      </c>
      <c r="AL36" s="16">
        <v>4.6438518575483242E-2</v>
      </c>
      <c r="AM36" s="18">
        <v>2.2420159039160281E-2</v>
      </c>
    </row>
    <row r="37" spans="1:39" ht="24">
      <c r="A37" s="13" t="s">
        <v>72</v>
      </c>
      <c r="B37" s="14" t="s">
        <v>40</v>
      </c>
      <c r="C37" s="15">
        <v>4.358839075275954E-2</v>
      </c>
      <c r="D37" s="16">
        <v>7.7027412266718462E-3</v>
      </c>
      <c r="E37" s="16">
        <v>-1.4341458555514996E-2</v>
      </c>
      <c r="F37" s="16">
        <v>-2.024437441055037E-2</v>
      </c>
      <c r="G37" s="16">
        <v>4.417701506269496E-2</v>
      </c>
      <c r="H37" s="16">
        <v>-2.1175489263674595E-2</v>
      </c>
      <c r="I37" s="16">
        <v>-2.0871888351185381E-2</v>
      </c>
      <c r="J37" s="17" t="s">
        <v>117</v>
      </c>
      <c r="K37" s="16">
        <v>2.4049870742987551E-2</v>
      </c>
      <c r="L37" s="16">
        <v>-1.3746893556789291E-3</v>
      </c>
      <c r="M37" s="16">
        <v>-4.9381151626939492E-2</v>
      </c>
      <c r="N37" s="16">
        <v>-5.260893655643873E-2</v>
      </c>
      <c r="O37" s="16">
        <v>-1.2500977607393098E-2</v>
      </c>
      <c r="P37" s="16">
        <v>-2.4451008482111444E-2</v>
      </c>
      <c r="Q37" s="16">
        <v>-3.0355074797677777E-2</v>
      </c>
      <c r="R37" s="16">
        <v>-4.0892141098795784E-2</v>
      </c>
      <c r="S37" s="16">
        <v>-1.6970349718670018E-2</v>
      </c>
      <c r="T37" s="17" t="s">
        <v>91</v>
      </c>
      <c r="U37" s="16">
        <v>-1.9559479418648881E-2</v>
      </c>
      <c r="V37" s="16">
        <v>-3.6258166979249627E-2</v>
      </c>
      <c r="W37" s="17" t="s">
        <v>101</v>
      </c>
      <c r="X37" s="16">
        <v>4.420998628646805E-2</v>
      </c>
      <c r="Y37" s="16">
        <v>-1.9159387128584986E-2</v>
      </c>
      <c r="Z37" s="16">
        <v>5.0301262151205735E-2</v>
      </c>
      <c r="AA37" s="16">
        <v>3.7043748783064268E-2</v>
      </c>
      <c r="AB37" s="16">
        <v>-3.0654948120644909E-3</v>
      </c>
      <c r="AC37" s="16">
        <v>5.4344787247944039E-2</v>
      </c>
      <c r="AD37" s="16">
        <v>-6.3374829918147252E-3</v>
      </c>
      <c r="AE37" s="16">
        <v>-3.177139067710049E-2</v>
      </c>
      <c r="AF37" s="16">
        <v>5.591343406199728E-2</v>
      </c>
      <c r="AG37" s="16">
        <v>4.4589514100406109E-3</v>
      </c>
      <c r="AH37" s="16">
        <v>1.6920520001630707E-2</v>
      </c>
      <c r="AI37" s="16">
        <v>-1.0052402118376606E-2</v>
      </c>
      <c r="AJ37" s="16">
        <v>2.868908745855088E-2</v>
      </c>
      <c r="AK37" s="16">
        <v>4.5304733258539906E-3</v>
      </c>
      <c r="AL37" s="16">
        <v>3.927200383769662E-2</v>
      </c>
      <c r="AM37" s="20" t="s">
        <v>120</v>
      </c>
    </row>
    <row r="38" spans="1:39" ht="24">
      <c r="A38" s="13" t="s">
        <v>73</v>
      </c>
      <c r="B38" s="14" t="s">
        <v>40</v>
      </c>
      <c r="C38" s="19" t="s">
        <v>121</v>
      </c>
      <c r="D38" s="16">
        <v>4.7973622695953018E-2</v>
      </c>
      <c r="E38" s="16">
        <v>2.7237820572806649E-2</v>
      </c>
      <c r="F38" s="16">
        <v>6.9531300870008016E-3</v>
      </c>
      <c r="G38" s="16">
        <v>-3.6808791602248613E-2</v>
      </c>
      <c r="H38" s="16">
        <v>-1.2945898223651702E-2</v>
      </c>
      <c r="I38" s="16">
        <v>-8.8038389460246887E-3</v>
      </c>
      <c r="J38" s="16">
        <v>2.3921790801202714E-2</v>
      </c>
      <c r="K38" s="17" t="s">
        <v>122</v>
      </c>
      <c r="L38" s="16">
        <v>-4.0807614706540755E-2</v>
      </c>
      <c r="M38" s="17" t="s">
        <v>79</v>
      </c>
      <c r="N38" s="17" t="s">
        <v>103</v>
      </c>
      <c r="O38" s="16">
        <v>-2.0711902037697176E-2</v>
      </c>
      <c r="P38" s="16">
        <v>-2.0448031473437583E-2</v>
      </c>
      <c r="Q38" s="16">
        <v>6.8964456613402323E-4</v>
      </c>
      <c r="R38" s="16">
        <v>-1.8266578155476373E-2</v>
      </c>
      <c r="S38" s="17" t="s">
        <v>107</v>
      </c>
      <c r="T38" s="16">
        <v>-2.0127549903545327E-2</v>
      </c>
      <c r="U38" s="16">
        <v>-1.7897845851113887E-2</v>
      </c>
      <c r="V38" s="17" t="s">
        <v>123</v>
      </c>
      <c r="W38" s="16">
        <v>-2.596467521833544E-2</v>
      </c>
      <c r="X38" s="17" t="s">
        <v>106</v>
      </c>
      <c r="Y38" s="16">
        <v>9.948273156102274E-3</v>
      </c>
      <c r="Z38" s="16">
        <v>3.8480665279772654E-2</v>
      </c>
      <c r="AA38" s="16">
        <v>9.8350601353478385E-3</v>
      </c>
      <c r="AB38" s="16">
        <v>-9.1771185653351482E-3</v>
      </c>
      <c r="AC38" s="17" t="s">
        <v>114</v>
      </c>
      <c r="AD38" s="16">
        <v>1.1084863280632884E-2</v>
      </c>
      <c r="AE38" s="16">
        <v>1.0743921202654933E-2</v>
      </c>
      <c r="AF38" s="16">
        <v>-3.277760540890812E-3</v>
      </c>
      <c r="AG38" s="16">
        <v>-4.3007233953370645E-3</v>
      </c>
      <c r="AH38" s="16">
        <v>-7.5515702562606079E-3</v>
      </c>
      <c r="AI38" s="16">
        <v>1.7779504516086668E-2</v>
      </c>
      <c r="AJ38" s="16">
        <v>2.3617428813026968E-2</v>
      </c>
      <c r="AK38" s="16">
        <v>-3.8885811426787674E-2</v>
      </c>
      <c r="AL38" s="16">
        <v>4.6510499866222917E-2</v>
      </c>
      <c r="AM38" s="20" t="s">
        <v>124</v>
      </c>
    </row>
    <row r="39" spans="1:39" ht="24">
      <c r="A39" s="13" t="s">
        <v>74</v>
      </c>
      <c r="B39" s="14" t="s">
        <v>40</v>
      </c>
      <c r="C39" s="15">
        <v>3.0545906150664888E-2</v>
      </c>
      <c r="D39" s="16">
        <v>2.6906572149675057E-2</v>
      </c>
      <c r="E39" s="16">
        <v>2.7220343996466244E-2</v>
      </c>
      <c r="F39" s="16">
        <v>4.0981671377733939E-2</v>
      </c>
      <c r="G39" s="16">
        <v>-1.463168230204389E-2</v>
      </c>
      <c r="H39" s="17" t="s">
        <v>125</v>
      </c>
      <c r="I39" s="16">
        <v>-1.8663993829834271E-2</v>
      </c>
      <c r="J39" s="16">
        <v>5.4163675716509145E-2</v>
      </c>
      <c r="K39" s="17" t="s">
        <v>114</v>
      </c>
      <c r="L39" s="17" t="s">
        <v>126</v>
      </c>
      <c r="M39" s="16">
        <v>1.8612716295395779E-2</v>
      </c>
      <c r="N39" s="16">
        <v>-3.7353438278245566E-3</v>
      </c>
      <c r="O39" s="16">
        <v>-2.1139429739463991E-2</v>
      </c>
      <c r="P39" s="16">
        <v>1.2734208709956915E-3</v>
      </c>
      <c r="Q39" s="16">
        <v>2.73450725605833E-2</v>
      </c>
      <c r="R39" s="16">
        <v>1.9714848895369771E-2</v>
      </c>
      <c r="S39" s="16">
        <v>1.3566884673585924E-2</v>
      </c>
      <c r="T39" s="16">
        <v>-3.722662944273996E-2</v>
      </c>
      <c r="U39" s="16">
        <v>3.0838181933574186E-2</v>
      </c>
      <c r="V39" s="16">
        <v>4.4914660035525146E-3</v>
      </c>
      <c r="W39" s="16">
        <v>1.3111778435389645E-2</v>
      </c>
      <c r="X39" s="16">
        <v>-1.4198869704780856E-2</v>
      </c>
      <c r="Y39" s="17" t="s">
        <v>123</v>
      </c>
      <c r="Z39" s="16">
        <v>-2.452593301040772E-2</v>
      </c>
      <c r="AA39" s="16">
        <v>-3.586274655921641E-2</v>
      </c>
      <c r="AB39" s="16">
        <v>-2.2750296737316305E-2</v>
      </c>
      <c r="AC39" s="17" t="s">
        <v>127</v>
      </c>
      <c r="AD39" s="16">
        <v>1.0791721861275944E-2</v>
      </c>
      <c r="AE39" s="16">
        <v>-4.0191528095134176E-2</v>
      </c>
      <c r="AF39" s="16">
        <v>1.0802307596440139E-2</v>
      </c>
      <c r="AG39" s="16">
        <v>2.148768785022304E-4</v>
      </c>
      <c r="AH39" s="16">
        <v>1.7674102025780458E-2</v>
      </c>
      <c r="AI39" s="16">
        <v>-8.5819168696809073E-3</v>
      </c>
      <c r="AJ39" s="16">
        <v>1.8001863129190925E-2</v>
      </c>
      <c r="AK39" s="16">
        <v>-3.8972190682633155E-2</v>
      </c>
      <c r="AL39" s="16">
        <v>2.1572436617813196E-5</v>
      </c>
      <c r="AM39" s="20" t="s">
        <v>109</v>
      </c>
    </row>
    <row r="40" spans="1:39" ht="24">
      <c r="A40" s="13" t="s">
        <v>75</v>
      </c>
      <c r="B40" s="14" t="s">
        <v>40</v>
      </c>
      <c r="C40" s="15">
        <v>1.9141135602704643E-2</v>
      </c>
      <c r="D40" s="16">
        <v>2.775885232198138E-2</v>
      </c>
      <c r="E40" s="16">
        <v>1.2546070014485622E-2</v>
      </c>
      <c r="F40" s="17" t="s">
        <v>112</v>
      </c>
      <c r="G40" s="16">
        <v>5.1158407775423693E-2</v>
      </c>
      <c r="H40" s="16">
        <v>3.4392557143729192E-2</v>
      </c>
      <c r="I40" s="16">
        <v>2.3706522203299135E-2</v>
      </c>
      <c r="J40" s="17" t="s">
        <v>120</v>
      </c>
      <c r="K40" s="17" t="s">
        <v>128</v>
      </c>
      <c r="L40" s="16">
        <v>1.6241280407061128E-2</v>
      </c>
      <c r="M40" s="16">
        <v>-3.2528842698498733E-2</v>
      </c>
      <c r="N40" s="16">
        <v>-2.8519322524100423E-3</v>
      </c>
      <c r="O40" s="16">
        <v>1.3232039949136076E-2</v>
      </c>
      <c r="P40" s="16">
        <v>4.8944941035732867E-2</v>
      </c>
      <c r="Q40" s="16">
        <v>-1.6355963082989203E-2</v>
      </c>
      <c r="R40" s="16">
        <v>2.5685860773286724E-2</v>
      </c>
      <c r="S40" s="16">
        <v>3.0924939130518626E-2</v>
      </c>
      <c r="T40" s="16">
        <v>-1.3236943456516971E-2</v>
      </c>
      <c r="U40" s="16">
        <v>2.6020726419883192E-2</v>
      </c>
      <c r="V40" s="16">
        <v>-4.1321835789451249E-2</v>
      </c>
      <c r="W40" s="16">
        <v>5.4326915654394113E-3</v>
      </c>
      <c r="X40" s="16">
        <v>4.7047272004644709E-2</v>
      </c>
      <c r="Y40" s="16">
        <v>-9.812383467914465E-3</v>
      </c>
      <c r="Z40" s="16">
        <v>3.9669566611514828E-2</v>
      </c>
      <c r="AA40" s="16">
        <v>-1.6104388949405041E-3</v>
      </c>
      <c r="AB40" s="16">
        <v>-3.9986451141161027E-2</v>
      </c>
      <c r="AC40" s="17" t="s">
        <v>109</v>
      </c>
      <c r="AD40" s="16">
        <v>-5.2892781464340316E-2</v>
      </c>
      <c r="AE40" s="16">
        <v>-3.5143631440800113E-2</v>
      </c>
      <c r="AF40" s="16">
        <v>-3.518443313528509E-2</v>
      </c>
      <c r="AG40" s="16">
        <v>-2.6337229085420466E-2</v>
      </c>
      <c r="AH40" s="17" t="s">
        <v>99</v>
      </c>
      <c r="AI40" s="16">
        <v>-2.2469579098349488E-2</v>
      </c>
      <c r="AJ40" s="16">
        <v>2.2026694243827739E-2</v>
      </c>
      <c r="AK40" s="16">
        <v>-4.4486150285971873E-2</v>
      </c>
      <c r="AL40" s="16">
        <v>1.314904869285166E-2</v>
      </c>
      <c r="AM40" s="20" t="s">
        <v>129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6.1203984123931085E-6</v>
      </c>
      <c r="E47" s="10">
        <f t="shared" ref="E47:AM47" si="0">$C5^2*E5^2</f>
        <v>6.6472295206001207E-7</v>
      </c>
      <c r="F47" s="10">
        <f t="shared" si="0"/>
        <v>2.9179874237797008E-7</v>
      </c>
      <c r="G47" s="10">
        <f t="shared" si="0"/>
        <v>2.9166633721038421E-7</v>
      </c>
      <c r="H47" s="10">
        <f t="shared" si="0"/>
        <v>7.7785536231959005E-6</v>
      </c>
      <c r="I47" s="10">
        <f t="shared" si="0"/>
        <v>1.8897667603685184E-6</v>
      </c>
      <c r="J47" s="10">
        <f t="shared" si="0"/>
        <v>2.0346327063507659E-6</v>
      </c>
      <c r="K47" s="11">
        <f t="shared" si="0"/>
        <v>2.6873856E-5</v>
      </c>
      <c r="L47" s="10">
        <f t="shared" si="0"/>
        <v>5.6786107450447639E-10</v>
      </c>
      <c r="M47" s="10">
        <f t="shared" si="0"/>
        <v>1.6199319728991893E-6</v>
      </c>
      <c r="N47" s="10">
        <f t="shared" si="0"/>
        <v>4.1471743919254962E-7</v>
      </c>
      <c r="O47" s="10">
        <f t="shared" si="0"/>
        <v>2.4492080791442442E-6</v>
      </c>
      <c r="P47" s="10">
        <f t="shared" si="0"/>
        <v>9.8388454480167656E-6</v>
      </c>
      <c r="Q47" s="10">
        <f t="shared" si="0"/>
        <v>5.9279250938281675E-7</v>
      </c>
      <c r="R47" s="10">
        <f t="shared" si="0"/>
        <v>8.1877950981770866E-8</v>
      </c>
      <c r="S47" s="11">
        <f t="shared" si="0"/>
        <v>6.4304360999999999E-3</v>
      </c>
      <c r="T47" s="10">
        <f t="shared" si="0"/>
        <v>2.9083115237803606E-6</v>
      </c>
      <c r="U47" s="10">
        <f t="shared" si="0"/>
        <v>1.4287887571948953E-8</v>
      </c>
      <c r="V47" s="10">
        <f t="shared" si="0"/>
        <v>2.1901943713057872E-6</v>
      </c>
      <c r="W47" s="10">
        <f t="shared" si="0"/>
        <v>2.1655980365106128E-6</v>
      </c>
      <c r="X47" s="10">
        <f t="shared" si="0"/>
        <v>2.8688361441669161E-6</v>
      </c>
      <c r="Y47" s="10">
        <f t="shared" si="0"/>
        <v>1.4967271740872089E-5</v>
      </c>
      <c r="Z47" s="10">
        <f t="shared" si="0"/>
        <v>2.8442168612752339E-6</v>
      </c>
      <c r="AA47" s="10">
        <f t="shared" si="0"/>
        <v>1.7952042171960529E-6</v>
      </c>
      <c r="AB47" s="10">
        <f t="shared" si="0"/>
        <v>6.7401241221232728E-7</v>
      </c>
      <c r="AC47" s="10">
        <f t="shared" si="0"/>
        <v>1.3134469126814748E-6</v>
      </c>
      <c r="AD47" s="10">
        <f t="shared" si="0"/>
        <v>1.3540788847272232E-5</v>
      </c>
      <c r="AE47" s="10">
        <f t="shared" si="0"/>
        <v>6.4420093027101348E-7</v>
      </c>
      <c r="AF47" s="10">
        <f t="shared" si="0"/>
        <v>1.1240745669570711E-5</v>
      </c>
      <c r="AG47" s="10">
        <f t="shared" si="0"/>
        <v>1.3050488750346945E-7</v>
      </c>
      <c r="AH47" s="10">
        <f t="shared" si="0"/>
        <v>9.7484172904250457E-6</v>
      </c>
      <c r="AI47" s="10">
        <f t="shared" si="0"/>
        <v>5.6438891838393058E-7</v>
      </c>
      <c r="AJ47" s="10">
        <f t="shared" si="0"/>
        <v>3.0101479465241066E-7</v>
      </c>
      <c r="AK47" s="10">
        <f t="shared" si="0"/>
        <v>6.206078343750182E-6</v>
      </c>
      <c r="AL47" s="10">
        <f t="shared" si="0"/>
        <v>8.6418285369746109E-7</v>
      </c>
      <c r="AM47" s="12">
        <f t="shared" si="0"/>
        <v>6.9280053871946496E-6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4.5338579766518737E-7</v>
      </c>
      <c r="E48" s="16">
        <f t="shared" si="1"/>
        <v>3.0906157096366038E-9</v>
      </c>
      <c r="F48" s="16">
        <f t="shared" si="1"/>
        <v>5.5911234309350816E-7</v>
      </c>
      <c r="G48" s="16">
        <f t="shared" si="1"/>
        <v>2.1612731851440773E-6</v>
      </c>
      <c r="H48" s="16">
        <f t="shared" si="1"/>
        <v>2.6471162610651515E-7</v>
      </c>
      <c r="I48" s="16">
        <f t="shared" si="1"/>
        <v>1.1641718806627805E-6</v>
      </c>
      <c r="J48" s="17">
        <f t="shared" si="1"/>
        <v>3.1989934512950371E-6</v>
      </c>
      <c r="K48" s="16">
        <f t="shared" si="1"/>
        <v>6.3177115638775676E-7</v>
      </c>
      <c r="L48" s="16">
        <f t="shared" si="1"/>
        <v>4.0343210529960203E-7</v>
      </c>
      <c r="M48" s="16">
        <f t="shared" si="1"/>
        <v>5.1471067414838163E-7</v>
      </c>
      <c r="N48" s="16">
        <f t="shared" si="1"/>
        <v>1.9338845556254366E-7</v>
      </c>
      <c r="O48" s="16">
        <f t="shared" si="1"/>
        <v>7.8708785301606867E-8</v>
      </c>
      <c r="P48" s="16">
        <f t="shared" si="1"/>
        <v>8.7526284192217647E-8</v>
      </c>
      <c r="Q48" s="16">
        <f t="shared" si="1"/>
        <v>3.7299458565356582E-7</v>
      </c>
      <c r="R48" s="16">
        <f t="shared" si="1"/>
        <v>6.195653683261203E-7</v>
      </c>
      <c r="S48" s="16">
        <f t="shared" si="1"/>
        <v>2.8436177640356649E-7</v>
      </c>
      <c r="T48" s="16">
        <f t="shared" si="1"/>
        <v>1.0664270972586028E-6</v>
      </c>
      <c r="U48" s="16">
        <f t="shared" si="1"/>
        <v>2.4493397163069125E-9</v>
      </c>
      <c r="V48" s="16">
        <f t="shared" si="1"/>
        <v>1.4595891333220959E-11</v>
      </c>
      <c r="W48" s="17">
        <f t="shared" si="1"/>
        <v>8.4260507433869011E-4</v>
      </c>
      <c r="X48" s="16">
        <f t="shared" si="1"/>
        <v>1.3462332128948152E-9</v>
      </c>
      <c r="Y48" s="16">
        <f t="shared" si="1"/>
        <v>2.7669905681190707E-9</v>
      </c>
      <c r="Z48" s="16">
        <f t="shared" si="1"/>
        <v>3.3061892099268696E-7</v>
      </c>
      <c r="AA48" s="16">
        <f t="shared" si="1"/>
        <v>1.089888982116698E-7</v>
      </c>
      <c r="AB48" s="16">
        <f t="shared" si="1"/>
        <v>3.3164515401569314E-8</v>
      </c>
      <c r="AC48" s="16">
        <f t="shared" si="1"/>
        <v>1.6054090153942321E-7</v>
      </c>
      <c r="AD48" s="16">
        <f t="shared" si="1"/>
        <v>1.9698688226791728E-6</v>
      </c>
      <c r="AE48" s="16">
        <f t="shared" si="1"/>
        <v>7.8537017744351032E-7</v>
      </c>
      <c r="AF48" s="16">
        <f t="shared" si="1"/>
        <v>2.4661014754759077E-7</v>
      </c>
      <c r="AG48" s="16">
        <f t="shared" si="1"/>
        <v>5.2178306995206423E-8</v>
      </c>
      <c r="AH48" s="16">
        <f t="shared" si="1"/>
        <v>2.3230677516080224E-7</v>
      </c>
      <c r="AI48" s="16">
        <f t="shared" si="1"/>
        <v>1.0411258992185811E-7</v>
      </c>
      <c r="AJ48" s="16">
        <f t="shared" si="1"/>
        <v>1.1298248131133943E-6</v>
      </c>
      <c r="AK48" s="16">
        <f t="shared" si="1"/>
        <v>3.7043021784837137E-7</v>
      </c>
      <c r="AL48" s="16">
        <f t="shared" si="1"/>
        <v>5.545091837281721E-7</v>
      </c>
      <c r="AM48" s="18">
        <f t="shared" si="1"/>
        <v>2.8207280712563084E-8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2.9159730393544926E-7</v>
      </c>
      <c r="E49" s="16">
        <f t="shared" si="2"/>
        <v>9.3069054204574215E-7</v>
      </c>
      <c r="F49" s="16">
        <f t="shared" si="2"/>
        <v>6.7749060357833819E-7</v>
      </c>
      <c r="G49" s="16">
        <f t="shared" si="2"/>
        <v>6.272910293497258E-7</v>
      </c>
      <c r="H49" s="16">
        <f t="shared" si="2"/>
        <v>2.2118391325363317E-7</v>
      </c>
      <c r="I49" s="16">
        <f t="shared" si="2"/>
        <v>5.9315890365890766E-7</v>
      </c>
      <c r="J49" s="16">
        <f t="shared" si="2"/>
        <v>1.1798034332681683E-6</v>
      </c>
      <c r="K49" s="16">
        <f t="shared" si="2"/>
        <v>2.3918097474641469E-7</v>
      </c>
      <c r="L49" s="16">
        <f t="shared" si="2"/>
        <v>5.0141066090623367E-7</v>
      </c>
      <c r="M49" s="16">
        <f t="shared" si="2"/>
        <v>6.4140249412961452E-7</v>
      </c>
      <c r="N49" s="16">
        <f t="shared" si="2"/>
        <v>2.1795367940611235E-7</v>
      </c>
      <c r="O49" s="16">
        <f t="shared" si="2"/>
        <v>1.4446064244991649E-7</v>
      </c>
      <c r="P49" s="16">
        <f t="shared" si="2"/>
        <v>3.835772757984957E-7</v>
      </c>
      <c r="Q49" s="16">
        <f t="shared" si="2"/>
        <v>5.3113299846334813E-7</v>
      </c>
      <c r="R49" s="17">
        <f t="shared" si="2"/>
        <v>6.4328596914975823E-4</v>
      </c>
      <c r="S49" s="16">
        <f t="shared" si="2"/>
        <v>8.2049168780582928E-9</v>
      </c>
      <c r="T49" s="16">
        <f t="shared" si="2"/>
        <v>4.5486901622142673E-11</v>
      </c>
      <c r="U49" s="16">
        <f t="shared" si="2"/>
        <v>8.1867547125413621E-9</v>
      </c>
      <c r="V49" s="16">
        <f t="shared" si="2"/>
        <v>1.4624405381795886E-7</v>
      </c>
      <c r="W49" s="16">
        <f t="shared" si="2"/>
        <v>4.7162410682795083E-7</v>
      </c>
      <c r="X49" s="16">
        <f t="shared" si="2"/>
        <v>9.6722819877324181E-7</v>
      </c>
      <c r="Y49" s="16">
        <f t="shared" si="2"/>
        <v>3.9853369906493219E-8</v>
      </c>
      <c r="Z49" s="16">
        <f t="shared" si="2"/>
        <v>4.3101233792485999E-8</v>
      </c>
      <c r="AA49" s="16">
        <f t="shared" si="2"/>
        <v>2.590483056090939E-7</v>
      </c>
      <c r="AB49" s="16">
        <f t="shared" si="2"/>
        <v>5.0922199695331614E-8</v>
      </c>
      <c r="AC49" s="16">
        <f t="shared" si="2"/>
        <v>2.7707415112355934E-7</v>
      </c>
      <c r="AD49" s="16">
        <f t="shared" si="2"/>
        <v>1.3109848696668283E-7</v>
      </c>
      <c r="AE49" s="16">
        <f t="shared" si="2"/>
        <v>5.5434897540517078E-10</v>
      </c>
      <c r="AF49" s="16">
        <f t="shared" si="2"/>
        <v>1.865082852395276E-7</v>
      </c>
      <c r="AG49" s="16">
        <f t="shared" si="2"/>
        <v>1.8454420291226714E-7</v>
      </c>
      <c r="AH49" s="16">
        <f t="shared" si="2"/>
        <v>1.3633485704032651E-6</v>
      </c>
      <c r="AI49" s="16">
        <f t="shared" si="2"/>
        <v>1.8881026622681624E-8</v>
      </c>
      <c r="AJ49" s="16">
        <f t="shared" si="2"/>
        <v>1.5360018364153704E-6</v>
      </c>
      <c r="AK49" s="16">
        <f t="shared" si="2"/>
        <v>8.0611115951521502E-9</v>
      </c>
      <c r="AL49" s="16">
        <f t="shared" si="2"/>
        <v>9.4296321428031156E-7</v>
      </c>
      <c r="AM49" s="18">
        <f t="shared" si="2"/>
        <v>4.7801376510520422E-7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5.3264309030930353E-7</v>
      </c>
      <c r="E50" s="16">
        <f t="shared" si="3"/>
        <v>8.3405934542976837E-8</v>
      </c>
      <c r="F50" s="16">
        <f t="shared" si="3"/>
        <v>3.374719042449526E-7</v>
      </c>
      <c r="G50" s="16">
        <f t="shared" si="3"/>
        <v>4.3085500979967569E-7</v>
      </c>
      <c r="H50" s="16">
        <f t="shared" si="3"/>
        <v>7.214877904641684E-7</v>
      </c>
      <c r="I50" s="16">
        <f t="shared" si="3"/>
        <v>9.8007292238357884E-7</v>
      </c>
      <c r="J50" s="17">
        <f t="shared" si="3"/>
        <v>2.4302008441521158E-6</v>
      </c>
      <c r="K50" s="16">
        <f t="shared" si="3"/>
        <v>2.0492520118409346E-7</v>
      </c>
      <c r="L50" s="16">
        <f t="shared" si="3"/>
        <v>1.8769693854654272E-7</v>
      </c>
      <c r="M50" s="16">
        <f t="shared" si="3"/>
        <v>1.9918167750756775E-7</v>
      </c>
      <c r="N50" s="16">
        <f t="shared" si="3"/>
        <v>1.2637896165672689E-9</v>
      </c>
      <c r="O50" s="16">
        <f t="shared" si="3"/>
        <v>6.2507119625066623E-9</v>
      </c>
      <c r="P50" s="16">
        <f t="shared" si="3"/>
        <v>1.4488663716440301E-8</v>
      </c>
      <c r="Q50" s="16">
        <f t="shared" si="3"/>
        <v>3.0484432674449192E-8</v>
      </c>
      <c r="R50" s="16">
        <f t="shared" si="3"/>
        <v>2.9949137955431603E-11</v>
      </c>
      <c r="S50" s="16">
        <f t="shared" si="3"/>
        <v>2.0636581580773427E-7</v>
      </c>
      <c r="T50" s="17">
        <f t="shared" si="3"/>
        <v>4.5760531882986559E-4</v>
      </c>
      <c r="U50" s="16">
        <f t="shared" si="3"/>
        <v>5.8963054041971939E-8</v>
      </c>
      <c r="V50" s="16">
        <f t="shared" si="3"/>
        <v>1.0028582478039152E-7</v>
      </c>
      <c r="W50" s="16">
        <f t="shared" si="3"/>
        <v>5.7624292420848027E-7</v>
      </c>
      <c r="X50" s="16">
        <f t="shared" si="3"/>
        <v>1.1328031026776827E-7</v>
      </c>
      <c r="Y50" s="16">
        <f t="shared" si="3"/>
        <v>4.1942420801838575E-7</v>
      </c>
      <c r="Z50" s="16">
        <f t="shared" si="3"/>
        <v>1.4800050027789908E-9</v>
      </c>
      <c r="AA50" s="16">
        <f t="shared" si="3"/>
        <v>1.9964280540256561E-7</v>
      </c>
      <c r="AB50" s="16">
        <f t="shared" si="3"/>
        <v>2.758999621161199E-7</v>
      </c>
      <c r="AC50" s="16">
        <f t="shared" si="3"/>
        <v>6.966314823346446E-7</v>
      </c>
      <c r="AD50" s="16">
        <f t="shared" si="3"/>
        <v>2.4605523148174542E-7</v>
      </c>
      <c r="AE50" s="16">
        <f t="shared" si="3"/>
        <v>2.6831392879657645E-8</v>
      </c>
      <c r="AF50" s="16">
        <f t="shared" si="3"/>
        <v>2.9563062498748196E-7</v>
      </c>
      <c r="AG50" s="16">
        <f t="shared" si="3"/>
        <v>4.9208657187236826E-8</v>
      </c>
      <c r="AH50" s="16">
        <f t="shared" si="3"/>
        <v>9.8833103142561116E-9</v>
      </c>
      <c r="AI50" s="16">
        <f t="shared" si="3"/>
        <v>3.5710200617126107E-7</v>
      </c>
      <c r="AJ50" s="16">
        <f t="shared" si="3"/>
        <v>6.419017768550294E-7</v>
      </c>
      <c r="AK50" s="16">
        <f t="shared" si="3"/>
        <v>5.4327269740923399E-10</v>
      </c>
      <c r="AL50" s="16">
        <f t="shared" si="3"/>
        <v>7.4408913986820654E-7</v>
      </c>
      <c r="AM50" s="18">
        <f t="shared" si="3"/>
        <v>8.9639282047002285E-8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6.7053973260571997E-9</v>
      </c>
      <c r="E51" s="16">
        <f t="shared" si="4"/>
        <v>5.8504114193906148E-9</v>
      </c>
      <c r="F51" s="16">
        <f t="shared" si="4"/>
        <v>1.2106284028571408E-8</v>
      </c>
      <c r="G51" s="16">
        <f t="shared" si="4"/>
        <v>5.3667846584371754E-8</v>
      </c>
      <c r="H51" s="16">
        <f t="shared" si="4"/>
        <v>1.4252824041579852E-8</v>
      </c>
      <c r="I51" s="16">
        <f t="shared" si="4"/>
        <v>7.193662884314613E-8</v>
      </c>
      <c r="J51" s="16">
        <f t="shared" si="4"/>
        <v>1.8039252023231501E-8</v>
      </c>
      <c r="K51" s="16">
        <f t="shared" si="4"/>
        <v>1.2807913035494441E-8</v>
      </c>
      <c r="L51" s="16">
        <f t="shared" si="4"/>
        <v>1.5824652826610833E-8</v>
      </c>
      <c r="M51" s="16">
        <f t="shared" si="4"/>
        <v>8.0909131576516348E-9</v>
      </c>
      <c r="N51" s="16">
        <f t="shared" si="4"/>
        <v>3.5695429079729874E-10</v>
      </c>
      <c r="O51" s="16">
        <f t="shared" si="4"/>
        <v>8.5511247781390375E-9</v>
      </c>
      <c r="P51" s="17">
        <f t="shared" si="4"/>
        <v>2.755708782169531E-5</v>
      </c>
      <c r="Q51" s="16">
        <f t="shared" si="4"/>
        <v>1.593896524496559E-9</v>
      </c>
      <c r="R51" s="16">
        <f t="shared" si="4"/>
        <v>1.6379520818031443E-8</v>
      </c>
      <c r="S51" s="16">
        <f t="shared" si="4"/>
        <v>4.2054742832178715E-8</v>
      </c>
      <c r="T51" s="16">
        <f t="shared" si="4"/>
        <v>8.7542945284438996E-10</v>
      </c>
      <c r="U51" s="16">
        <f t="shared" si="4"/>
        <v>2.8127942794269464E-9</v>
      </c>
      <c r="V51" s="16">
        <f t="shared" si="4"/>
        <v>8.9587092461574435E-9</v>
      </c>
      <c r="W51" s="16">
        <f t="shared" si="4"/>
        <v>2.8537269180274618E-9</v>
      </c>
      <c r="X51" s="16">
        <f t="shared" si="4"/>
        <v>5.5539271766470713E-9</v>
      </c>
      <c r="Y51" s="16">
        <f t="shared" si="4"/>
        <v>5.0735974744740057E-8</v>
      </c>
      <c r="Z51" s="16">
        <f t="shared" si="4"/>
        <v>2.6909303283438284E-9</v>
      </c>
      <c r="AA51" s="16">
        <f t="shared" si="4"/>
        <v>5.63072346557252E-9</v>
      </c>
      <c r="AB51" s="16">
        <f t="shared" si="4"/>
        <v>6.748035131441038E-8</v>
      </c>
      <c r="AC51" s="16">
        <f t="shared" si="4"/>
        <v>5.3537675537532683E-11</v>
      </c>
      <c r="AD51" s="16">
        <f t="shared" si="4"/>
        <v>1.2390537658141077E-11</v>
      </c>
      <c r="AE51" s="16">
        <f t="shared" si="4"/>
        <v>3.1434142094224401E-10</v>
      </c>
      <c r="AF51" s="16">
        <f t="shared" si="4"/>
        <v>3.5652930266696797E-9</v>
      </c>
      <c r="AG51" s="16">
        <f t="shared" si="4"/>
        <v>1.1831554190223506E-8</v>
      </c>
      <c r="AH51" s="16">
        <f t="shared" si="4"/>
        <v>2.7430638300146082E-8</v>
      </c>
      <c r="AI51" s="16">
        <f t="shared" si="4"/>
        <v>2.7232282053611939E-9</v>
      </c>
      <c r="AJ51" s="16">
        <f t="shared" si="4"/>
        <v>1.6500689079095732E-8</v>
      </c>
      <c r="AK51" s="16">
        <f t="shared" si="4"/>
        <v>5.2537481027385969E-10</v>
      </c>
      <c r="AL51" s="16">
        <f t="shared" si="4"/>
        <v>8.0970625082843615E-8</v>
      </c>
      <c r="AM51" s="18">
        <f t="shared" si="4"/>
        <v>7.4108997226068853E-8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2.694983631482971E-6</v>
      </c>
      <c r="E52" s="16">
        <f t="shared" si="5"/>
        <v>2.9005636675064751E-6</v>
      </c>
      <c r="F52" s="16">
        <f t="shared" si="5"/>
        <v>3.0175773199348966E-6</v>
      </c>
      <c r="G52" s="16">
        <f t="shared" si="5"/>
        <v>1.8288029549569669E-6</v>
      </c>
      <c r="H52" s="16">
        <f t="shared" si="5"/>
        <v>1.0345800218952171E-5</v>
      </c>
      <c r="I52" s="16">
        <f t="shared" si="5"/>
        <v>3.1508812377946721E-6</v>
      </c>
      <c r="J52" s="16">
        <f t="shared" si="5"/>
        <v>6.7159447156236814E-6</v>
      </c>
      <c r="K52" s="16">
        <f t="shared" si="5"/>
        <v>7.792757558012824E-7</v>
      </c>
      <c r="L52" s="16">
        <f t="shared" si="5"/>
        <v>2.4974447318759525E-6</v>
      </c>
      <c r="M52" s="16">
        <f t="shared" si="5"/>
        <v>9.1510624581632337E-7</v>
      </c>
      <c r="N52" s="16">
        <f t="shared" si="5"/>
        <v>2.2521167514446341E-7</v>
      </c>
      <c r="O52" s="16">
        <f t="shared" si="5"/>
        <v>2.1241401203674489E-8</v>
      </c>
      <c r="P52" s="16">
        <f t="shared" si="5"/>
        <v>6.93513563514421E-8</v>
      </c>
      <c r="Q52" s="17">
        <f t="shared" si="5"/>
        <v>2.4770529000000002E-5</v>
      </c>
      <c r="R52" s="16">
        <f t="shared" si="5"/>
        <v>5.1933906253365895E-9</v>
      </c>
      <c r="S52" s="16">
        <f t="shared" si="5"/>
        <v>6.0768076154925969E-7</v>
      </c>
      <c r="T52" s="16">
        <f t="shared" si="5"/>
        <v>3.5625335298582243E-7</v>
      </c>
      <c r="U52" s="16">
        <f t="shared" si="5"/>
        <v>9.5624284305979131E-6</v>
      </c>
      <c r="V52" s="16">
        <f t="shared" si="5"/>
        <v>2.8927838225017095E-6</v>
      </c>
      <c r="W52" s="16">
        <f t="shared" si="5"/>
        <v>5.6452644703723634E-6</v>
      </c>
      <c r="X52" s="16">
        <f t="shared" si="5"/>
        <v>1.74331207237844E-7</v>
      </c>
      <c r="Y52" s="16">
        <f t="shared" si="5"/>
        <v>6.5155268386509839E-8</v>
      </c>
      <c r="Z52" s="16">
        <f t="shared" si="5"/>
        <v>1.6568040818675904E-5</v>
      </c>
      <c r="AA52" s="16">
        <f t="shared" si="5"/>
        <v>2.1242396008895963E-8</v>
      </c>
      <c r="AB52" s="16">
        <f t="shared" si="5"/>
        <v>2.2593763919755701E-6</v>
      </c>
      <c r="AC52" s="16">
        <f t="shared" si="5"/>
        <v>1.0838360335543921E-5</v>
      </c>
      <c r="AD52" s="16">
        <f t="shared" si="5"/>
        <v>2.9260907197470654E-6</v>
      </c>
      <c r="AE52" s="17">
        <f t="shared" si="5"/>
        <v>6.0921147039999998E-3</v>
      </c>
      <c r="AF52" s="16">
        <f t="shared" si="5"/>
        <v>8.184332620761031E-6</v>
      </c>
      <c r="AG52" s="16">
        <f t="shared" si="5"/>
        <v>1.0281781493127387E-6</v>
      </c>
      <c r="AH52" s="16">
        <f t="shared" si="5"/>
        <v>1.2955658198521192E-8</v>
      </c>
      <c r="AI52" s="16">
        <f t="shared" si="5"/>
        <v>4.0552301666373619E-6</v>
      </c>
      <c r="AJ52" s="16">
        <f t="shared" si="5"/>
        <v>1.0973773085651546E-5</v>
      </c>
      <c r="AK52" s="16">
        <f t="shared" si="5"/>
        <v>4.3816161999980915E-7</v>
      </c>
      <c r="AL52" s="16">
        <f t="shared" si="5"/>
        <v>6.1692637844239632E-6</v>
      </c>
      <c r="AM52" s="18">
        <f t="shared" si="5"/>
        <v>8.4351036413890108E-6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1.2034169063116551E-7</v>
      </c>
      <c r="E53" s="17">
        <f t="shared" si="6"/>
        <v>3.6372849431621287E-4</v>
      </c>
      <c r="F53" s="16">
        <f t="shared" si="6"/>
        <v>7.386567821829993E-7</v>
      </c>
      <c r="G53" s="16">
        <f t="shared" si="6"/>
        <v>6.4539738934734242E-10</v>
      </c>
      <c r="H53" s="16">
        <f t="shared" si="6"/>
        <v>1.6902805270952647E-7</v>
      </c>
      <c r="I53" s="16">
        <f t="shared" si="6"/>
        <v>1.8180820872252101E-7</v>
      </c>
      <c r="J53" s="16">
        <f t="shared" si="6"/>
        <v>8.1887535964961022E-8</v>
      </c>
      <c r="K53" s="16">
        <f t="shared" si="6"/>
        <v>2.9845782035747143E-7</v>
      </c>
      <c r="L53" s="16">
        <f t="shared" si="6"/>
        <v>7.1646919319912632E-7</v>
      </c>
      <c r="M53" s="16">
        <f t="shared" si="6"/>
        <v>2.0989905932063416E-8</v>
      </c>
      <c r="N53" s="16">
        <f t="shared" si="6"/>
        <v>1.5337159531360716E-7</v>
      </c>
      <c r="O53" s="16">
        <f t="shared" si="6"/>
        <v>6.6843280276919391E-8</v>
      </c>
      <c r="P53" s="16">
        <f t="shared" si="6"/>
        <v>7.724280176201337E-8</v>
      </c>
      <c r="Q53" s="16">
        <f t="shared" si="6"/>
        <v>1.0016155344989881E-7</v>
      </c>
      <c r="R53" s="16">
        <f t="shared" si="6"/>
        <v>5.2489235682966438E-7</v>
      </c>
      <c r="S53" s="16">
        <f t="shared" si="6"/>
        <v>3.7546541365696974E-8</v>
      </c>
      <c r="T53" s="16">
        <f t="shared" si="6"/>
        <v>6.6270348309932574E-8</v>
      </c>
      <c r="U53" s="16">
        <f t="shared" si="6"/>
        <v>7.881385268131149E-7</v>
      </c>
      <c r="V53" s="16">
        <f t="shared" si="6"/>
        <v>2.6571004554528881E-7</v>
      </c>
      <c r="W53" s="16">
        <f t="shared" si="6"/>
        <v>1.3353315438722095E-9</v>
      </c>
      <c r="X53" s="16">
        <f t="shared" si="6"/>
        <v>1.8365692754740623E-7</v>
      </c>
      <c r="Y53" s="16">
        <f t="shared" si="6"/>
        <v>7.3858230916145591E-7</v>
      </c>
      <c r="Z53" s="16">
        <f t="shared" si="6"/>
        <v>1.1959721096907534E-7</v>
      </c>
      <c r="AA53" s="16">
        <f t="shared" si="6"/>
        <v>1.8788515170055473E-7</v>
      </c>
      <c r="AB53" s="16">
        <f t="shared" si="6"/>
        <v>7.3295780806648067E-9</v>
      </c>
      <c r="AC53" s="16">
        <f t="shared" si="6"/>
        <v>2.9768394963118511E-7</v>
      </c>
      <c r="AD53" s="16">
        <f t="shared" si="6"/>
        <v>6.9851847537280838E-7</v>
      </c>
      <c r="AE53" s="16">
        <f t="shared" si="6"/>
        <v>1.7331014523946035E-7</v>
      </c>
      <c r="AF53" s="16">
        <f t="shared" si="6"/>
        <v>3.6285905736988868E-12</v>
      </c>
      <c r="AG53" s="16">
        <f t="shared" si="6"/>
        <v>4.8793911792178705E-9</v>
      </c>
      <c r="AH53" s="16">
        <f t="shared" si="6"/>
        <v>4.7719521040735916E-7</v>
      </c>
      <c r="AI53" s="16">
        <f t="shared" si="6"/>
        <v>1.1239604458905985E-7</v>
      </c>
      <c r="AJ53" s="16">
        <f t="shared" si="6"/>
        <v>8.5443775520022526E-9</v>
      </c>
      <c r="AK53" s="16">
        <f t="shared" si="6"/>
        <v>7.364372791318703E-7</v>
      </c>
      <c r="AL53" s="16">
        <f t="shared" si="6"/>
        <v>3.9300579585941502E-7</v>
      </c>
      <c r="AM53" s="18">
        <f t="shared" si="6"/>
        <v>6.4168212770235816E-8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1.0237390083080506E-7</v>
      </c>
      <c r="E54" s="16">
        <f t="shared" si="7"/>
        <v>1.9759484517551508E-7</v>
      </c>
      <c r="F54" s="16">
        <f t="shared" si="7"/>
        <v>1.0221895125623847E-7</v>
      </c>
      <c r="G54" s="16">
        <f t="shared" si="7"/>
        <v>4.193200275411565E-7</v>
      </c>
      <c r="H54" s="16">
        <f t="shared" si="7"/>
        <v>1.0083292012704867E-6</v>
      </c>
      <c r="I54" s="16">
        <f t="shared" si="7"/>
        <v>3.2952874983780381E-7</v>
      </c>
      <c r="J54" s="16">
        <f t="shared" si="7"/>
        <v>1.8406343614269709E-7</v>
      </c>
      <c r="K54" s="16">
        <f t="shared" si="7"/>
        <v>5.1163239823028856E-7</v>
      </c>
      <c r="L54" s="16">
        <f t="shared" si="7"/>
        <v>8.9863765510026514E-8</v>
      </c>
      <c r="M54" s="16">
        <f t="shared" si="7"/>
        <v>7.7459726778129804E-10</v>
      </c>
      <c r="N54" s="16">
        <f t="shared" si="7"/>
        <v>5.9812858858618765E-7</v>
      </c>
      <c r="O54" s="17">
        <f t="shared" si="7"/>
        <v>1.0595580626979774E-3</v>
      </c>
      <c r="P54" s="16">
        <f t="shared" si="7"/>
        <v>3.3370573367897438E-7</v>
      </c>
      <c r="Q54" s="16">
        <f t="shared" si="7"/>
        <v>2.4727829267535602E-7</v>
      </c>
      <c r="R54" s="16">
        <f t="shared" si="7"/>
        <v>2.4086133220371382E-7</v>
      </c>
      <c r="S54" s="16">
        <f t="shared" si="7"/>
        <v>4.0863330625491531E-7</v>
      </c>
      <c r="T54" s="16">
        <f t="shared" si="7"/>
        <v>1.4718294804364242E-8</v>
      </c>
      <c r="U54" s="16">
        <f t="shared" si="7"/>
        <v>2.8865130708713524E-7</v>
      </c>
      <c r="V54" s="16">
        <f t="shared" si="7"/>
        <v>1.4534347407665453E-6</v>
      </c>
      <c r="W54" s="16">
        <f t="shared" si="7"/>
        <v>9.9969382169552341E-8</v>
      </c>
      <c r="X54" s="16">
        <f t="shared" si="7"/>
        <v>1.1640517395917252E-7</v>
      </c>
      <c r="Y54" s="16">
        <f t="shared" si="7"/>
        <v>4.328870412105557E-8</v>
      </c>
      <c r="Z54" s="16">
        <f t="shared" si="7"/>
        <v>5.1792367177201468E-7</v>
      </c>
      <c r="AA54" s="16">
        <f t="shared" si="7"/>
        <v>2.2608944329739828E-6</v>
      </c>
      <c r="AB54" s="17">
        <f t="shared" si="7"/>
        <v>4.0064625383096769E-6</v>
      </c>
      <c r="AC54" s="16">
        <f t="shared" si="7"/>
        <v>5.2812010498033079E-7</v>
      </c>
      <c r="AD54" s="16">
        <f t="shared" si="7"/>
        <v>1.3310539428862192E-7</v>
      </c>
      <c r="AE54" s="16">
        <f t="shared" si="7"/>
        <v>3.7406752434138954E-9</v>
      </c>
      <c r="AF54" s="16">
        <f t="shared" si="7"/>
        <v>4.5002063026159804E-9</v>
      </c>
      <c r="AG54" s="16">
        <f t="shared" si="7"/>
        <v>6.4192367967211151E-7</v>
      </c>
      <c r="AH54" s="16">
        <f t="shared" si="7"/>
        <v>9.0318253629498028E-9</v>
      </c>
      <c r="AI54" s="16">
        <f t="shared" si="7"/>
        <v>4.4211486807239756E-7</v>
      </c>
      <c r="AJ54" s="16">
        <f t="shared" si="7"/>
        <v>6.5974543614338614E-7</v>
      </c>
      <c r="AK54" s="16">
        <f t="shared" si="7"/>
        <v>8.4852824069987332E-7</v>
      </c>
      <c r="AL54" s="16">
        <f t="shared" si="7"/>
        <v>3.7095138449371572E-7</v>
      </c>
      <c r="AM54" s="18">
        <f t="shared" si="7"/>
        <v>2.1133915940054868E-7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3.9875790603257442E-10</v>
      </c>
      <c r="E55" s="16">
        <f t="shared" si="8"/>
        <v>5.1129144085846962E-8</v>
      </c>
      <c r="F55" s="16">
        <f t="shared" si="8"/>
        <v>1.455957062082812E-9</v>
      </c>
      <c r="G55" s="16">
        <f t="shared" si="8"/>
        <v>1.7957020243959049E-10</v>
      </c>
      <c r="H55" s="16">
        <f t="shared" si="8"/>
        <v>1.1095007911832595E-9</v>
      </c>
      <c r="I55" s="16">
        <f t="shared" si="8"/>
        <v>8.8712535105587937E-9</v>
      </c>
      <c r="J55" s="16">
        <f t="shared" si="8"/>
        <v>5.3839452232625876E-11</v>
      </c>
      <c r="K55" s="16">
        <f t="shared" si="8"/>
        <v>4.7935418052813047E-8</v>
      </c>
      <c r="L55" s="17">
        <f t="shared" si="8"/>
        <v>2.6259454495016065E-5</v>
      </c>
      <c r="M55" s="16">
        <f t="shared" si="8"/>
        <v>2.428172420382171E-8</v>
      </c>
      <c r="N55" s="16">
        <f t="shared" si="8"/>
        <v>1.0228387751966149E-12</v>
      </c>
      <c r="O55" s="16">
        <f t="shared" si="8"/>
        <v>2.1626792129657087E-9</v>
      </c>
      <c r="P55" s="16">
        <f t="shared" si="8"/>
        <v>1.4921271322521111E-8</v>
      </c>
      <c r="Q55" s="16">
        <f t="shared" si="8"/>
        <v>4.6555288938721201E-8</v>
      </c>
      <c r="R55" s="16">
        <f t="shared" si="8"/>
        <v>2.0170255379146145E-8</v>
      </c>
      <c r="S55" s="16">
        <f t="shared" si="8"/>
        <v>2.2451216387555622E-12</v>
      </c>
      <c r="T55" s="16">
        <f t="shared" si="8"/>
        <v>1.0681623033195256E-8</v>
      </c>
      <c r="U55" s="16">
        <f t="shared" si="8"/>
        <v>4.558130857499847E-9</v>
      </c>
      <c r="V55" s="16">
        <f t="shared" si="8"/>
        <v>1.7124092520793596E-8</v>
      </c>
      <c r="W55" s="16">
        <f t="shared" si="8"/>
        <v>1.2374488508405873E-8</v>
      </c>
      <c r="X55" s="16">
        <f t="shared" si="8"/>
        <v>7.4834093504450737E-8</v>
      </c>
      <c r="Y55" s="16">
        <f t="shared" si="8"/>
        <v>7.3144956975865402E-14</v>
      </c>
      <c r="Z55" s="16">
        <f t="shared" si="8"/>
        <v>5.9955107031124002E-10</v>
      </c>
      <c r="AA55" s="16">
        <f t="shared" si="8"/>
        <v>3.1293969208528747E-8</v>
      </c>
      <c r="AB55" s="16">
        <f t="shared" si="8"/>
        <v>7.1816441193718405E-9</v>
      </c>
      <c r="AC55" s="17">
        <f t="shared" si="8"/>
        <v>2.0444211977088631E-7</v>
      </c>
      <c r="AD55" s="16">
        <f t="shared" si="8"/>
        <v>6.2042782599492637E-9</v>
      </c>
      <c r="AE55" s="16">
        <f t="shared" si="8"/>
        <v>1.0653438909239524E-8</v>
      </c>
      <c r="AF55" s="16">
        <f t="shared" si="8"/>
        <v>2.1556269790098292E-8</v>
      </c>
      <c r="AG55" s="16">
        <f t="shared" si="8"/>
        <v>5.1620643545495351E-8</v>
      </c>
      <c r="AH55" s="16">
        <f t="shared" si="8"/>
        <v>3.5804220279965244E-9</v>
      </c>
      <c r="AI55" s="16">
        <f t="shared" si="8"/>
        <v>4.749507068457118E-9</v>
      </c>
      <c r="AJ55" s="16">
        <f t="shared" si="8"/>
        <v>1.4849017630092725E-8</v>
      </c>
      <c r="AK55" s="16">
        <f t="shared" si="8"/>
        <v>4.2290569516473862E-8</v>
      </c>
      <c r="AL55" s="16">
        <f t="shared" si="8"/>
        <v>2.5942096250834354E-8</v>
      </c>
      <c r="AM55" s="18">
        <f t="shared" si="8"/>
        <v>7.6797524520449274E-9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7.5358676333567963E-8</v>
      </c>
      <c r="E56" s="16">
        <f t="shared" si="9"/>
        <v>1.5802654512690906E-9</v>
      </c>
      <c r="F56" s="16">
        <f t="shared" si="9"/>
        <v>3.4771895864683827E-7</v>
      </c>
      <c r="G56" s="16">
        <f t="shared" si="9"/>
        <v>1.365225327884215E-7</v>
      </c>
      <c r="H56" s="16">
        <f t="shared" si="9"/>
        <v>9.7667916821100459E-9</v>
      </c>
      <c r="I56" s="16">
        <f t="shared" si="9"/>
        <v>1.2752531953994802E-9</v>
      </c>
      <c r="J56" s="16">
        <f t="shared" si="9"/>
        <v>2.5561289361601231E-9</v>
      </c>
      <c r="K56" s="16">
        <f t="shared" si="9"/>
        <v>2.3964526779209161E-9</v>
      </c>
      <c r="L56" s="16">
        <f t="shared" si="9"/>
        <v>2.3360900513301035E-7</v>
      </c>
      <c r="M56" s="16">
        <f t="shared" si="9"/>
        <v>6.3330986309843407E-9</v>
      </c>
      <c r="N56" s="16">
        <f t="shared" si="9"/>
        <v>9.0349412259617852E-10</v>
      </c>
      <c r="O56" s="16">
        <f t="shared" si="9"/>
        <v>7.0183285498961939E-8</v>
      </c>
      <c r="P56" s="16">
        <f t="shared" si="9"/>
        <v>5.0493179935641145E-8</v>
      </c>
      <c r="Q56" s="16">
        <f t="shared" si="9"/>
        <v>1.7149364474867931E-7</v>
      </c>
      <c r="R56" s="16">
        <f t="shared" si="9"/>
        <v>3.3638427738072621E-8</v>
      </c>
      <c r="S56" s="16">
        <f t="shared" si="9"/>
        <v>2.3850068250420444E-9</v>
      </c>
      <c r="T56" s="16">
        <f t="shared" si="9"/>
        <v>1.2653960076046171E-8</v>
      </c>
      <c r="U56" s="16">
        <f t="shared" si="9"/>
        <v>4.2361120782919789E-8</v>
      </c>
      <c r="V56" s="16">
        <f t="shared" si="9"/>
        <v>1.7615587712432958E-8</v>
      </c>
      <c r="W56" s="16">
        <f t="shared" si="9"/>
        <v>7.2365073838483538E-9</v>
      </c>
      <c r="X56" s="16">
        <f t="shared" si="9"/>
        <v>8.3729183094066321E-9</v>
      </c>
      <c r="Y56" s="16">
        <f t="shared" si="9"/>
        <v>2.802329082244132E-7</v>
      </c>
      <c r="Z56" s="17">
        <f t="shared" si="9"/>
        <v>4.2899675027278983E-7</v>
      </c>
      <c r="AA56" s="16">
        <f t="shared" si="9"/>
        <v>2.7273272745982264E-8</v>
      </c>
      <c r="AB56" s="16">
        <f t="shared" si="9"/>
        <v>1.9316312804336444E-8</v>
      </c>
      <c r="AC56" s="16">
        <f t="shared" si="9"/>
        <v>5.247566744061183E-12</v>
      </c>
      <c r="AD56" s="16">
        <f t="shared" si="9"/>
        <v>2.3670397035603231E-9</v>
      </c>
      <c r="AE56" s="16">
        <f t="shared" si="9"/>
        <v>1.9884548406464288E-8</v>
      </c>
      <c r="AF56" s="16">
        <f t="shared" si="9"/>
        <v>6.5383009893712447E-8</v>
      </c>
      <c r="AG56" s="17">
        <f t="shared" si="9"/>
        <v>1.1679436526176703E-4</v>
      </c>
      <c r="AH56" s="16">
        <f t="shared" si="9"/>
        <v>8.1554015198643713E-10</v>
      </c>
      <c r="AI56" s="16">
        <f t="shared" si="9"/>
        <v>1.8358410175089104E-7</v>
      </c>
      <c r="AJ56" s="16">
        <f t="shared" si="9"/>
        <v>1.4711999167768047E-8</v>
      </c>
      <c r="AK56" s="16">
        <f t="shared" si="9"/>
        <v>1.1739877564520509E-9</v>
      </c>
      <c r="AL56" s="16">
        <f t="shared" si="9"/>
        <v>4.0768927963576593E-8</v>
      </c>
      <c r="AM56" s="18">
        <f t="shared" si="9"/>
        <v>9.1493077688547364E-8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2.1354091571990445E-13</v>
      </c>
      <c r="E57" s="16">
        <f t="shared" si="10"/>
        <v>1.1216037562012306E-12</v>
      </c>
      <c r="F57" s="16">
        <f t="shared" si="10"/>
        <v>2.6918851763934704E-11</v>
      </c>
      <c r="G57" s="16">
        <f t="shared" si="10"/>
        <v>4.3135914878324166E-14</v>
      </c>
      <c r="H57" s="16">
        <f t="shared" si="10"/>
        <v>7.8819711098056785E-12</v>
      </c>
      <c r="I57" s="16">
        <f t="shared" si="10"/>
        <v>1.7643690933160325E-11</v>
      </c>
      <c r="J57" s="16">
        <f t="shared" si="10"/>
        <v>5.6081938485532352E-13</v>
      </c>
      <c r="K57" s="16">
        <f t="shared" si="10"/>
        <v>5.1642765142407389E-12</v>
      </c>
      <c r="L57" s="16">
        <f t="shared" si="10"/>
        <v>1.5385656570273153E-11</v>
      </c>
      <c r="M57" s="16">
        <f t="shared" si="10"/>
        <v>6.4342822404281456E-11</v>
      </c>
      <c r="N57" s="16">
        <f t="shared" si="10"/>
        <v>1.1657325171000674E-10</v>
      </c>
      <c r="O57" s="17">
        <f t="shared" si="10"/>
        <v>2.1067690817049639E-10</v>
      </c>
      <c r="P57" s="16">
        <f t="shared" si="10"/>
        <v>1.3607630086118026E-10</v>
      </c>
      <c r="Q57" s="16">
        <f t="shared" si="10"/>
        <v>1.4631067132489988E-11</v>
      </c>
      <c r="R57" s="16">
        <f t="shared" si="10"/>
        <v>4.3789830614205448E-12</v>
      </c>
      <c r="S57" s="16">
        <f t="shared" si="10"/>
        <v>5.803695689325157E-12</v>
      </c>
      <c r="T57" s="16">
        <f t="shared" si="10"/>
        <v>3.3516382585382009E-11</v>
      </c>
      <c r="U57" s="16">
        <f t="shared" si="10"/>
        <v>8.5098409624374733E-11</v>
      </c>
      <c r="V57" s="16">
        <f t="shared" si="10"/>
        <v>7.5000987511565845E-13</v>
      </c>
      <c r="W57" s="16">
        <f t="shared" si="10"/>
        <v>2.1810456242950767E-12</v>
      </c>
      <c r="X57" s="16">
        <f t="shared" si="10"/>
        <v>2.7146015285072497E-11</v>
      </c>
      <c r="Y57" s="16">
        <f t="shared" si="10"/>
        <v>3.1310226014917443E-12</v>
      </c>
      <c r="Z57" s="16">
        <f t="shared" si="10"/>
        <v>2.3263838241409489E-12</v>
      </c>
      <c r="AA57" s="16">
        <f t="shared" si="10"/>
        <v>6.0164310637110456E-12</v>
      </c>
      <c r="AB57" s="17">
        <f t="shared" si="10"/>
        <v>5.5379604433387296E-8</v>
      </c>
      <c r="AC57" s="16">
        <f t="shared" si="10"/>
        <v>3.1752611754786717E-11</v>
      </c>
      <c r="AD57" s="16">
        <f t="shared" si="10"/>
        <v>1.4669959792927082E-10</v>
      </c>
      <c r="AE57" s="16">
        <f t="shared" si="10"/>
        <v>2.0627344339517063E-11</v>
      </c>
      <c r="AF57" s="16">
        <f t="shared" si="10"/>
        <v>3.903366667017422E-11</v>
      </c>
      <c r="AG57" s="16">
        <f t="shared" si="10"/>
        <v>9.1260066937018988E-12</v>
      </c>
      <c r="AH57" s="16">
        <f t="shared" si="10"/>
        <v>3.7922524649240386E-15</v>
      </c>
      <c r="AI57" s="16">
        <f t="shared" si="10"/>
        <v>8.4247144259159601E-11</v>
      </c>
      <c r="AJ57" s="16">
        <f t="shared" si="10"/>
        <v>9.167886797512103E-12</v>
      </c>
      <c r="AK57" s="16">
        <f t="shared" si="10"/>
        <v>1.2947298704275205E-11</v>
      </c>
      <c r="AL57" s="16">
        <f t="shared" si="10"/>
        <v>9.801009621645666E-16</v>
      </c>
      <c r="AM57" s="18">
        <f t="shared" si="10"/>
        <v>9.964560016362004E-11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1.1106010754653807E-9</v>
      </c>
      <c r="E58" s="16">
        <f t="shared" si="11"/>
        <v>1.6131463466680528E-8</v>
      </c>
      <c r="F58" s="17">
        <f t="shared" si="11"/>
        <v>8.0322120704542205E-6</v>
      </c>
      <c r="G58" s="16">
        <f t="shared" si="11"/>
        <v>1.0220259950950576E-10</v>
      </c>
      <c r="H58" s="16">
        <f t="shared" si="11"/>
        <v>5.6211898685598489E-9</v>
      </c>
      <c r="I58" s="16">
        <f t="shared" si="11"/>
        <v>3.1477898580636076E-11</v>
      </c>
      <c r="J58" s="16">
        <f t="shared" si="11"/>
        <v>3.5675514078116751E-9</v>
      </c>
      <c r="K58" s="16">
        <f t="shared" si="11"/>
        <v>4.2240039817710117E-10</v>
      </c>
      <c r="L58" s="16">
        <f t="shared" si="11"/>
        <v>4.4391987224848607E-10</v>
      </c>
      <c r="M58" s="16">
        <f t="shared" si="11"/>
        <v>2.92611647523549E-9</v>
      </c>
      <c r="N58" s="16">
        <f t="shared" si="11"/>
        <v>2.0680672721467284E-9</v>
      </c>
      <c r="O58" s="16">
        <f t="shared" si="11"/>
        <v>7.5453675988522952E-10</v>
      </c>
      <c r="P58" s="16">
        <f t="shared" si="11"/>
        <v>3.4890416719094753E-9</v>
      </c>
      <c r="Q58" s="16">
        <f t="shared" si="11"/>
        <v>2.9887961047032779E-10</v>
      </c>
      <c r="R58" s="16">
        <f t="shared" si="11"/>
        <v>8.3553753133211117E-9</v>
      </c>
      <c r="S58" s="16">
        <f t="shared" si="11"/>
        <v>3.5962472331860507E-10</v>
      </c>
      <c r="T58" s="16">
        <f t="shared" si="11"/>
        <v>5.8639790048372227E-9</v>
      </c>
      <c r="U58" s="16">
        <f t="shared" si="11"/>
        <v>2.1012437205750226E-9</v>
      </c>
      <c r="V58" s="16">
        <f t="shared" si="11"/>
        <v>3.0048760114028253E-11</v>
      </c>
      <c r="W58" s="16">
        <f t="shared" si="11"/>
        <v>5.2444179468107519E-9</v>
      </c>
      <c r="X58" s="16">
        <f t="shared" si="11"/>
        <v>9.4633424310077057E-9</v>
      </c>
      <c r="Y58" s="16">
        <f t="shared" si="11"/>
        <v>8.8949477982856445E-9</v>
      </c>
      <c r="Z58" s="16">
        <f t="shared" si="11"/>
        <v>1.1731269215120917E-9</v>
      </c>
      <c r="AA58" s="16">
        <f t="shared" si="11"/>
        <v>1.3731413300764652E-8</v>
      </c>
      <c r="AB58" s="16">
        <f t="shared" si="11"/>
        <v>3.8474399454911916E-9</v>
      </c>
      <c r="AC58" s="16">
        <f t="shared" si="11"/>
        <v>1.4687391997230494E-8</v>
      </c>
      <c r="AD58" s="16">
        <f t="shared" si="11"/>
        <v>4.0831818212217307E-9</v>
      </c>
      <c r="AE58" s="16">
        <f t="shared" si="11"/>
        <v>3.9393453388418685E-9</v>
      </c>
      <c r="AF58" s="16">
        <f t="shared" si="11"/>
        <v>9.4596319244444925E-10</v>
      </c>
      <c r="AG58" s="16">
        <f t="shared" si="11"/>
        <v>2.3491171164304218E-8</v>
      </c>
      <c r="AH58" s="16">
        <f t="shared" si="11"/>
        <v>1.2422077330624842E-8</v>
      </c>
      <c r="AI58" s="16">
        <f t="shared" si="11"/>
        <v>6.9043417157084796E-10</v>
      </c>
      <c r="AJ58" s="16">
        <f t="shared" si="11"/>
        <v>1.464819339683098E-8</v>
      </c>
      <c r="AK58" s="16">
        <f t="shared" si="11"/>
        <v>2.8922487565357222E-10</v>
      </c>
      <c r="AL58" s="17">
        <f t="shared" si="11"/>
        <v>3.0742629175763072E-8</v>
      </c>
      <c r="AM58" s="20">
        <f t="shared" si="11"/>
        <v>3.2791586992368621E-8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1.5389767630329615E-6</v>
      </c>
      <c r="E59" s="16">
        <f t="shared" si="12"/>
        <v>8.7341395289594283E-7</v>
      </c>
      <c r="F59" s="16">
        <f t="shared" si="12"/>
        <v>2.461618058623687E-7</v>
      </c>
      <c r="G59" s="16">
        <f t="shared" si="12"/>
        <v>8.777257713266696E-6</v>
      </c>
      <c r="H59" s="16">
        <f t="shared" si="12"/>
        <v>2.3045534185771587E-6</v>
      </c>
      <c r="I59" s="16">
        <f t="shared" si="12"/>
        <v>6.7742637240774635E-6</v>
      </c>
      <c r="J59" s="16">
        <f t="shared" si="12"/>
        <v>3.1206574095206452E-7</v>
      </c>
      <c r="K59" s="16">
        <f t="shared" si="12"/>
        <v>9.9149758951366894E-7</v>
      </c>
      <c r="L59" s="16">
        <f t="shared" si="12"/>
        <v>5.1745922928614301E-7</v>
      </c>
      <c r="M59" s="16">
        <f t="shared" si="12"/>
        <v>8.8269133491773552E-8</v>
      </c>
      <c r="N59" s="16">
        <f t="shared" si="12"/>
        <v>2.6376383308163497E-8</v>
      </c>
      <c r="O59" s="16">
        <f t="shared" si="12"/>
        <v>1.162605964485277E-6</v>
      </c>
      <c r="P59" s="16">
        <f t="shared" si="12"/>
        <v>2.7956573055710106E-7</v>
      </c>
      <c r="Q59" s="16">
        <f t="shared" si="12"/>
        <v>8.1065700186811545E-8</v>
      </c>
      <c r="R59" s="16">
        <f t="shared" si="12"/>
        <v>8.2150007952648218E-8</v>
      </c>
      <c r="S59" s="16">
        <f t="shared" si="12"/>
        <v>2.4686058125061129E-7</v>
      </c>
      <c r="T59" s="16">
        <f t="shared" si="12"/>
        <v>2.2070043979378289E-6</v>
      </c>
      <c r="U59" s="16">
        <f t="shared" si="12"/>
        <v>1.3491313148408823E-7</v>
      </c>
      <c r="V59" s="16">
        <f t="shared" si="12"/>
        <v>4.3668002957779528E-7</v>
      </c>
      <c r="W59" s="16">
        <f t="shared" si="12"/>
        <v>3.4871413479508872E-7</v>
      </c>
      <c r="X59" s="16">
        <f t="shared" si="12"/>
        <v>1.0853386279889318E-6</v>
      </c>
      <c r="Y59" s="16">
        <f t="shared" si="12"/>
        <v>4.8491390852061095E-6</v>
      </c>
      <c r="Z59" s="16">
        <f t="shared" si="12"/>
        <v>2.4682491562644453E-6</v>
      </c>
      <c r="AA59" s="16">
        <f t="shared" si="12"/>
        <v>1.690365338493723E-6</v>
      </c>
      <c r="AB59" s="16">
        <f t="shared" si="12"/>
        <v>4.2869432585330332E-6</v>
      </c>
      <c r="AC59" s="16">
        <f t="shared" si="12"/>
        <v>2.314019162956972E-7</v>
      </c>
      <c r="AD59" s="17">
        <f t="shared" si="12"/>
        <v>1.0580109107874151E-5</v>
      </c>
      <c r="AE59" s="16">
        <f t="shared" si="12"/>
        <v>1.883718454235341E-6</v>
      </c>
      <c r="AF59" s="16">
        <f t="shared" si="12"/>
        <v>2.1109912886257366E-7</v>
      </c>
      <c r="AG59" s="16">
        <f t="shared" si="12"/>
        <v>4.4167446188511718E-6</v>
      </c>
      <c r="AH59" s="16">
        <f t="shared" si="12"/>
        <v>3.5703440162340879E-8</v>
      </c>
      <c r="AI59" s="17">
        <f t="shared" si="12"/>
        <v>2.8572054872885604E-3</v>
      </c>
      <c r="AJ59" s="17">
        <f t="shared" si="12"/>
        <v>1.2801932020527724E-5</v>
      </c>
      <c r="AK59" s="16">
        <f t="shared" si="12"/>
        <v>1.6670753725638964E-6</v>
      </c>
      <c r="AL59" s="16">
        <f t="shared" si="12"/>
        <v>7.9036789831356446E-6</v>
      </c>
      <c r="AM59" s="18">
        <f t="shared" si="12"/>
        <v>1.6033832373968392E-6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9.4173359476195144E-9</v>
      </c>
      <c r="E60" s="16">
        <f t="shared" si="13"/>
        <v>6.2418246739341179E-9</v>
      </c>
      <c r="F60" s="16">
        <f t="shared" si="13"/>
        <v>3.2531194689382392E-11</v>
      </c>
      <c r="G60" s="16">
        <f t="shared" si="13"/>
        <v>8.9559871592077371E-9</v>
      </c>
      <c r="H60" s="16">
        <f t="shared" si="13"/>
        <v>7.6375620892159153E-10</v>
      </c>
      <c r="I60" s="16">
        <f t="shared" si="13"/>
        <v>2.4235759671911336E-8</v>
      </c>
      <c r="J60" s="16">
        <f t="shared" si="13"/>
        <v>1.2272351507299002E-8</v>
      </c>
      <c r="K60" s="17">
        <f t="shared" si="13"/>
        <v>4.3774282867359266E-8</v>
      </c>
      <c r="L60" s="16">
        <f t="shared" si="13"/>
        <v>5.6236351591238219E-9</v>
      </c>
      <c r="M60" s="16">
        <f t="shared" si="13"/>
        <v>2.2858801971977562E-8</v>
      </c>
      <c r="N60" s="16">
        <f t="shared" si="13"/>
        <v>2.2781332856099903E-8</v>
      </c>
      <c r="O60" s="16">
        <f t="shared" si="13"/>
        <v>1.152895930682178E-8</v>
      </c>
      <c r="P60" s="16">
        <f t="shared" si="13"/>
        <v>2.773636147961901E-9</v>
      </c>
      <c r="Q60" s="16">
        <f t="shared" si="13"/>
        <v>3.909888537794692E-9</v>
      </c>
      <c r="R60" s="16">
        <f t="shared" si="13"/>
        <v>1.9342720186571977E-9</v>
      </c>
      <c r="S60" s="16">
        <f t="shared" si="13"/>
        <v>2.9019905004462767E-9</v>
      </c>
      <c r="T60" s="16">
        <f t="shared" si="13"/>
        <v>1.8706836492183486E-9</v>
      </c>
      <c r="U60" s="16">
        <f t="shared" si="13"/>
        <v>4.8946732065291312E-10</v>
      </c>
      <c r="V60" s="17">
        <f t="shared" si="13"/>
        <v>8.6675313459150278E-6</v>
      </c>
      <c r="W60" s="16">
        <f t="shared" si="13"/>
        <v>1.4715096300478925E-13</v>
      </c>
      <c r="X60" s="16">
        <f t="shared" si="13"/>
        <v>3.1066358307416036E-9</v>
      </c>
      <c r="Y60" s="16">
        <f t="shared" si="13"/>
        <v>3.4812708705188704E-9</v>
      </c>
      <c r="Z60" s="16">
        <f t="shared" si="13"/>
        <v>4.0205447753605428E-10</v>
      </c>
      <c r="AA60" s="16">
        <f t="shared" si="13"/>
        <v>1.2676239341394989E-8</v>
      </c>
      <c r="AB60" s="16">
        <f t="shared" si="13"/>
        <v>1.1424797270179006E-10</v>
      </c>
      <c r="AC60" s="16">
        <f t="shared" si="13"/>
        <v>1.9102316315596291E-10</v>
      </c>
      <c r="AD60" s="16">
        <f t="shared" si="13"/>
        <v>1.045177688883435E-8</v>
      </c>
      <c r="AE60" s="16">
        <f t="shared" si="13"/>
        <v>4.0590021289618258E-9</v>
      </c>
      <c r="AF60" s="16">
        <f t="shared" si="13"/>
        <v>1.4902093206438886E-9</v>
      </c>
      <c r="AG60" s="16">
        <f t="shared" si="13"/>
        <v>1.2802681522059738E-9</v>
      </c>
      <c r="AH60" s="16">
        <f t="shared" si="13"/>
        <v>1.2364020124926443E-8</v>
      </c>
      <c r="AI60" s="16">
        <f t="shared" si="13"/>
        <v>1.3213799483530781E-9</v>
      </c>
      <c r="AJ60" s="16">
        <f t="shared" si="13"/>
        <v>6.448666373086093E-9</v>
      </c>
      <c r="AK60" s="16">
        <f t="shared" si="13"/>
        <v>1.9011508774084456E-9</v>
      </c>
      <c r="AL60" s="16">
        <f t="shared" si="13"/>
        <v>1.4440982240855289E-8</v>
      </c>
      <c r="AM60" s="18">
        <f t="shared" si="13"/>
        <v>1.6319271285617596E-8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3.3825828651903032E-8</v>
      </c>
      <c r="E61" s="16">
        <f t="shared" si="14"/>
        <v>9.9283039049557901E-9</v>
      </c>
      <c r="F61" s="16">
        <f t="shared" si="14"/>
        <v>4.4466794728223825E-9</v>
      </c>
      <c r="G61" s="16">
        <f t="shared" si="14"/>
        <v>2.6892494715537196E-8</v>
      </c>
      <c r="H61" s="16">
        <f t="shared" si="14"/>
        <v>4.3652183398016016E-9</v>
      </c>
      <c r="I61" s="16">
        <f t="shared" si="14"/>
        <v>5.6716455798361106E-10</v>
      </c>
      <c r="J61" s="16">
        <f t="shared" si="14"/>
        <v>8.3612013042423303E-8</v>
      </c>
      <c r="K61" s="16">
        <f t="shared" si="14"/>
        <v>4.9500942139767016E-8</v>
      </c>
      <c r="L61" s="16">
        <f t="shared" si="14"/>
        <v>7.0163229460441056E-10</v>
      </c>
      <c r="M61" s="16">
        <f t="shared" si="14"/>
        <v>1.3762135719015692E-8</v>
      </c>
      <c r="N61" s="16">
        <f t="shared" si="14"/>
        <v>3.6402512198246812E-8</v>
      </c>
      <c r="O61" s="16">
        <f t="shared" si="14"/>
        <v>1.4536475601908704E-8</v>
      </c>
      <c r="P61" s="16">
        <f t="shared" si="14"/>
        <v>2.9404714440344892E-9</v>
      </c>
      <c r="Q61" s="16">
        <f t="shared" si="14"/>
        <v>4.0523021827857873E-10</v>
      </c>
      <c r="R61" s="16">
        <f t="shared" si="14"/>
        <v>2.0179603344310961E-9</v>
      </c>
      <c r="S61" s="16">
        <f t="shared" si="14"/>
        <v>1.3322134665191269E-8</v>
      </c>
      <c r="T61" s="16">
        <f t="shared" si="14"/>
        <v>9.6714856236454741E-11</v>
      </c>
      <c r="U61" s="16">
        <f t="shared" si="14"/>
        <v>7.1391598111907899E-9</v>
      </c>
      <c r="V61" s="16">
        <f t="shared" si="14"/>
        <v>1.4210392771942315E-9</v>
      </c>
      <c r="W61" s="16">
        <f t="shared" si="14"/>
        <v>1.1801846194680649E-8</v>
      </c>
      <c r="X61" s="16">
        <f t="shared" si="14"/>
        <v>7.1194936854974056E-9</v>
      </c>
      <c r="Y61" s="16">
        <f t="shared" si="14"/>
        <v>2.0503138801084777E-8</v>
      </c>
      <c r="Z61" s="17">
        <f t="shared" si="14"/>
        <v>3.0520204997048449E-5</v>
      </c>
      <c r="AA61" s="16">
        <f t="shared" si="14"/>
        <v>2.3306307947540354E-8</v>
      </c>
      <c r="AB61" s="16">
        <f t="shared" si="14"/>
        <v>1.2658545460279353E-9</v>
      </c>
      <c r="AC61" s="16">
        <f t="shared" si="14"/>
        <v>2.0039734343273741E-8</v>
      </c>
      <c r="AD61" s="16">
        <f t="shared" si="14"/>
        <v>6.7853885708347356E-9</v>
      </c>
      <c r="AE61" s="16">
        <f t="shared" si="14"/>
        <v>8.2203343874605271E-8</v>
      </c>
      <c r="AF61" s="16">
        <f t="shared" si="14"/>
        <v>7.8823214050729544E-8</v>
      </c>
      <c r="AG61" s="17">
        <f t="shared" si="14"/>
        <v>1.0927923340018438E-7</v>
      </c>
      <c r="AH61" s="16">
        <f t="shared" si="14"/>
        <v>3.8392469879773076E-9</v>
      </c>
      <c r="AI61" s="16">
        <f t="shared" si="14"/>
        <v>2.6328975902777346E-8</v>
      </c>
      <c r="AJ61" s="16">
        <f t="shared" si="14"/>
        <v>5.0580024175372363E-8</v>
      </c>
      <c r="AK61" s="16">
        <f t="shared" si="14"/>
        <v>8.8115695015082386E-8</v>
      </c>
      <c r="AL61" s="16">
        <f t="shared" si="14"/>
        <v>5.2834581056128709E-9</v>
      </c>
      <c r="AM61" s="18">
        <f t="shared" si="14"/>
        <v>5.3176201587847523E-8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1.2935329925517364E-9</v>
      </c>
      <c r="E62" s="16">
        <f t="shared" si="15"/>
        <v>1.0369754420830452E-7</v>
      </c>
      <c r="F62" s="16">
        <f t="shared" si="15"/>
        <v>1.5812154050477416E-7</v>
      </c>
      <c r="G62" s="16">
        <f t="shared" si="15"/>
        <v>1.0758942964630998E-7</v>
      </c>
      <c r="H62" s="17">
        <f t="shared" si="15"/>
        <v>2.2707059180225719E-4</v>
      </c>
      <c r="I62" s="16">
        <f t="shared" si="15"/>
        <v>2.2111713350921701E-8</v>
      </c>
      <c r="J62" s="16">
        <f t="shared" si="15"/>
        <v>1.0949416173853348E-7</v>
      </c>
      <c r="K62" s="16">
        <f t="shared" si="15"/>
        <v>4.1571321734557343E-8</v>
      </c>
      <c r="L62" s="16">
        <f t="shared" si="15"/>
        <v>9.5098376008408274E-9</v>
      </c>
      <c r="M62" s="16">
        <f t="shared" si="15"/>
        <v>9.3019924538279642E-8</v>
      </c>
      <c r="N62" s="16">
        <f t="shared" si="15"/>
        <v>4.1688349962399223E-7</v>
      </c>
      <c r="O62" s="16">
        <f t="shared" si="15"/>
        <v>2.0966393930244853E-7</v>
      </c>
      <c r="P62" s="16">
        <f t="shared" si="15"/>
        <v>1.1560290224697871E-7</v>
      </c>
      <c r="Q62" s="16">
        <f t="shared" si="15"/>
        <v>2.2859984611124999E-7</v>
      </c>
      <c r="R62" s="16">
        <f t="shared" si="15"/>
        <v>7.647066046593793E-8</v>
      </c>
      <c r="S62" s="16">
        <f t="shared" si="15"/>
        <v>2.6946770760561054E-7</v>
      </c>
      <c r="T62" s="16">
        <f t="shared" si="15"/>
        <v>3.5293220064734214E-7</v>
      </c>
      <c r="U62" s="16">
        <f t="shared" si="15"/>
        <v>1.0902951496814136E-7</v>
      </c>
      <c r="V62" s="16">
        <f t="shared" si="15"/>
        <v>2.0001561132268862E-8</v>
      </c>
      <c r="W62" s="16">
        <f t="shared" si="15"/>
        <v>6.9723375396827265E-8</v>
      </c>
      <c r="X62" s="16">
        <f t="shared" si="15"/>
        <v>7.2552222544863568E-7</v>
      </c>
      <c r="Y62" s="16">
        <f t="shared" si="15"/>
        <v>1.2890890761471242E-7</v>
      </c>
      <c r="Z62" s="16">
        <f t="shared" si="15"/>
        <v>3.2283044440424091E-8</v>
      </c>
      <c r="AA62" s="16">
        <f t="shared" si="15"/>
        <v>2.0057248990425516E-7</v>
      </c>
      <c r="AB62" s="16">
        <f t="shared" si="15"/>
        <v>3.1717933247075436E-8</v>
      </c>
      <c r="AC62" s="17">
        <f t="shared" si="15"/>
        <v>1.8123988383278924E-6</v>
      </c>
      <c r="AD62" s="16">
        <f t="shared" si="15"/>
        <v>1.6481658606771437E-7</v>
      </c>
      <c r="AE62" s="16">
        <f t="shared" si="15"/>
        <v>3.7958509472965304E-7</v>
      </c>
      <c r="AF62" s="16">
        <f t="shared" si="15"/>
        <v>5.3994344584739723E-7</v>
      </c>
      <c r="AG62" s="16">
        <f t="shared" si="15"/>
        <v>1.853807177035259E-8</v>
      </c>
      <c r="AH62" s="16">
        <f t="shared" si="15"/>
        <v>3.6429259869274379E-8</v>
      </c>
      <c r="AI62" s="16">
        <f t="shared" si="15"/>
        <v>1.8204132331332772E-7</v>
      </c>
      <c r="AJ62" s="16">
        <f t="shared" si="15"/>
        <v>2.3656178459598556E-8</v>
      </c>
      <c r="AK62" s="16">
        <f t="shared" si="15"/>
        <v>1.7429143520240657E-8</v>
      </c>
      <c r="AL62" s="16">
        <f t="shared" si="15"/>
        <v>1.2710532775752795E-7</v>
      </c>
      <c r="AM62" s="18">
        <f t="shared" si="15"/>
        <v>2.9613791730188965E-7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2.0459609986085024E-9</v>
      </c>
      <c r="E63" s="16">
        <f t="shared" si="16"/>
        <v>2.1194102564233343E-8</v>
      </c>
      <c r="F63" s="16">
        <f t="shared" si="16"/>
        <v>2.5802179932219416E-9</v>
      </c>
      <c r="G63" s="16">
        <f t="shared" si="16"/>
        <v>5.23959821530922E-9</v>
      </c>
      <c r="H63" s="16">
        <f t="shared" si="16"/>
        <v>4.7758996484266118E-9</v>
      </c>
      <c r="I63" s="16">
        <f t="shared" si="16"/>
        <v>7.0073292932499812E-10</v>
      </c>
      <c r="J63" s="16">
        <f t="shared" si="16"/>
        <v>4.0868121061987527E-9</v>
      </c>
      <c r="K63" s="16">
        <f t="shared" si="16"/>
        <v>3.4720079742514794E-9</v>
      </c>
      <c r="L63" s="16">
        <f t="shared" si="16"/>
        <v>1.6997760970731144E-9</v>
      </c>
      <c r="M63" s="16">
        <f t="shared" si="16"/>
        <v>1.3463169400468534E-8</v>
      </c>
      <c r="N63" s="16">
        <f t="shared" si="16"/>
        <v>6.9659556513351109E-9</v>
      </c>
      <c r="O63" s="16">
        <f t="shared" si="16"/>
        <v>2.6195442519925854E-9</v>
      </c>
      <c r="P63" s="16">
        <f t="shared" si="16"/>
        <v>1.0009954130006543E-9</v>
      </c>
      <c r="Q63" s="16">
        <f t="shared" si="16"/>
        <v>2.5890791260154169E-10</v>
      </c>
      <c r="R63" s="16">
        <f t="shared" si="16"/>
        <v>1.2680848126174057E-10</v>
      </c>
      <c r="S63" s="16">
        <f t="shared" si="16"/>
        <v>2.1981443514857742E-11</v>
      </c>
      <c r="T63" s="16">
        <f t="shared" si="16"/>
        <v>1.2729530016681656E-9</v>
      </c>
      <c r="U63" s="17">
        <f t="shared" si="16"/>
        <v>9.9542570317696525E-6</v>
      </c>
      <c r="V63" s="16">
        <f t="shared" si="16"/>
        <v>5.6486364883891974E-10</v>
      </c>
      <c r="W63" s="16">
        <f t="shared" si="16"/>
        <v>2.7786568704314912E-11</v>
      </c>
      <c r="X63" s="16">
        <f t="shared" si="16"/>
        <v>4.0217967158683375E-10</v>
      </c>
      <c r="Y63" s="16">
        <f t="shared" si="16"/>
        <v>6.0880881271182867E-10</v>
      </c>
      <c r="Z63" s="16">
        <f t="shared" si="16"/>
        <v>2.3201466969639997E-9</v>
      </c>
      <c r="AA63" s="16">
        <f t="shared" si="16"/>
        <v>1.9410344664108818E-10</v>
      </c>
      <c r="AB63" s="16">
        <f t="shared" si="16"/>
        <v>1.4975664798983425E-8</v>
      </c>
      <c r="AC63" s="16">
        <f t="shared" si="16"/>
        <v>1.0272170098446418E-8</v>
      </c>
      <c r="AD63" s="16">
        <f t="shared" si="16"/>
        <v>1.6372764592150031E-8</v>
      </c>
      <c r="AE63" s="16">
        <f t="shared" si="16"/>
        <v>1.5399391842268106E-8</v>
      </c>
      <c r="AF63" s="16">
        <f t="shared" si="16"/>
        <v>2.7336104146249369E-10</v>
      </c>
      <c r="AG63" s="16">
        <f t="shared" si="16"/>
        <v>3.5280421248830272E-9</v>
      </c>
      <c r="AH63" s="16">
        <f t="shared" si="16"/>
        <v>1.6180329997122145E-8</v>
      </c>
      <c r="AI63" s="16">
        <f t="shared" si="16"/>
        <v>4.6047810962758633E-10</v>
      </c>
      <c r="AJ63" s="17">
        <f t="shared" si="16"/>
        <v>1.0487244693663891E-7</v>
      </c>
      <c r="AK63" s="17">
        <f t="shared" si="16"/>
        <v>3.4583953680507132E-8</v>
      </c>
      <c r="AL63" s="16">
        <f t="shared" si="16"/>
        <v>2.682080080800582E-8</v>
      </c>
      <c r="AM63" s="18">
        <f t="shared" si="16"/>
        <v>7.461046753708248E-9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9.6625634201273217E-7</v>
      </c>
      <c r="E64" s="16">
        <f t="shared" si="17"/>
        <v>8.7651301231165048E-12</v>
      </c>
      <c r="F64" s="16">
        <f t="shared" si="17"/>
        <v>9.3719589011596357E-8</v>
      </c>
      <c r="G64" s="16">
        <f t="shared" si="17"/>
        <v>9.8767484336873774E-8</v>
      </c>
      <c r="H64" s="16">
        <f t="shared" si="17"/>
        <v>1.9084166538581091E-6</v>
      </c>
      <c r="I64" s="16">
        <f t="shared" si="17"/>
        <v>3.1949932253583833E-7</v>
      </c>
      <c r="J64" s="17">
        <f t="shared" si="17"/>
        <v>2.6795091522669459E-6</v>
      </c>
      <c r="K64" s="16">
        <f t="shared" si="17"/>
        <v>9.2773684383988417E-9</v>
      </c>
      <c r="L64" s="16">
        <f t="shared" si="17"/>
        <v>6.5328567631016418E-7</v>
      </c>
      <c r="M64" s="16">
        <f t="shared" si="17"/>
        <v>2.2869381867058816E-6</v>
      </c>
      <c r="N64" s="16">
        <f t="shared" si="17"/>
        <v>2.2849387481966695E-6</v>
      </c>
      <c r="O64" s="16">
        <f t="shared" si="17"/>
        <v>3.300592858933679E-9</v>
      </c>
      <c r="P64" s="16">
        <f t="shared" si="17"/>
        <v>1.0191390723061726E-7</v>
      </c>
      <c r="Q64" s="16">
        <f t="shared" si="17"/>
        <v>1.2680217363282955E-8</v>
      </c>
      <c r="R64" s="16">
        <f t="shared" si="17"/>
        <v>2.2806309642801673E-7</v>
      </c>
      <c r="S64" s="16">
        <f t="shared" si="17"/>
        <v>1.3746832892635708E-6</v>
      </c>
      <c r="T64" s="16">
        <f t="shared" si="17"/>
        <v>5.0993474144790743E-7</v>
      </c>
      <c r="U64" s="16">
        <f t="shared" si="17"/>
        <v>2.2083355529363518E-8</v>
      </c>
      <c r="V64" s="16">
        <f t="shared" si="17"/>
        <v>1.3775251636656462E-7</v>
      </c>
      <c r="W64" s="16">
        <f t="shared" si="17"/>
        <v>2.2969222161636816E-7</v>
      </c>
      <c r="X64" s="16">
        <f t="shared" si="17"/>
        <v>1.9785066671966907E-6</v>
      </c>
      <c r="Y64" s="16">
        <f t="shared" si="17"/>
        <v>1.59119638650112E-8</v>
      </c>
      <c r="Z64" s="16">
        <f t="shared" si="17"/>
        <v>2.057647995086669E-6</v>
      </c>
      <c r="AA64" s="16">
        <f t="shared" si="17"/>
        <v>3.6799645526214243E-9</v>
      </c>
      <c r="AB64" s="16">
        <f t="shared" si="17"/>
        <v>5.5345296098432938E-7</v>
      </c>
      <c r="AC64" s="16">
        <f t="shared" si="17"/>
        <v>1.0150736392604023E-7</v>
      </c>
      <c r="AD64" s="16">
        <f t="shared" si="17"/>
        <v>1.8532772285884148E-6</v>
      </c>
      <c r="AE64" s="16">
        <f t="shared" si="17"/>
        <v>1.0612633795536042E-6</v>
      </c>
      <c r="AF64" s="17">
        <f t="shared" si="17"/>
        <v>8.0016213212009773E-4</v>
      </c>
      <c r="AG64" s="16">
        <f t="shared" si="17"/>
        <v>4.3830864438402967E-7</v>
      </c>
      <c r="AH64" s="16">
        <f t="shared" si="17"/>
        <v>2.9341737489038292E-8</v>
      </c>
      <c r="AI64" s="16">
        <f t="shared" si="17"/>
        <v>5.8977257269031764E-8</v>
      </c>
      <c r="AJ64" s="16">
        <f t="shared" si="17"/>
        <v>4.196197317466808E-7</v>
      </c>
      <c r="AK64" s="16">
        <f t="shared" si="17"/>
        <v>3.9751722143330854E-8</v>
      </c>
      <c r="AL64" s="16">
        <f t="shared" si="17"/>
        <v>1.20223307460336E-6</v>
      </c>
      <c r="AM64" s="18">
        <f t="shared" si="17"/>
        <v>1.0951503221433723E-6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3.8550535178384951E-12</v>
      </c>
      <c r="E65" s="16">
        <f t="shared" si="18"/>
        <v>2.7746642739912726E-11</v>
      </c>
      <c r="F65" s="16">
        <f t="shared" si="18"/>
        <v>2.2049859328634559E-13</v>
      </c>
      <c r="G65" s="16">
        <f t="shared" si="18"/>
        <v>6.4498918057689562E-12</v>
      </c>
      <c r="H65" s="16">
        <f t="shared" si="18"/>
        <v>5.5120858931565598E-12</v>
      </c>
      <c r="I65" s="17">
        <f t="shared" si="18"/>
        <v>5.5917474631544631E-8</v>
      </c>
      <c r="J65" s="16">
        <f t="shared" si="18"/>
        <v>2.6447291586685643E-11</v>
      </c>
      <c r="K65" s="16">
        <f t="shared" si="18"/>
        <v>4.7951873740175223E-12</v>
      </c>
      <c r="L65" s="16">
        <f t="shared" si="18"/>
        <v>1.8913016192405809E-11</v>
      </c>
      <c r="M65" s="16">
        <f t="shared" si="18"/>
        <v>4.7821526091284614E-13</v>
      </c>
      <c r="N65" s="16">
        <f t="shared" si="18"/>
        <v>2.9060544350337296E-11</v>
      </c>
      <c r="O65" s="16">
        <f t="shared" si="18"/>
        <v>1.7000667964786867E-11</v>
      </c>
      <c r="P65" s="16">
        <f t="shared" si="18"/>
        <v>1.4490425765710544E-10</v>
      </c>
      <c r="Q65" s="16">
        <f t="shared" si="18"/>
        <v>5.251317416742735E-12</v>
      </c>
      <c r="R65" s="16">
        <f t="shared" si="18"/>
        <v>5.1014489538655369E-11</v>
      </c>
      <c r="S65" s="16">
        <f t="shared" si="18"/>
        <v>1.6286493321752593E-11</v>
      </c>
      <c r="T65" s="16">
        <f t="shared" si="18"/>
        <v>1.1885108904411854E-10</v>
      </c>
      <c r="U65" s="16">
        <f t="shared" si="18"/>
        <v>3.9883634156728295E-12</v>
      </c>
      <c r="V65" s="16">
        <f t="shared" si="18"/>
        <v>1.5754771596340392E-10</v>
      </c>
      <c r="W65" s="16">
        <f t="shared" si="18"/>
        <v>7.6300252824976255E-11</v>
      </c>
      <c r="X65" s="16">
        <f t="shared" si="18"/>
        <v>1.5939587205140975E-10</v>
      </c>
      <c r="Y65" s="16">
        <f t="shared" si="18"/>
        <v>3.4396635557553765E-11</v>
      </c>
      <c r="Z65" s="16">
        <f t="shared" si="18"/>
        <v>1.0439924624778821E-12</v>
      </c>
      <c r="AA65" s="16">
        <f t="shared" si="18"/>
        <v>6.2524425001503371E-11</v>
      </c>
      <c r="AB65" s="16">
        <f t="shared" si="18"/>
        <v>1.7641539607742895E-11</v>
      </c>
      <c r="AC65" s="16">
        <f t="shared" si="18"/>
        <v>2.1241387480551325E-11</v>
      </c>
      <c r="AD65" s="16">
        <f t="shared" si="18"/>
        <v>3.2841279633883575E-11</v>
      </c>
      <c r="AE65" s="16">
        <f t="shared" si="18"/>
        <v>2.8760943704979939E-11</v>
      </c>
      <c r="AF65" s="16">
        <f t="shared" si="18"/>
        <v>2.2511899630780896E-11</v>
      </c>
      <c r="AG65" s="16">
        <f t="shared" si="18"/>
        <v>6.0396124107577172E-13</v>
      </c>
      <c r="AH65" s="16">
        <f t="shared" si="18"/>
        <v>1.0604658206106125E-10</v>
      </c>
      <c r="AI65" s="16">
        <f t="shared" si="18"/>
        <v>1.3292015102327943E-10</v>
      </c>
      <c r="AJ65" s="16">
        <f t="shared" si="18"/>
        <v>5.5183027077444922E-12</v>
      </c>
      <c r="AK65" s="16">
        <f t="shared" si="18"/>
        <v>1.5017076570915738E-10</v>
      </c>
      <c r="AL65" s="16">
        <f t="shared" si="18"/>
        <v>3.9094551494589655E-11</v>
      </c>
      <c r="AM65" s="18">
        <f t="shared" si="18"/>
        <v>3.4949896791273133E-11</v>
      </c>
    </row>
    <row r="66" spans="1:39" ht="24">
      <c r="A66" s="13" t="s">
        <v>59</v>
      </c>
      <c r="B66" s="14" t="s">
        <v>40</v>
      </c>
      <c r="C66" s="15"/>
      <c r="D66" s="17">
        <f t="shared" ref="D66:AM66" si="19">$C24^2*D24^2</f>
        <v>4.081185500561836E-7</v>
      </c>
      <c r="E66" s="16">
        <f t="shared" si="19"/>
        <v>2.5574150191967692E-8</v>
      </c>
      <c r="F66" s="16">
        <f t="shared" si="19"/>
        <v>3.4861148810393226E-9</v>
      </c>
      <c r="G66" s="16">
        <f t="shared" si="19"/>
        <v>1.2184498015244791E-8</v>
      </c>
      <c r="H66" s="16">
        <f t="shared" si="19"/>
        <v>9.5045322421176974E-8</v>
      </c>
      <c r="I66" s="16">
        <f t="shared" si="19"/>
        <v>8.7937069198796814E-9</v>
      </c>
      <c r="J66" s="16">
        <f t="shared" si="19"/>
        <v>9.3530314420461165E-8</v>
      </c>
      <c r="K66" s="16">
        <f t="shared" si="19"/>
        <v>5.154548142792916E-11</v>
      </c>
      <c r="L66" s="16">
        <f t="shared" si="19"/>
        <v>1.6642169948039794E-7</v>
      </c>
      <c r="M66" s="16">
        <f t="shared" si="19"/>
        <v>8.7088593791772451E-8</v>
      </c>
      <c r="N66" s="16">
        <f t="shared" si="19"/>
        <v>7.491184232963805E-8</v>
      </c>
      <c r="O66" s="16">
        <f t="shared" si="19"/>
        <v>2.1342219168299564E-8</v>
      </c>
      <c r="P66" s="16">
        <f t="shared" si="19"/>
        <v>5.3559792130642417E-9</v>
      </c>
      <c r="Q66" s="17">
        <f t="shared" si="19"/>
        <v>9.3910348376431097E-5</v>
      </c>
      <c r="R66" s="16">
        <f t="shared" si="19"/>
        <v>7.6466311365578091E-8</v>
      </c>
      <c r="S66" s="16">
        <f t="shared" si="19"/>
        <v>8.5374093838292961E-9</v>
      </c>
      <c r="T66" s="16">
        <f t="shared" si="19"/>
        <v>6.1931278395944896E-9</v>
      </c>
      <c r="U66" s="16">
        <f t="shared" si="19"/>
        <v>2.4476608638103239E-9</v>
      </c>
      <c r="V66" s="16">
        <f t="shared" si="19"/>
        <v>4.2505177393625292E-8</v>
      </c>
      <c r="W66" s="16">
        <f t="shared" si="19"/>
        <v>4.0939449677808524E-8</v>
      </c>
      <c r="X66" s="16">
        <f t="shared" si="19"/>
        <v>2.3069124493992311E-8</v>
      </c>
      <c r="Y66" s="16">
        <f t="shared" si="19"/>
        <v>1.3360389020372848E-7</v>
      </c>
      <c r="Z66" s="16">
        <f t="shared" si="19"/>
        <v>1.2557897141293233E-9</v>
      </c>
      <c r="AA66" s="16">
        <f t="shared" si="19"/>
        <v>8.694573938355633E-9</v>
      </c>
      <c r="AB66" s="16">
        <f t="shared" si="19"/>
        <v>2.4428628154221757E-8</v>
      </c>
      <c r="AC66" s="16">
        <f t="shared" si="19"/>
        <v>7.6650912623917495E-8</v>
      </c>
      <c r="AD66" s="16">
        <f t="shared" si="19"/>
        <v>9.2932266106276231E-8</v>
      </c>
      <c r="AE66" s="17">
        <f t="shared" si="19"/>
        <v>3.8338994678650711E-7</v>
      </c>
      <c r="AF66" s="16">
        <f t="shared" si="19"/>
        <v>1.5141132239514754E-9</v>
      </c>
      <c r="AG66" s="16">
        <f t="shared" si="19"/>
        <v>1.3536900630324539E-7</v>
      </c>
      <c r="AH66" s="17">
        <f t="shared" si="19"/>
        <v>4.2077264001058831E-7</v>
      </c>
      <c r="AI66" s="16">
        <f t="shared" si="19"/>
        <v>2.6642282354923856E-9</v>
      </c>
      <c r="AJ66" s="16">
        <f t="shared" si="19"/>
        <v>1.0608290904532734E-10</v>
      </c>
      <c r="AK66" s="16">
        <f t="shared" si="19"/>
        <v>1.0946203493180249E-7</v>
      </c>
      <c r="AL66" s="16">
        <f t="shared" si="19"/>
        <v>1.2597967558545359E-7</v>
      </c>
      <c r="AM66" s="18">
        <f t="shared" si="19"/>
        <v>2.7829331830595036E-8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2.3016885729365119E-7</v>
      </c>
      <c r="E67" s="16">
        <f t="shared" si="20"/>
        <v>3.5464589455893413E-8</v>
      </c>
      <c r="F67" s="16">
        <f t="shared" si="20"/>
        <v>2.1849227986969241E-8</v>
      </c>
      <c r="G67" s="16">
        <f t="shared" si="20"/>
        <v>1.3015799489480468E-7</v>
      </c>
      <c r="H67" s="16">
        <f t="shared" si="20"/>
        <v>1.5680995119532764E-7</v>
      </c>
      <c r="I67" s="16">
        <f t="shared" si="20"/>
        <v>4.3992545572173396E-8</v>
      </c>
      <c r="J67" s="16">
        <f t="shared" si="20"/>
        <v>2.5458206385190038E-7</v>
      </c>
      <c r="K67" s="17">
        <f t="shared" si="20"/>
        <v>2.9701403379707585E-7</v>
      </c>
      <c r="L67" s="16">
        <f t="shared" si="20"/>
        <v>3.8224266833349049E-12</v>
      </c>
      <c r="M67" s="16">
        <f t="shared" si="20"/>
        <v>1.09712634033995E-7</v>
      </c>
      <c r="N67" s="17">
        <f t="shared" si="20"/>
        <v>8.5489185585083658E-5</v>
      </c>
      <c r="O67" s="16">
        <f t="shared" si="20"/>
        <v>4.674449857077581E-8</v>
      </c>
      <c r="P67" s="16">
        <f t="shared" si="20"/>
        <v>1.0814266278769917E-9</v>
      </c>
      <c r="Q67" s="16">
        <f t="shared" si="20"/>
        <v>6.779126989917182E-8</v>
      </c>
      <c r="R67" s="16">
        <f t="shared" si="20"/>
        <v>2.8404152664041726E-8</v>
      </c>
      <c r="S67" s="16">
        <f t="shared" si="20"/>
        <v>5.4226776223175412E-9</v>
      </c>
      <c r="T67" s="16">
        <f t="shared" si="20"/>
        <v>2.3516684242558892E-10</v>
      </c>
      <c r="U67" s="16">
        <f t="shared" si="20"/>
        <v>5.9851245315986011E-8</v>
      </c>
      <c r="V67" s="16">
        <f t="shared" si="20"/>
        <v>2.2436401948715453E-7</v>
      </c>
      <c r="W67" s="16">
        <f t="shared" si="20"/>
        <v>1.921312329092963E-8</v>
      </c>
      <c r="X67" s="16">
        <f t="shared" si="20"/>
        <v>1.0312694911653266E-8</v>
      </c>
      <c r="Y67" s="16">
        <f t="shared" si="20"/>
        <v>1.0481738375925289E-8</v>
      </c>
      <c r="Z67" s="16">
        <f t="shared" si="20"/>
        <v>1.0127744221509442E-7</v>
      </c>
      <c r="AA67" s="16">
        <f t="shared" si="20"/>
        <v>1.1935218474907325E-8</v>
      </c>
      <c r="AB67" s="16">
        <f t="shared" si="20"/>
        <v>1.7633754688973608E-7</v>
      </c>
      <c r="AC67" s="16">
        <f t="shared" si="20"/>
        <v>1.2785771678835882E-9</v>
      </c>
      <c r="AD67" s="16">
        <f t="shared" si="20"/>
        <v>4.4933990360453277E-8</v>
      </c>
      <c r="AE67" s="16">
        <f t="shared" si="20"/>
        <v>3.1029300869890087E-9</v>
      </c>
      <c r="AF67" s="16">
        <f t="shared" si="20"/>
        <v>2.4352223225046452E-7</v>
      </c>
      <c r="AG67" s="16">
        <f t="shared" si="20"/>
        <v>6.431954482210049E-10</v>
      </c>
      <c r="AH67" s="16">
        <f t="shared" si="20"/>
        <v>1.4970599388462324E-7</v>
      </c>
      <c r="AI67" s="16">
        <f t="shared" si="20"/>
        <v>7.7869820953427384E-10</v>
      </c>
      <c r="AJ67" s="16">
        <f t="shared" si="20"/>
        <v>1.0598817610927663E-7</v>
      </c>
      <c r="AK67" s="16">
        <f t="shared" si="20"/>
        <v>1.7269336663120509E-7</v>
      </c>
      <c r="AL67" s="16">
        <f t="shared" si="20"/>
        <v>4.4313255321364321E-9</v>
      </c>
      <c r="AM67" s="18">
        <f t="shared" si="20"/>
        <v>7.5375810557962296E-10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2.1791280395016732E-6</v>
      </c>
      <c r="E68" s="16">
        <f t="shared" si="21"/>
        <v>8.3817082864531664E-7</v>
      </c>
      <c r="F68" s="16">
        <f t="shared" si="21"/>
        <v>2.80463915407604E-6</v>
      </c>
      <c r="G68" s="17">
        <f t="shared" si="21"/>
        <v>1.8834693078608034E-5</v>
      </c>
      <c r="H68" s="16">
        <f t="shared" si="21"/>
        <v>1.4588914356953728E-6</v>
      </c>
      <c r="I68" s="16">
        <f t="shared" si="21"/>
        <v>1.8296844929700834E-6</v>
      </c>
      <c r="J68" s="16">
        <f t="shared" si="21"/>
        <v>2.4444638282356375E-6</v>
      </c>
      <c r="K68" s="16">
        <f t="shared" si="21"/>
        <v>1.7236114060431584E-7</v>
      </c>
      <c r="L68" s="16">
        <f t="shared" si="21"/>
        <v>1.956845061180689E-6</v>
      </c>
      <c r="M68" s="16">
        <f t="shared" si="21"/>
        <v>4.8909422358191927E-7</v>
      </c>
      <c r="N68" s="16">
        <f t="shared" si="21"/>
        <v>2.3206911904193588E-7</v>
      </c>
      <c r="O68" s="16">
        <f t="shared" si="21"/>
        <v>3.414338431279267E-6</v>
      </c>
      <c r="P68" s="16">
        <f t="shared" si="21"/>
        <v>3.3393219086274724E-7</v>
      </c>
      <c r="Q68" s="16">
        <f t="shared" si="21"/>
        <v>1.5157765966737153E-7</v>
      </c>
      <c r="R68" s="16">
        <f t="shared" si="21"/>
        <v>6.4941257690824068E-7</v>
      </c>
      <c r="S68" s="16">
        <f t="shared" si="21"/>
        <v>4.5140791852513894E-7</v>
      </c>
      <c r="T68" s="16">
        <f t="shared" si="21"/>
        <v>7.0622407664694544E-7</v>
      </c>
      <c r="U68" s="16">
        <f t="shared" si="21"/>
        <v>3.129294354910579E-8</v>
      </c>
      <c r="V68" s="16">
        <f t="shared" si="21"/>
        <v>2.41495107217682E-6</v>
      </c>
      <c r="W68" s="16">
        <f t="shared" si="21"/>
        <v>2.0718784150695157E-7</v>
      </c>
      <c r="X68" s="16">
        <f t="shared" si="21"/>
        <v>2.0981080625127249E-8</v>
      </c>
      <c r="Y68" s="16">
        <f t="shared" si="21"/>
        <v>1.958935876292603E-7</v>
      </c>
      <c r="Z68" s="16">
        <f t="shared" si="21"/>
        <v>1.2487848543818864E-6</v>
      </c>
      <c r="AA68" s="17">
        <f t="shared" si="21"/>
        <v>1.6541319348318099E-3</v>
      </c>
      <c r="AB68" s="16">
        <f t="shared" si="21"/>
        <v>1.7596477968517971E-7</v>
      </c>
      <c r="AC68" s="16">
        <f t="shared" si="21"/>
        <v>2.3014889079671045E-6</v>
      </c>
      <c r="AD68" s="17">
        <f t="shared" si="21"/>
        <v>5.3574238090262868E-6</v>
      </c>
      <c r="AE68" s="16">
        <f t="shared" si="21"/>
        <v>5.8176847298361027E-9</v>
      </c>
      <c r="AF68" s="16">
        <f t="shared" si="21"/>
        <v>7.574303462727678E-9</v>
      </c>
      <c r="AG68" s="16">
        <f t="shared" si="21"/>
        <v>3.7785240297451166E-7</v>
      </c>
      <c r="AH68" s="16">
        <f t="shared" si="21"/>
        <v>1.2646726233204784E-7</v>
      </c>
      <c r="AI68" s="16">
        <f t="shared" si="21"/>
        <v>9.6652567204040658E-7</v>
      </c>
      <c r="AJ68" s="16">
        <f t="shared" si="21"/>
        <v>3.3570354713218984E-7</v>
      </c>
      <c r="AK68" s="16">
        <f t="shared" si="21"/>
        <v>1.2930840365180433E-6</v>
      </c>
      <c r="AL68" s="16">
        <f t="shared" si="21"/>
        <v>6.8280386252098771E-7</v>
      </c>
      <c r="AM68" s="18">
        <f t="shared" si="21"/>
        <v>4.4993479043675611E-9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1.5042571826789886E-3</v>
      </c>
      <c r="E69" s="16">
        <f t="shared" si="22"/>
        <v>4.8949086625780119E-7</v>
      </c>
      <c r="F69" s="16">
        <f t="shared" si="22"/>
        <v>2.0606423386330028E-7</v>
      </c>
      <c r="G69" s="16">
        <f t="shared" si="22"/>
        <v>2.913009556678095E-7</v>
      </c>
      <c r="H69" s="16">
        <f t="shared" si="22"/>
        <v>8.5910224688544789E-9</v>
      </c>
      <c r="I69" s="16">
        <f t="shared" si="22"/>
        <v>1.0196232842579918E-7</v>
      </c>
      <c r="J69" s="16">
        <f t="shared" si="22"/>
        <v>9.5367561424313538E-8</v>
      </c>
      <c r="K69" s="16">
        <f t="shared" si="22"/>
        <v>3.7610400468808642E-6</v>
      </c>
      <c r="L69" s="16">
        <f t="shared" si="22"/>
        <v>2.2629778236566267E-8</v>
      </c>
      <c r="M69" s="16">
        <f t="shared" si="22"/>
        <v>2.9599934729421109E-7</v>
      </c>
      <c r="N69" s="16">
        <f t="shared" si="22"/>
        <v>4.0408835030777438E-6</v>
      </c>
      <c r="O69" s="16">
        <f t="shared" si="22"/>
        <v>1.4055905285944715E-7</v>
      </c>
      <c r="P69" s="16">
        <f t="shared" si="22"/>
        <v>3.5960431487699001E-7</v>
      </c>
      <c r="Q69" s="17">
        <f t="shared" si="22"/>
        <v>6.3634384091119877E-6</v>
      </c>
      <c r="R69" s="16">
        <f t="shared" si="22"/>
        <v>6.6756613874581755E-7</v>
      </c>
      <c r="S69" s="16">
        <f t="shared" si="22"/>
        <v>1.4007020077298258E-6</v>
      </c>
      <c r="T69" s="16">
        <f t="shared" si="22"/>
        <v>1.7173892849970071E-6</v>
      </c>
      <c r="U69" s="16">
        <f t="shared" si="22"/>
        <v>3.0901455979307335E-7</v>
      </c>
      <c r="V69" s="16">
        <f t="shared" si="22"/>
        <v>1.6279292682539335E-6</v>
      </c>
      <c r="W69" s="16">
        <f t="shared" si="22"/>
        <v>7.8984194604250004E-7</v>
      </c>
      <c r="X69" s="17">
        <f t="shared" si="22"/>
        <v>8.0537267365323594E-6</v>
      </c>
      <c r="Y69" s="17">
        <f t="shared" si="22"/>
        <v>4.8720075319763668E-6</v>
      </c>
      <c r="Z69" s="16">
        <f t="shared" si="22"/>
        <v>1.6531923543479022E-6</v>
      </c>
      <c r="AA69" s="16">
        <f t="shared" si="22"/>
        <v>1.9795078206244757E-6</v>
      </c>
      <c r="AB69" s="16">
        <f t="shared" si="22"/>
        <v>5.6378202706853572E-9</v>
      </c>
      <c r="AC69" s="16">
        <f t="shared" si="22"/>
        <v>1.1758896756345651E-6</v>
      </c>
      <c r="AD69" s="16">
        <f t="shared" si="22"/>
        <v>5.3528661772524468E-7</v>
      </c>
      <c r="AE69" s="16">
        <f t="shared" si="22"/>
        <v>6.5428106824696121E-7</v>
      </c>
      <c r="AF69" s="16">
        <f t="shared" si="22"/>
        <v>1.808122191756854E-6</v>
      </c>
      <c r="AG69" s="16">
        <f t="shared" si="22"/>
        <v>9.4586236485453975E-7</v>
      </c>
      <c r="AH69" s="16">
        <f t="shared" si="22"/>
        <v>2.2048961282731757E-7</v>
      </c>
      <c r="AI69" s="16">
        <f t="shared" si="22"/>
        <v>8.0251449303336621E-7</v>
      </c>
      <c r="AJ69" s="16">
        <f t="shared" si="22"/>
        <v>2.5632775852877963E-7</v>
      </c>
      <c r="AK69" s="16">
        <f t="shared" si="22"/>
        <v>2.2929929684576382E-6</v>
      </c>
      <c r="AL69" s="16">
        <f t="shared" si="22"/>
        <v>4.5621945898033522E-7</v>
      </c>
      <c r="AM69" s="18">
        <f t="shared" si="22"/>
        <v>1.2746214426042425E-6</v>
      </c>
    </row>
    <row r="70" spans="1:39" ht="24">
      <c r="A70" s="13" t="s">
        <v>63</v>
      </c>
      <c r="B70" s="14" t="s">
        <v>40</v>
      </c>
      <c r="C70" s="15"/>
      <c r="D70" s="17">
        <f t="shared" ref="D70:AM70" si="23">$C28^2*D28^2</f>
        <v>3.1027982613263441E-6</v>
      </c>
      <c r="E70" s="16">
        <f t="shared" si="23"/>
        <v>1.9097401137972039E-6</v>
      </c>
      <c r="F70" s="16">
        <f t="shared" si="23"/>
        <v>1.0526515108191242E-6</v>
      </c>
      <c r="G70" s="17">
        <f t="shared" si="23"/>
        <v>4.1802687034769779E-6</v>
      </c>
      <c r="H70" s="16">
        <f t="shared" si="23"/>
        <v>5.4334317416755208E-7</v>
      </c>
      <c r="I70" s="16">
        <f t="shared" si="23"/>
        <v>5.8324225232597368E-7</v>
      </c>
      <c r="J70" s="16">
        <f t="shared" si="23"/>
        <v>3.7736646720183196E-7</v>
      </c>
      <c r="K70" s="16">
        <f t="shared" si="23"/>
        <v>1.0308783096653607E-7</v>
      </c>
      <c r="L70" s="16">
        <f t="shared" si="23"/>
        <v>4.4871171789890991E-12</v>
      </c>
      <c r="M70" s="16">
        <f t="shared" si="23"/>
        <v>7.4362604294346488E-7</v>
      </c>
      <c r="N70" s="16">
        <f t="shared" si="23"/>
        <v>1.1735087570280003E-7</v>
      </c>
      <c r="O70" s="16">
        <f t="shared" si="23"/>
        <v>3.7968881604630209E-8</v>
      </c>
      <c r="P70" s="16">
        <f t="shared" si="23"/>
        <v>1.7322878383499629E-6</v>
      </c>
      <c r="Q70" s="16">
        <f t="shared" si="23"/>
        <v>1.3534660095366706E-6</v>
      </c>
      <c r="R70" s="16">
        <f t="shared" si="23"/>
        <v>5.828742393534677E-8</v>
      </c>
      <c r="S70" s="16">
        <f t="shared" si="23"/>
        <v>2.1836134942596751E-6</v>
      </c>
      <c r="T70" s="16">
        <f t="shared" si="23"/>
        <v>8.6210921216935527E-7</v>
      </c>
      <c r="U70" s="16">
        <f t="shared" si="23"/>
        <v>5.8620733928309335E-8</v>
      </c>
      <c r="V70" s="16">
        <f t="shared" si="23"/>
        <v>3.8405373908310072E-7</v>
      </c>
      <c r="W70" s="16">
        <f t="shared" si="23"/>
        <v>3.1316135369642663E-9</v>
      </c>
      <c r="X70" s="16">
        <f t="shared" si="23"/>
        <v>2.347538065431532E-7</v>
      </c>
      <c r="Y70" s="17">
        <f t="shared" si="23"/>
        <v>9.5800479378788279E-4</v>
      </c>
      <c r="Z70" s="16">
        <f t="shared" si="23"/>
        <v>6.3739526361041641E-7</v>
      </c>
      <c r="AA70" s="16">
        <f t="shared" si="23"/>
        <v>1.1284211102628652E-7</v>
      </c>
      <c r="AB70" s="16">
        <f t="shared" si="23"/>
        <v>5.2856471130601451E-8</v>
      </c>
      <c r="AC70" s="17">
        <f t="shared" si="23"/>
        <v>4.8481222833224128E-6</v>
      </c>
      <c r="AD70" s="16">
        <f t="shared" si="23"/>
        <v>2.5891496874498112E-8</v>
      </c>
      <c r="AE70" s="16">
        <f t="shared" si="23"/>
        <v>1.0049964580034682E-8</v>
      </c>
      <c r="AF70" s="16">
        <f t="shared" si="23"/>
        <v>1.9032528153871401E-8</v>
      </c>
      <c r="AG70" s="16">
        <f t="shared" si="23"/>
        <v>2.2424493883036299E-6</v>
      </c>
      <c r="AH70" s="16">
        <f t="shared" si="23"/>
        <v>8.0994785168459096E-8</v>
      </c>
      <c r="AI70" s="16">
        <f t="shared" si="23"/>
        <v>1.6128756367473299E-6</v>
      </c>
      <c r="AJ70" s="16">
        <f t="shared" si="23"/>
        <v>4.6799396199336108E-7</v>
      </c>
      <c r="AK70" s="16">
        <f t="shared" si="23"/>
        <v>3.7663668963671585E-7</v>
      </c>
      <c r="AL70" s="16">
        <f t="shared" si="23"/>
        <v>1.0479025719928048E-6</v>
      </c>
      <c r="AM70" s="18">
        <f t="shared" si="23"/>
        <v>1.0132583658070065E-7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8.0671637868537899E-8</v>
      </c>
      <c r="E71" s="16">
        <f t="shared" si="24"/>
        <v>2.3252007329283778E-8</v>
      </c>
      <c r="F71" s="16">
        <f t="shared" si="24"/>
        <v>1.4838894583662331E-7</v>
      </c>
      <c r="G71" s="16">
        <f t="shared" si="24"/>
        <v>1.1178377445719858E-8</v>
      </c>
      <c r="H71" s="16">
        <f t="shared" si="24"/>
        <v>1.6775637696813266E-7</v>
      </c>
      <c r="I71" s="16">
        <f t="shared" si="24"/>
        <v>3.4681272008505944E-9</v>
      </c>
      <c r="J71" s="16">
        <f t="shared" si="24"/>
        <v>1.0745049264487766E-6</v>
      </c>
      <c r="K71" s="17">
        <f t="shared" si="24"/>
        <v>1.6482008607565515E-6</v>
      </c>
      <c r="L71" s="16">
        <f t="shared" si="24"/>
        <v>3.7659449776971601E-7</v>
      </c>
      <c r="M71" s="17">
        <f t="shared" si="24"/>
        <v>4.1347545443501583E-4</v>
      </c>
      <c r="N71" s="16">
        <f t="shared" si="24"/>
        <v>5.2586003196618219E-7</v>
      </c>
      <c r="O71" s="16">
        <f t="shared" si="24"/>
        <v>2.8892424082947789E-10</v>
      </c>
      <c r="P71" s="16">
        <f t="shared" si="24"/>
        <v>1.1816271104843223E-7</v>
      </c>
      <c r="Q71" s="16">
        <f t="shared" si="24"/>
        <v>3.7794570718778722E-7</v>
      </c>
      <c r="R71" s="16">
        <f t="shared" si="24"/>
        <v>4.0099579549595759E-7</v>
      </c>
      <c r="S71" s="16">
        <f t="shared" si="24"/>
        <v>1.0138823094104074E-7</v>
      </c>
      <c r="T71" s="16">
        <f t="shared" si="24"/>
        <v>1.7547589358011527E-7</v>
      </c>
      <c r="U71" s="16">
        <f t="shared" si="24"/>
        <v>5.534826689897564E-7</v>
      </c>
      <c r="V71" s="16">
        <f t="shared" si="24"/>
        <v>1.0791472031774223E-6</v>
      </c>
      <c r="W71" s="16">
        <f t="shared" si="24"/>
        <v>2.4485539479202219E-7</v>
      </c>
      <c r="X71" s="16">
        <f t="shared" si="24"/>
        <v>3.7819013717363153E-7</v>
      </c>
      <c r="Y71" s="16">
        <f t="shared" si="24"/>
        <v>3.1871012245532975E-7</v>
      </c>
      <c r="Z71" s="16">
        <f t="shared" si="24"/>
        <v>1.8348960726569509E-7</v>
      </c>
      <c r="AA71" s="16">
        <f t="shared" si="24"/>
        <v>1.2153261606207136E-7</v>
      </c>
      <c r="AB71" s="16">
        <f t="shared" si="24"/>
        <v>4.6654500947896998E-7</v>
      </c>
      <c r="AC71" s="16">
        <f t="shared" si="24"/>
        <v>1.5435430487375983E-7</v>
      </c>
      <c r="AD71" s="16">
        <f t="shared" si="24"/>
        <v>7.6456369360919146E-7</v>
      </c>
      <c r="AE71" s="16">
        <f t="shared" si="24"/>
        <v>6.0731165324967571E-8</v>
      </c>
      <c r="AF71" s="16">
        <f t="shared" si="24"/>
        <v>1.1679776940062037E-6</v>
      </c>
      <c r="AG71" s="16">
        <f t="shared" si="24"/>
        <v>2.1653481951944936E-8</v>
      </c>
      <c r="AH71" s="17">
        <f t="shared" si="24"/>
        <v>1.7017974027946811E-6</v>
      </c>
      <c r="AI71" s="16">
        <f t="shared" si="24"/>
        <v>1.2605638870907831E-8</v>
      </c>
      <c r="AJ71" s="16">
        <f t="shared" si="24"/>
        <v>1.6787623673659306E-7</v>
      </c>
      <c r="AK71" s="16">
        <f t="shared" si="24"/>
        <v>1.0697079841968058E-6</v>
      </c>
      <c r="AL71" s="16">
        <f t="shared" si="24"/>
        <v>9.6202691809426088E-7</v>
      </c>
      <c r="AM71" s="18">
        <f t="shared" si="24"/>
        <v>4.7715338470522582E-7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1.5832278988909985E-8</v>
      </c>
      <c r="E72" s="16">
        <f t="shared" si="25"/>
        <v>1.3889964364468851E-7</v>
      </c>
      <c r="F72" s="16">
        <f t="shared" si="25"/>
        <v>1.6575033075535118E-7</v>
      </c>
      <c r="G72" s="16">
        <f t="shared" si="25"/>
        <v>3.2995959625316862E-8</v>
      </c>
      <c r="H72" s="16">
        <f t="shared" si="25"/>
        <v>1.7427580772668574E-8</v>
      </c>
      <c r="I72" s="16">
        <f t="shared" si="25"/>
        <v>2.0258671757208019E-7</v>
      </c>
      <c r="J72" s="16">
        <f t="shared" si="25"/>
        <v>3.3106757776383271E-8</v>
      </c>
      <c r="K72" s="16">
        <f t="shared" si="25"/>
        <v>6.6826856987782824E-9</v>
      </c>
      <c r="L72" s="16">
        <f t="shared" si="25"/>
        <v>1.4680720101310553E-8</v>
      </c>
      <c r="M72" s="17">
        <f t="shared" si="25"/>
        <v>4.4785500066547949E-7</v>
      </c>
      <c r="N72" s="16">
        <f t="shared" si="25"/>
        <v>1.8883612163118545E-7</v>
      </c>
      <c r="O72" s="16">
        <f t="shared" si="25"/>
        <v>8.8631078645433602E-10</v>
      </c>
      <c r="P72" s="16">
        <f t="shared" si="25"/>
        <v>1.0529261842577393E-7</v>
      </c>
      <c r="Q72" s="17">
        <f t="shared" si="25"/>
        <v>4.7674159178927967E-7</v>
      </c>
      <c r="R72" s="16">
        <f t="shared" si="25"/>
        <v>2.2395548615498804E-7</v>
      </c>
      <c r="S72" s="16">
        <f t="shared" si="25"/>
        <v>1.6022996695960332E-7</v>
      </c>
      <c r="T72" s="16">
        <f t="shared" si="25"/>
        <v>2.2693960891033811E-9</v>
      </c>
      <c r="U72" s="16">
        <f t="shared" si="25"/>
        <v>1.7544366129604707E-7</v>
      </c>
      <c r="V72" s="16">
        <f t="shared" si="25"/>
        <v>1.5348187539389708E-7</v>
      </c>
      <c r="W72" s="16">
        <f t="shared" si="25"/>
        <v>2.9105504650575431E-8</v>
      </c>
      <c r="X72" s="16">
        <f t="shared" si="25"/>
        <v>3.5305239948573212E-7</v>
      </c>
      <c r="Y72" s="16">
        <f t="shared" si="25"/>
        <v>9.1649894094647474E-9</v>
      </c>
      <c r="Z72" s="16">
        <f t="shared" si="25"/>
        <v>1.3456879703698281E-8</v>
      </c>
      <c r="AA72" s="16">
        <f t="shared" si="25"/>
        <v>8.3051531025966024E-9</v>
      </c>
      <c r="AB72" s="16">
        <f t="shared" si="25"/>
        <v>8.6481679184165651E-12</v>
      </c>
      <c r="AC72" s="16">
        <f t="shared" si="25"/>
        <v>3.6573343159125535E-8</v>
      </c>
      <c r="AD72" s="16">
        <f t="shared" si="25"/>
        <v>1.4789479682905972E-8</v>
      </c>
      <c r="AE72" s="16">
        <f t="shared" si="25"/>
        <v>2.2362838563406232E-10</v>
      </c>
      <c r="AF72" s="16">
        <f t="shared" si="25"/>
        <v>3.9432836217247883E-9</v>
      </c>
      <c r="AG72" s="16">
        <f t="shared" si="25"/>
        <v>7.4446414684406196E-10</v>
      </c>
      <c r="AH72" s="17">
        <f t="shared" si="25"/>
        <v>1.0881262929245094E-4</v>
      </c>
      <c r="AI72" s="16">
        <f t="shared" si="25"/>
        <v>1.3305299994500218E-9</v>
      </c>
      <c r="AJ72" s="17">
        <f t="shared" si="25"/>
        <v>3.6661146312979158E-7</v>
      </c>
      <c r="AK72" s="16">
        <f t="shared" si="25"/>
        <v>5.7566089050266991E-8</v>
      </c>
      <c r="AL72" s="16">
        <f t="shared" si="25"/>
        <v>3.0857226349783138E-8</v>
      </c>
      <c r="AM72" s="20">
        <f t="shared" si="25"/>
        <v>5.0653088888569859E-7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3.0558925935020151E-8</v>
      </c>
      <c r="E73" s="16">
        <f t="shared" si="26"/>
        <v>3.9831925716079657E-8</v>
      </c>
      <c r="F73" s="16">
        <f t="shared" si="26"/>
        <v>7.1594766836028169E-10</v>
      </c>
      <c r="G73" s="16">
        <f t="shared" si="26"/>
        <v>3.4875638274433465E-8</v>
      </c>
      <c r="H73" s="16">
        <f t="shared" si="26"/>
        <v>1.5373546647912263E-9</v>
      </c>
      <c r="I73" s="16">
        <f t="shared" si="26"/>
        <v>5.3263247785781137E-8</v>
      </c>
      <c r="J73" s="16">
        <f t="shared" si="26"/>
        <v>4.4417933207025908E-10</v>
      </c>
      <c r="K73" s="16">
        <f t="shared" si="26"/>
        <v>3.2918221155419023E-8</v>
      </c>
      <c r="L73" s="16">
        <f t="shared" si="26"/>
        <v>3.200372575981435E-8</v>
      </c>
      <c r="M73" s="16">
        <f t="shared" si="26"/>
        <v>5.2258274966054568E-8</v>
      </c>
      <c r="N73" s="16">
        <f t="shared" si="26"/>
        <v>4.0437760196358428E-8</v>
      </c>
      <c r="O73" s="16">
        <f t="shared" si="26"/>
        <v>1.5519610630132996E-8</v>
      </c>
      <c r="P73" s="16">
        <f t="shared" si="26"/>
        <v>3.7654419878645616E-10</v>
      </c>
      <c r="Q73" s="16">
        <f t="shared" si="26"/>
        <v>2.3213414066379051E-8</v>
      </c>
      <c r="R73" s="16">
        <f t="shared" si="26"/>
        <v>2.4625777287812058E-10</v>
      </c>
      <c r="S73" s="16">
        <f t="shared" si="26"/>
        <v>1.8934761678562895E-8</v>
      </c>
      <c r="T73" s="16">
        <f t="shared" si="26"/>
        <v>2.3792096209756751E-11</v>
      </c>
      <c r="U73" s="17">
        <f t="shared" si="26"/>
        <v>7.0333239902691633E-8</v>
      </c>
      <c r="V73" s="16">
        <f t="shared" si="26"/>
        <v>4.378551759932636E-9</v>
      </c>
      <c r="W73" s="16">
        <f t="shared" si="26"/>
        <v>8.6133963216192716E-9</v>
      </c>
      <c r="X73" s="16">
        <f t="shared" si="26"/>
        <v>3.7189346380284283E-8</v>
      </c>
      <c r="Y73" s="16">
        <f t="shared" si="26"/>
        <v>7.8723642782752572E-9</v>
      </c>
      <c r="Z73" s="16">
        <f t="shared" si="26"/>
        <v>5.7443872413289987E-8</v>
      </c>
      <c r="AA73" s="16">
        <f t="shared" si="26"/>
        <v>1.5641247573771248E-8</v>
      </c>
      <c r="AB73" s="16">
        <f t="shared" si="26"/>
        <v>4.5957661399932787E-9</v>
      </c>
      <c r="AC73" s="16">
        <f t="shared" si="26"/>
        <v>3.2874967721241389E-8</v>
      </c>
      <c r="AD73" s="16">
        <f t="shared" si="26"/>
        <v>1.5021875768885152E-8</v>
      </c>
      <c r="AE73" s="16">
        <f t="shared" si="26"/>
        <v>1.4139911731365504E-9</v>
      </c>
      <c r="AF73" s="16">
        <f t="shared" si="26"/>
        <v>9.9492483121519276E-10</v>
      </c>
      <c r="AG73" s="16">
        <f t="shared" si="26"/>
        <v>1.9668216598330259E-10</v>
      </c>
      <c r="AH73" s="16">
        <f t="shared" si="26"/>
        <v>1.0717945155211079E-8</v>
      </c>
      <c r="AI73" s="16">
        <f t="shared" si="26"/>
        <v>1.1600998679219056E-8</v>
      </c>
      <c r="AJ73" s="16">
        <f t="shared" si="26"/>
        <v>2.3887819380624916E-8</v>
      </c>
      <c r="AK73" s="17">
        <f t="shared" si="26"/>
        <v>2.0161721532676338E-5</v>
      </c>
      <c r="AL73" s="16">
        <f t="shared" si="26"/>
        <v>1.3649507921709495E-9</v>
      </c>
      <c r="AM73" s="18">
        <f t="shared" si="26"/>
        <v>4.3666505404215869E-8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1.8298055154737231E-7</v>
      </c>
      <c r="E74" s="16">
        <f t="shared" si="27"/>
        <v>9.7056318378180573E-7</v>
      </c>
      <c r="F74" s="16">
        <f t="shared" si="27"/>
        <v>2.5968730421092966E-7</v>
      </c>
      <c r="G74" s="16">
        <f t="shared" si="27"/>
        <v>1.2048493740431245E-8</v>
      </c>
      <c r="H74" s="16">
        <f t="shared" si="27"/>
        <v>3.7261531100115074E-7</v>
      </c>
      <c r="I74" s="16">
        <f t="shared" si="27"/>
        <v>2.9947701880305041E-7</v>
      </c>
      <c r="J74" s="16">
        <f t="shared" si="27"/>
        <v>2.2071661201352068E-8</v>
      </c>
      <c r="K74" s="16">
        <f t="shared" si="27"/>
        <v>6.9234666745102343E-8</v>
      </c>
      <c r="L74" s="16">
        <f t="shared" si="27"/>
        <v>1.2063127421747196E-7</v>
      </c>
      <c r="M74" s="16">
        <f t="shared" si="27"/>
        <v>9.5925375605305162E-7</v>
      </c>
      <c r="N74" s="16">
        <f t="shared" si="27"/>
        <v>2.7052237446176906E-7</v>
      </c>
      <c r="O74" s="16">
        <f t="shared" si="27"/>
        <v>6.2690028633714658E-8</v>
      </c>
      <c r="P74" s="16">
        <f t="shared" si="27"/>
        <v>2.2952666446293377E-10</v>
      </c>
      <c r="Q74" s="16">
        <f t="shared" si="27"/>
        <v>5.0619283420361652E-7</v>
      </c>
      <c r="R74" s="16">
        <f t="shared" si="27"/>
        <v>1.0255669068489788E-7</v>
      </c>
      <c r="S74" s="16">
        <f t="shared" si="27"/>
        <v>1.0605597929855359E-6</v>
      </c>
      <c r="T74" s="16">
        <f t="shared" si="27"/>
        <v>2.7202231095721995E-7</v>
      </c>
      <c r="U74" s="16">
        <f t="shared" si="27"/>
        <v>8.4474854241660082E-7</v>
      </c>
      <c r="V74" s="16">
        <f t="shared" si="27"/>
        <v>6.1906404211408923E-7</v>
      </c>
      <c r="W74" s="16">
        <f t="shared" si="27"/>
        <v>1.1764644964492269E-6</v>
      </c>
      <c r="X74" s="17">
        <f t="shared" si="27"/>
        <v>2.3648149289425979E-6</v>
      </c>
      <c r="Y74" s="16">
        <f t="shared" si="27"/>
        <v>1.3951501111361603E-8</v>
      </c>
      <c r="Z74" s="16">
        <f t="shared" si="27"/>
        <v>1.1376085981689451E-7</v>
      </c>
      <c r="AA74" s="16">
        <f t="shared" si="27"/>
        <v>1.6930394517176586E-6</v>
      </c>
      <c r="AB74" s="16">
        <f t="shared" si="27"/>
        <v>1.3348228183864786E-6</v>
      </c>
      <c r="AC74" s="16">
        <f t="shared" si="27"/>
        <v>6.4352343069125147E-8</v>
      </c>
      <c r="AD74" s="17">
        <f t="shared" si="27"/>
        <v>5.22453089952279E-4</v>
      </c>
      <c r="AE74" s="16">
        <f t="shared" si="27"/>
        <v>2.4333398469381373E-7</v>
      </c>
      <c r="AF74" s="16">
        <f t="shared" si="27"/>
        <v>1.1869727062481196E-6</v>
      </c>
      <c r="AG74" s="16">
        <f t="shared" si="27"/>
        <v>1.0211988492627232E-8</v>
      </c>
      <c r="AH74" s="16">
        <f t="shared" si="27"/>
        <v>7.0053421668585503E-8</v>
      </c>
      <c r="AI74" s="17">
        <f t="shared" si="27"/>
        <v>1.8897889732895275E-6</v>
      </c>
      <c r="AJ74" s="16">
        <f t="shared" si="27"/>
        <v>2.3675424511140791E-7</v>
      </c>
      <c r="AK74" s="16">
        <f t="shared" si="27"/>
        <v>3.8516565783122739E-7</v>
      </c>
      <c r="AL74" s="16">
        <f t="shared" si="27"/>
        <v>1.0400068184969237E-6</v>
      </c>
      <c r="AM74" s="18">
        <f t="shared" si="27"/>
        <v>1.5860672092296072E-6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8.8778488541246313E-7</v>
      </c>
      <c r="E75" s="16">
        <f t="shared" si="28"/>
        <v>3.1070510820611076E-6</v>
      </c>
      <c r="F75" s="17">
        <f t="shared" si="28"/>
        <v>1.1093495385878403E-5</v>
      </c>
      <c r="G75" s="16">
        <f t="shared" si="28"/>
        <v>2.9422057548494629E-7</v>
      </c>
      <c r="H75" s="16">
        <f t="shared" si="28"/>
        <v>1.6334682001551351E-6</v>
      </c>
      <c r="I75" s="16">
        <f t="shared" si="28"/>
        <v>2.0240906348451148E-6</v>
      </c>
      <c r="J75" s="16">
        <f t="shared" si="28"/>
        <v>4.8521279005772628E-6</v>
      </c>
      <c r="K75" s="16">
        <f t="shared" si="28"/>
        <v>6.8840173561157593E-6</v>
      </c>
      <c r="L75" s="16">
        <f t="shared" si="28"/>
        <v>2.8684509100629275E-6</v>
      </c>
      <c r="M75" s="16">
        <f t="shared" si="28"/>
        <v>6.8639994185643171E-6</v>
      </c>
      <c r="N75" s="16">
        <f t="shared" si="28"/>
        <v>1.5062383690998624E-7</v>
      </c>
      <c r="O75" s="16">
        <f t="shared" si="28"/>
        <v>9.9129269084162919E-7</v>
      </c>
      <c r="P75" s="16">
        <f t="shared" si="28"/>
        <v>8.4409750285504729E-6</v>
      </c>
      <c r="Q75" s="16">
        <f t="shared" si="28"/>
        <v>3.8955797599625432E-6</v>
      </c>
      <c r="R75" s="16">
        <f t="shared" si="28"/>
        <v>4.2021334020989697E-6</v>
      </c>
      <c r="S75" s="16">
        <f t="shared" si="28"/>
        <v>3.8475436880497434E-7</v>
      </c>
      <c r="T75" s="16">
        <f t="shared" si="28"/>
        <v>4.6750057051756966E-6</v>
      </c>
      <c r="U75" s="16">
        <f t="shared" si="28"/>
        <v>7.8658310984646697E-6</v>
      </c>
      <c r="V75" s="16">
        <f t="shared" si="28"/>
        <v>4.8644489236103254E-6</v>
      </c>
      <c r="W75" s="16">
        <f t="shared" si="28"/>
        <v>1.8834215895927294E-6</v>
      </c>
      <c r="X75" s="16">
        <f t="shared" si="28"/>
        <v>6.734825601616566E-7</v>
      </c>
      <c r="Y75" s="16">
        <f t="shared" si="28"/>
        <v>3.2009624748477635E-6</v>
      </c>
      <c r="Z75" s="16">
        <f t="shared" si="28"/>
        <v>5.0249033338188654E-7</v>
      </c>
      <c r="AA75" s="16">
        <f t="shared" si="28"/>
        <v>1.2074882795650542E-6</v>
      </c>
      <c r="AB75" s="16">
        <f t="shared" si="28"/>
        <v>4.6137792684278273E-11</v>
      </c>
      <c r="AC75" s="16">
        <f t="shared" si="28"/>
        <v>2.190311118255589E-12</v>
      </c>
      <c r="AD75" s="16">
        <f t="shared" si="28"/>
        <v>5.9107150981207771E-6</v>
      </c>
      <c r="AE75" s="16">
        <f t="shared" si="28"/>
        <v>2.9123309681351519E-6</v>
      </c>
      <c r="AF75" s="16">
        <f t="shared" si="28"/>
        <v>4.3826764449945879E-6</v>
      </c>
      <c r="AG75" s="16">
        <f t="shared" si="28"/>
        <v>9.9513046940568061E-7</v>
      </c>
      <c r="AH75" s="16">
        <f t="shared" si="28"/>
        <v>8.3675935490080199E-7</v>
      </c>
      <c r="AI75" s="16">
        <f t="shared" si="28"/>
        <v>8.0263774998050503E-6</v>
      </c>
      <c r="AJ75" s="16">
        <f t="shared" si="28"/>
        <v>6.7000448811914835E-6</v>
      </c>
      <c r="AK75" s="16">
        <f t="shared" si="28"/>
        <v>1.997330002962609E-7</v>
      </c>
      <c r="AL75" s="17">
        <f t="shared" si="28"/>
        <v>2.9655409202914798E-3</v>
      </c>
      <c r="AM75" s="18">
        <f t="shared" si="28"/>
        <v>5.5455230371155145E-7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1.4504777717647955E-7</v>
      </c>
      <c r="E76" s="16">
        <f t="shared" si="29"/>
        <v>1.3392995725616051E-9</v>
      </c>
      <c r="F76" s="16">
        <f t="shared" si="29"/>
        <v>9.2240503873139759E-9</v>
      </c>
      <c r="G76" s="17">
        <f t="shared" si="29"/>
        <v>7.5991024585518412E-4</v>
      </c>
      <c r="H76" s="16">
        <f t="shared" si="29"/>
        <v>3.5338851393662105E-7</v>
      </c>
      <c r="I76" s="16">
        <f t="shared" si="29"/>
        <v>8.5755932699372958E-8</v>
      </c>
      <c r="J76" s="16">
        <f t="shared" si="29"/>
        <v>1.5634856494826318E-6</v>
      </c>
      <c r="K76" s="16">
        <f t="shared" si="29"/>
        <v>1.1004357674782216E-6</v>
      </c>
      <c r="L76" s="16">
        <f t="shared" si="29"/>
        <v>4.9262525087855796E-9</v>
      </c>
      <c r="M76" s="16">
        <f t="shared" si="29"/>
        <v>2.0199845059852105E-8</v>
      </c>
      <c r="N76" s="16">
        <f t="shared" si="29"/>
        <v>1.1364297763447586E-6</v>
      </c>
      <c r="O76" s="16">
        <f t="shared" si="29"/>
        <v>2.8670175342001479E-7</v>
      </c>
      <c r="P76" s="16">
        <f t="shared" si="29"/>
        <v>1.4271166941611911E-6</v>
      </c>
      <c r="Q76" s="16">
        <f t="shared" si="29"/>
        <v>9.6006632441590167E-8</v>
      </c>
      <c r="R76" s="16">
        <f t="shared" si="29"/>
        <v>7.1153926137704358E-7</v>
      </c>
      <c r="S76" s="16">
        <f t="shared" si="29"/>
        <v>3.301284195003335E-8</v>
      </c>
      <c r="T76" s="16">
        <f t="shared" si="29"/>
        <v>6.8866774371785857E-7</v>
      </c>
      <c r="U76" s="16">
        <f t="shared" si="29"/>
        <v>3.9287850792851454E-7</v>
      </c>
      <c r="V76" s="16">
        <f t="shared" si="29"/>
        <v>7.7087352581840376E-7</v>
      </c>
      <c r="W76" s="16">
        <f t="shared" si="29"/>
        <v>1.8696905131665469E-6</v>
      </c>
      <c r="X76" s="16">
        <f t="shared" si="29"/>
        <v>3.3001411690018165E-7</v>
      </c>
      <c r="Y76" s="17">
        <f t="shared" si="29"/>
        <v>3.2409333267626347E-6</v>
      </c>
      <c r="Z76" s="16">
        <f t="shared" si="29"/>
        <v>6.5209929301305463E-7</v>
      </c>
      <c r="AA76" s="17">
        <f t="shared" si="29"/>
        <v>8.5580895659825824E-6</v>
      </c>
      <c r="AB76" s="16">
        <f t="shared" si="29"/>
        <v>5.5532200449883664E-10</v>
      </c>
      <c r="AC76" s="16">
        <f t="shared" si="29"/>
        <v>1.7249505634206764E-7</v>
      </c>
      <c r="AD76" s="16">
        <f t="shared" si="29"/>
        <v>1.7051399030498364E-8</v>
      </c>
      <c r="AE76" s="16">
        <f t="shared" si="29"/>
        <v>2.2031587112804828E-7</v>
      </c>
      <c r="AF76" s="16">
        <f t="shared" si="29"/>
        <v>9.2209664393525421E-8</v>
      </c>
      <c r="AG76" s="16">
        <f t="shared" si="29"/>
        <v>8.5167499925251257E-7</v>
      </c>
      <c r="AH76" s="16">
        <f t="shared" si="29"/>
        <v>2.2660415937357592E-7</v>
      </c>
      <c r="AI76" s="16">
        <f t="shared" si="29"/>
        <v>2.2701553517647782E-6</v>
      </c>
      <c r="AJ76" s="16">
        <f t="shared" si="29"/>
        <v>2.2878241124010941E-7</v>
      </c>
      <c r="AK76" s="16">
        <f t="shared" si="29"/>
        <v>1.3014566258049541E-6</v>
      </c>
      <c r="AL76" s="16">
        <f t="shared" si="29"/>
        <v>7.5266919979238464E-8</v>
      </c>
      <c r="AM76" s="18">
        <f t="shared" si="29"/>
        <v>2.1505555652230401E-6</v>
      </c>
    </row>
    <row r="77" spans="1:39" ht="24">
      <c r="A77" s="13" t="s">
        <v>70</v>
      </c>
      <c r="B77" s="14" t="s">
        <v>40</v>
      </c>
      <c r="C77" s="15"/>
      <c r="D77" s="17">
        <f t="shared" ref="D77:AM77" si="30">$C35^2*D35^2</f>
        <v>7.1930028437333603E-7</v>
      </c>
      <c r="E77" s="16">
        <f t="shared" si="30"/>
        <v>6.8119263467445035E-8</v>
      </c>
      <c r="F77" s="16">
        <f t="shared" si="30"/>
        <v>1.6069291198080313E-7</v>
      </c>
      <c r="G77" s="16">
        <f t="shared" si="30"/>
        <v>6.0681116456383387E-8</v>
      </c>
      <c r="H77" s="16">
        <f t="shared" si="30"/>
        <v>4.3805337679357617E-7</v>
      </c>
      <c r="I77" s="16">
        <f t="shared" si="30"/>
        <v>3.8734728484639718E-7</v>
      </c>
      <c r="J77" s="16">
        <f t="shared" si="30"/>
        <v>2.8847243485573936E-7</v>
      </c>
      <c r="K77" s="17">
        <f t="shared" si="30"/>
        <v>6.2021300030149889E-7</v>
      </c>
      <c r="L77" s="16">
        <f t="shared" si="30"/>
        <v>3.8833597621380113E-7</v>
      </c>
      <c r="M77" s="16">
        <f t="shared" si="30"/>
        <v>1.2674355256203585E-7</v>
      </c>
      <c r="N77" s="16">
        <f t="shared" si="30"/>
        <v>1.6482803457271613E-8</v>
      </c>
      <c r="O77" s="16">
        <f t="shared" si="30"/>
        <v>1.4535977462813759E-8</v>
      </c>
      <c r="P77" s="16">
        <f t="shared" si="30"/>
        <v>2.7106658786291522E-8</v>
      </c>
      <c r="Q77" s="16">
        <f t="shared" si="30"/>
        <v>3.3588868276238244E-8</v>
      </c>
      <c r="R77" s="16">
        <f t="shared" si="30"/>
        <v>2.021956947563083E-7</v>
      </c>
      <c r="S77" s="16">
        <f t="shared" si="30"/>
        <v>5.9990220463199147E-8</v>
      </c>
      <c r="T77" s="16">
        <f t="shared" si="30"/>
        <v>3.3312131910617559E-8</v>
      </c>
      <c r="U77" s="16">
        <f t="shared" si="30"/>
        <v>5.5359883720567962E-9</v>
      </c>
      <c r="V77" s="16">
        <f t="shared" si="30"/>
        <v>4.9242832551055428E-8</v>
      </c>
      <c r="W77" s="16">
        <f t="shared" si="30"/>
        <v>2.0943442558515334E-10</v>
      </c>
      <c r="X77" s="17">
        <f t="shared" si="30"/>
        <v>1.4040800269358078E-4</v>
      </c>
      <c r="Y77" s="16">
        <f t="shared" si="30"/>
        <v>3.3655961720472849E-8</v>
      </c>
      <c r="Z77" s="16">
        <f t="shared" si="30"/>
        <v>3.1700287569378196E-8</v>
      </c>
      <c r="AA77" s="16">
        <f t="shared" si="30"/>
        <v>1.7532350703529923E-9</v>
      </c>
      <c r="AB77" s="16">
        <f t="shared" si="30"/>
        <v>6.5983076297705704E-8</v>
      </c>
      <c r="AC77" s="16">
        <f t="shared" si="30"/>
        <v>3.0138654549378176E-8</v>
      </c>
      <c r="AD77" s="17">
        <f t="shared" si="30"/>
        <v>6.2021300030149889E-7</v>
      </c>
      <c r="AE77" s="16">
        <f t="shared" si="30"/>
        <v>3.9045283361209824E-9</v>
      </c>
      <c r="AF77" s="16">
        <f t="shared" si="30"/>
        <v>3.3834194875062405E-7</v>
      </c>
      <c r="AG77" s="16">
        <f t="shared" si="30"/>
        <v>9.602925251869617E-9</v>
      </c>
      <c r="AH77" s="16">
        <f t="shared" si="30"/>
        <v>4.491886657143609E-7</v>
      </c>
      <c r="AI77" s="16">
        <f t="shared" si="30"/>
        <v>5.1798174956589123E-8</v>
      </c>
      <c r="AJ77" s="16">
        <f t="shared" si="30"/>
        <v>1.1283696715352078E-7</v>
      </c>
      <c r="AK77" s="16">
        <f t="shared" si="30"/>
        <v>2.5511766909317287E-7</v>
      </c>
      <c r="AL77" s="16">
        <f t="shared" si="30"/>
        <v>3.1781428238121154E-8</v>
      </c>
      <c r="AM77" s="18">
        <f t="shared" si="30"/>
        <v>3.3465206757302745E-7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9.4008962848481651E-8</v>
      </c>
      <c r="E78" s="16">
        <f t="shared" si="31"/>
        <v>1.2906276030143378E-8</v>
      </c>
      <c r="F78" s="16">
        <f t="shared" si="31"/>
        <v>9.9587350578590575E-7</v>
      </c>
      <c r="G78" s="16">
        <f t="shared" si="31"/>
        <v>1.6826885763484515E-7</v>
      </c>
      <c r="H78" s="16">
        <f t="shared" si="31"/>
        <v>5.693075696941016E-8</v>
      </c>
      <c r="I78" s="16">
        <f t="shared" si="31"/>
        <v>5.3792743426073585E-8</v>
      </c>
      <c r="J78" s="16">
        <f t="shared" si="31"/>
        <v>4.8625628485762343E-7</v>
      </c>
      <c r="K78" s="16">
        <f t="shared" si="31"/>
        <v>3.3359540492534519E-7</v>
      </c>
      <c r="L78" s="16">
        <f t="shared" si="31"/>
        <v>3.0904172182875336E-7</v>
      </c>
      <c r="M78" s="16">
        <f t="shared" si="31"/>
        <v>2.2585779438860691E-7</v>
      </c>
      <c r="N78" s="16">
        <f t="shared" si="31"/>
        <v>6.834905506183021E-7</v>
      </c>
      <c r="O78" s="16">
        <f t="shared" si="31"/>
        <v>3.3160685834162827E-7</v>
      </c>
      <c r="P78" s="16">
        <f t="shared" si="31"/>
        <v>3.2408655024234806E-7</v>
      </c>
      <c r="Q78" s="16">
        <f t="shared" si="31"/>
        <v>6.2821893263126847E-10</v>
      </c>
      <c r="R78" s="16">
        <f t="shared" si="31"/>
        <v>1.2883768313354915E-6</v>
      </c>
      <c r="S78" s="16">
        <f t="shared" si="31"/>
        <v>2.5199804835756908E-8</v>
      </c>
      <c r="T78" s="16">
        <f t="shared" si="31"/>
        <v>7.5927883950970862E-7</v>
      </c>
      <c r="U78" s="17">
        <f t="shared" si="31"/>
        <v>5.858520355473085E-6</v>
      </c>
      <c r="V78" s="16">
        <f t="shared" si="31"/>
        <v>4.091075527436602E-7</v>
      </c>
      <c r="W78" s="16">
        <f t="shared" si="31"/>
        <v>7.2260119786630313E-7</v>
      </c>
      <c r="X78" s="16">
        <f t="shared" si="31"/>
        <v>4.52865445580699E-7</v>
      </c>
      <c r="Y78" s="16">
        <f t="shared" si="31"/>
        <v>2.697343978320576E-7</v>
      </c>
      <c r="Z78" s="16">
        <f t="shared" si="31"/>
        <v>9.0751169499021705E-7</v>
      </c>
      <c r="AA78" s="16">
        <f t="shared" si="31"/>
        <v>1.1171315893798632E-7</v>
      </c>
      <c r="AB78" s="16">
        <f t="shared" si="31"/>
        <v>8.8807334680506286E-8</v>
      </c>
      <c r="AC78" s="16">
        <f t="shared" si="31"/>
        <v>1.9349831650985482E-7</v>
      </c>
      <c r="AD78" s="16">
        <f t="shared" si="31"/>
        <v>2.5430663273254656E-7</v>
      </c>
      <c r="AE78" s="16">
        <f t="shared" si="31"/>
        <v>9.7744061177602828E-7</v>
      </c>
      <c r="AF78" s="16">
        <f t="shared" si="31"/>
        <v>2.880812668718453E-7</v>
      </c>
      <c r="AG78" s="16">
        <f t="shared" si="31"/>
        <v>6.7948520210886164E-8</v>
      </c>
      <c r="AH78" s="17">
        <f t="shared" si="31"/>
        <v>1.903433263493205E-6</v>
      </c>
      <c r="AI78" s="17">
        <f t="shared" si="31"/>
        <v>2.399649937601775E-6</v>
      </c>
      <c r="AJ78" s="17">
        <f t="shared" si="31"/>
        <v>5.6150461080199774E-4</v>
      </c>
      <c r="AK78" s="16">
        <f t="shared" si="31"/>
        <v>6.5492515278246579E-7</v>
      </c>
      <c r="AL78" s="16">
        <f t="shared" si="31"/>
        <v>1.263411009716447E-6</v>
      </c>
      <c r="AM78" s="18">
        <f t="shared" si="31"/>
        <v>2.9448645303166393E-7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1.1272812592691932E-7</v>
      </c>
      <c r="E79" s="16">
        <f t="shared" si="32"/>
        <v>3.9077638901795216E-7</v>
      </c>
      <c r="F79" s="16">
        <f t="shared" si="32"/>
        <v>7.7866453109940814E-7</v>
      </c>
      <c r="G79" s="16">
        <f t="shared" si="32"/>
        <v>3.707954596165434E-6</v>
      </c>
      <c r="H79" s="16">
        <f t="shared" si="32"/>
        <v>8.5193915377956909E-7</v>
      </c>
      <c r="I79" s="16">
        <f t="shared" si="32"/>
        <v>8.2768513783548758E-7</v>
      </c>
      <c r="J79" s="17">
        <f t="shared" si="32"/>
        <v>1.817269679584255E-3</v>
      </c>
      <c r="K79" s="16">
        <f t="shared" si="32"/>
        <v>1.0989227498147676E-6</v>
      </c>
      <c r="L79" s="16">
        <f t="shared" si="32"/>
        <v>3.5904659366380588E-9</v>
      </c>
      <c r="M79" s="16">
        <f t="shared" si="32"/>
        <v>4.6330191893231791E-6</v>
      </c>
      <c r="N79" s="16">
        <f t="shared" si="32"/>
        <v>5.2584859399790173E-6</v>
      </c>
      <c r="O79" s="16">
        <f t="shared" si="32"/>
        <v>2.9691328195629445E-7</v>
      </c>
      <c r="P79" s="16">
        <f t="shared" si="32"/>
        <v>1.135887247171633E-6</v>
      </c>
      <c r="Q79" s="16">
        <f t="shared" si="32"/>
        <v>1.7506699844264917E-6</v>
      </c>
      <c r="R79" s="16">
        <f t="shared" si="32"/>
        <v>3.1770304138669445E-6</v>
      </c>
      <c r="S79" s="16">
        <f t="shared" si="32"/>
        <v>5.4717123139149118E-7</v>
      </c>
      <c r="T79" s="17">
        <f t="shared" si="32"/>
        <v>9.3097442612347428E-6</v>
      </c>
      <c r="U79" s="16">
        <f t="shared" si="32"/>
        <v>7.2686917964082032E-7</v>
      </c>
      <c r="V79" s="16">
        <f t="shared" si="32"/>
        <v>2.4977752642100185E-6</v>
      </c>
      <c r="W79" s="17">
        <f t="shared" si="32"/>
        <v>6.3914244275089128E-6</v>
      </c>
      <c r="X79" s="16">
        <f t="shared" si="32"/>
        <v>3.7134914765074969E-6</v>
      </c>
      <c r="Y79" s="16">
        <f t="shared" si="32"/>
        <v>6.9743686017435577E-7</v>
      </c>
      <c r="Z79" s="16">
        <f t="shared" si="32"/>
        <v>4.8072801945745861E-6</v>
      </c>
      <c r="AA79" s="16">
        <f t="shared" si="32"/>
        <v>2.607183096070307E-6</v>
      </c>
      <c r="AB79" s="16">
        <f t="shared" si="32"/>
        <v>1.7854300583498785E-8</v>
      </c>
      <c r="AC79" s="16">
        <f t="shared" si="32"/>
        <v>5.6112220716213765E-6</v>
      </c>
      <c r="AD79" s="16">
        <f t="shared" si="32"/>
        <v>7.6308916069262319E-8</v>
      </c>
      <c r="AE79" s="16">
        <f t="shared" si="32"/>
        <v>1.9178477212626745E-6</v>
      </c>
      <c r="AF79" s="16">
        <f t="shared" si="32"/>
        <v>5.9398298391667433E-6</v>
      </c>
      <c r="AG79" s="16">
        <f t="shared" si="32"/>
        <v>3.7775232900481395E-8</v>
      </c>
      <c r="AH79" s="16">
        <f t="shared" si="32"/>
        <v>5.4396265187928197E-7</v>
      </c>
      <c r="AI79" s="16">
        <f t="shared" si="32"/>
        <v>1.9199122386334683E-7</v>
      </c>
      <c r="AJ79" s="16">
        <f t="shared" si="32"/>
        <v>1.5637781474874281E-6</v>
      </c>
      <c r="AK79" s="16">
        <f t="shared" si="32"/>
        <v>3.8996787014803611E-8</v>
      </c>
      <c r="AL79" s="16">
        <f t="shared" si="32"/>
        <v>2.9302710477391746E-6</v>
      </c>
      <c r="AM79" s="20">
        <f t="shared" si="32"/>
        <v>6.6137183210934961E-6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2.394447800946434E-5</v>
      </c>
      <c r="E80" s="16">
        <f t="shared" si="33"/>
        <v>7.7187158388648786E-6</v>
      </c>
      <c r="F80" s="16">
        <f t="shared" si="33"/>
        <v>5.0299197134228706E-7</v>
      </c>
      <c r="G80" s="16">
        <f t="shared" si="33"/>
        <v>1.4096245796421655E-5</v>
      </c>
      <c r="H80" s="16">
        <f t="shared" si="33"/>
        <v>1.7436717056216105E-6</v>
      </c>
      <c r="I80" s="16">
        <f t="shared" si="33"/>
        <v>8.0638886427117756E-7</v>
      </c>
      <c r="J80" s="16">
        <f t="shared" si="33"/>
        <v>5.9537105897202156E-6</v>
      </c>
      <c r="K80" s="17">
        <f t="shared" si="33"/>
        <v>9.9106007039999975E-3</v>
      </c>
      <c r="L80" s="16">
        <f t="shared" si="33"/>
        <v>1.7325379793261952E-5</v>
      </c>
      <c r="M80" s="17">
        <f t="shared" si="33"/>
        <v>3.871328399999999E-5</v>
      </c>
      <c r="N80" s="17">
        <f t="shared" si="33"/>
        <v>3.2626943999999998E-5</v>
      </c>
      <c r="O80" s="16">
        <f t="shared" si="33"/>
        <v>4.4631379461433865E-6</v>
      </c>
      <c r="P80" s="16">
        <f t="shared" si="33"/>
        <v>4.3501411958069714E-6</v>
      </c>
      <c r="Q80" s="16">
        <f t="shared" si="33"/>
        <v>4.9482425655315173E-9</v>
      </c>
      <c r="R80" s="16">
        <f t="shared" si="33"/>
        <v>3.4714805976153571E-6</v>
      </c>
      <c r="S80" s="17">
        <f t="shared" si="33"/>
        <v>3.9992975999999989E-5</v>
      </c>
      <c r="T80" s="16">
        <f t="shared" si="33"/>
        <v>4.2148504303054359E-6</v>
      </c>
      <c r="U80" s="16">
        <f t="shared" si="33"/>
        <v>3.33274334709088E-6</v>
      </c>
      <c r="V80" s="17">
        <f t="shared" si="33"/>
        <v>4.8108095999999997E-5</v>
      </c>
      <c r="W80" s="16">
        <f t="shared" si="33"/>
        <v>7.0140059930506552E-6</v>
      </c>
      <c r="X80" s="17">
        <f t="shared" si="33"/>
        <v>4.3956899999999999E-5</v>
      </c>
      <c r="Y80" s="16">
        <f t="shared" si="33"/>
        <v>1.0296645159547745E-6</v>
      </c>
      <c r="Z80" s="16">
        <f t="shared" si="33"/>
        <v>1.5405843690290061E-5</v>
      </c>
      <c r="AA80" s="16">
        <f t="shared" si="33"/>
        <v>1.0063623554369093E-6</v>
      </c>
      <c r="AB80" s="16">
        <f t="shared" si="33"/>
        <v>8.7621973170772681E-7</v>
      </c>
      <c r="AC80" s="17">
        <f t="shared" si="33"/>
        <v>4.2614783999999993E-5</v>
      </c>
      <c r="AD80" s="16">
        <f t="shared" si="33"/>
        <v>1.2783831138591626E-6</v>
      </c>
      <c r="AE80" s="16">
        <f t="shared" si="33"/>
        <v>1.2009528925833607E-6</v>
      </c>
      <c r="AF80" s="16">
        <f t="shared" si="33"/>
        <v>1.1177760215623027E-7</v>
      </c>
      <c r="AG80" s="16">
        <f t="shared" si="33"/>
        <v>1.9243469080816827E-7</v>
      </c>
      <c r="AH80" s="16">
        <f t="shared" si="33"/>
        <v>5.9330072353983588E-7</v>
      </c>
      <c r="AI80" s="16">
        <f t="shared" si="33"/>
        <v>3.2888165638338305E-6</v>
      </c>
      <c r="AJ80" s="16">
        <f t="shared" si="33"/>
        <v>5.8031737466542754E-6</v>
      </c>
      <c r="AK80" s="16">
        <f t="shared" si="33"/>
        <v>1.5731954260646063E-5</v>
      </c>
      <c r="AL80" s="16">
        <f t="shared" si="33"/>
        <v>2.2506209523572806E-5</v>
      </c>
      <c r="AM80" s="20">
        <f t="shared" si="33"/>
        <v>6.9956496000000003E-5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6.7549598505281015E-7</v>
      </c>
      <c r="E81" s="16">
        <f t="shared" si="34"/>
        <v>6.9134248246902173E-7</v>
      </c>
      <c r="F81" s="16">
        <f t="shared" si="34"/>
        <v>1.567059040236958E-6</v>
      </c>
      <c r="G81" s="16">
        <f t="shared" si="34"/>
        <v>1.9975357086026326E-7</v>
      </c>
      <c r="H81" s="17">
        <f t="shared" si="34"/>
        <v>6.741303464033767E-6</v>
      </c>
      <c r="I81" s="16">
        <f t="shared" si="34"/>
        <v>3.2502382026669708E-7</v>
      </c>
      <c r="J81" s="16">
        <f t="shared" si="34"/>
        <v>2.7372992896548487E-6</v>
      </c>
      <c r="K81" s="17">
        <f t="shared" si="34"/>
        <v>3.8217825589871703E-6</v>
      </c>
      <c r="L81" s="17">
        <f t="shared" si="34"/>
        <v>6.5836176113802428E-6</v>
      </c>
      <c r="M81" s="16">
        <f t="shared" si="34"/>
        <v>3.2324033002417708E-7</v>
      </c>
      <c r="N81" s="16">
        <f t="shared" si="34"/>
        <v>1.3018687229874768E-8</v>
      </c>
      <c r="O81" s="16">
        <f t="shared" si="34"/>
        <v>4.1695824038367053E-7</v>
      </c>
      <c r="P81" s="16">
        <f t="shared" si="34"/>
        <v>1.5130384104085775E-9</v>
      </c>
      <c r="Q81" s="16">
        <f t="shared" si="34"/>
        <v>6.9769271200949433E-7</v>
      </c>
      <c r="R81" s="16">
        <f t="shared" si="34"/>
        <v>3.6265438388798016E-7</v>
      </c>
      <c r="S81" s="16">
        <f t="shared" si="34"/>
        <v>1.7173795719717328E-7</v>
      </c>
      <c r="T81" s="16">
        <f t="shared" si="34"/>
        <v>1.2930444626175275E-6</v>
      </c>
      <c r="U81" s="16">
        <f t="shared" si="34"/>
        <v>8.8732671829255967E-7</v>
      </c>
      <c r="V81" s="16">
        <f t="shared" si="34"/>
        <v>1.8822714708843635E-8</v>
      </c>
      <c r="W81" s="16">
        <f t="shared" si="34"/>
        <v>1.604091841225366E-7</v>
      </c>
      <c r="X81" s="16">
        <f t="shared" si="34"/>
        <v>1.8811073227250841E-7</v>
      </c>
      <c r="Y81" s="17">
        <f t="shared" si="34"/>
        <v>4.3144342169816106E-6</v>
      </c>
      <c r="Z81" s="16">
        <f t="shared" si="34"/>
        <v>5.6125096613237837E-7</v>
      </c>
      <c r="AA81" s="16">
        <f t="shared" si="34"/>
        <v>1.2000328103228161E-6</v>
      </c>
      <c r="AB81" s="16">
        <f t="shared" si="34"/>
        <v>4.8292552148500228E-7</v>
      </c>
      <c r="AC81" s="17">
        <f t="shared" si="34"/>
        <v>8.9062555767760356E-4</v>
      </c>
      <c r="AD81" s="16">
        <f t="shared" si="34"/>
        <v>1.0866445680174134E-7</v>
      </c>
      <c r="AE81" s="16">
        <f t="shared" si="34"/>
        <v>1.5072144989148369E-6</v>
      </c>
      <c r="AF81" s="16">
        <f t="shared" si="34"/>
        <v>1.0887774201141304E-7</v>
      </c>
      <c r="AG81" s="16">
        <f t="shared" si="34"/>
        <v>4.3080962641187644E-11</v>
      </c>
      <c r="AH81" s="16">
        <f t="shared" si="34"/>
        <v>2.9146119524098223E-7</v>
      </c>
      <c r="AI81" s="16">
        <f t="shared" si="34"/>
        <v>6.8718652187632439E-8</v>
      </c>
      <c r="AJ81" s="16">
        <f t="shared" si="34"/>
        <v>3.0237155748669429E-7</v>
      </c>
      <c r="AK81" s="16">
        <f t="shared" si="34"/>
        <v>1.41714948657888E-6</v>
      </c>
      <c r="AL81" s="16">
        <f t="shared" si="34"/>
        <v>4.3421460745589934E-13</v>
      </c>
      <c r="AM81" s="20">
        <f t="shared" si="34"/>
        <v>3.0314871909544228E-6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2.8231789863841922E-7</v>
      </c>
      <c r="E82" s="16">
        <f t="shared" si="35"/>
        <v>5.7670114489591849E-8</v>
      </c>
      <c r="F82" s="17">
        <f t="shared" si="35"/>
        <v>1.318979059780058E-6</v>
      </c>
      <c r="G82" s="16">
        <f t="shared" si="35"/>
        <v>9.5889143294628582E-7</v>
      </c>
      <c r="H82" s="16">
        <f t="shared" si="35"/>
        <v>4.3337547933441299E-7</v>
      </c>
      <c r="I82" s="16">
        <f t="shared" si="35"/>
        <v>2.0590699160720948E-7</v>
      </c>
      <c r="J82" s="17">
        <f t="shared" si="35"/>
        <v>1.2753794741928838E-6</v>
      </c>
      <c r="K82" s="17">
        <f t="shared" si="35"/>
        <v>2.4038393364491559E-6</v>
      </c>
      <c r="L82" s="16">
        <f t="shared" si="35"/>
        <v>9.6644229733538803E-8</v>
      </c>
      <c r="M82" s="16">
        <f t="shared" si="35"/>
        <v>3.876793107362787E-7</v>
      </c>
      <c r="N82" s="16">
        <f t="shared" si="35"/>
        <v>2.9799831556292036E-9</v>
      </c>
      <c r="O82" s="16">
        <f t="shared" si="35"/>
        <v>6.414886943485736E-8</v>
      </c>
      <c r="P82" s="16">
        <f t="shared" si="35"/>
        <v>8.7770994504245589E-7</v>
      </c>
      <c r="Q82" s="16">
        <f t="shared" si="35"/>
        <v>9.8013893901923596E-8</v>
      </c>
      <c r="R82" s="16">
        <f t="shared" si="35"/>
        <v>2.4172615738946645E-7</v>
      </c>
      <c r="S82" s="16">
        <f t="shared" si="35"/>
        <v>3.5039113261671419E-7</v>
      </c>
      <c r="T82" s="16">
        <f t="shared" si="35"/>
        <v>6.4196422607231815E-8</v>
      </c>
      <c r="U82" s="16">
        <f t="shared" si="35"/>
        <v>2.4806999226177267E-7</v>
      </c>
      <c r="V82" s="16">
        <f t="shared" si="35"/>
        <v>6.2559693882177982E-7</v>
      </c>
      <c r="W82" s="16">
        <f t="shared" si="35"/>
        <v>1.081348042263348E-8</v>
      </c>
      <c r="X82" s="16">
        <f t="shared" si="35"/>
        <v>8.1096907339424692E-7</v>
      </c>
      <c r="Y82" s="16">
        <f t="shared" si="35"/>
        <v>3.5276413458463286E-8</v>
      </c>
      <c r="Z82" s="16">
        <f t="shared" si="35"/>
        <v>5.7656770344064842E-7</v>
      </c>
      <c r="AA82" s="16">
        <f t="shared" si="35"/>
        <v>9.5021941976361634E-10</v>
      </c>
      <c r="AB82" s="16">
        <f t="shared" si="35"/>
        <v>5.8581585691326541E-7</v>
      </c>
      <c r="AC82" s="17">
        <f t="shared" si="35"/>
        <v>1.1903786014515025E-6</v>
      </c>
      <c r="AD82" s="16">
        <f t="shared" si="35"/>
        <v>1.0250102575847123E-6</v>
      </c>
      <c r="AE82" s="16">
        <f t="shared" si="35"/>
        <v>4.5251051087453305E-7</v>
      </c>
      <c r="AF82" s="16">
        <f t="shared" si="35"/>
        <v>4.5356184864057647E-7</v>
      </c>
      <c r="AG82" s="16">
        <f t="shared" si="35"/>
        <v>2.5414148460372645E-7</v>
      </c>
      <c r="AH82" s="17">
        <f t="shared" si="35"/>
        <v>1.5479684798807628E-6</v>
      </c>
      <c r="AI82" s="16">
        <f t="shared" si="35"/>
        <v>1.8498021269070958E-7</v>
      </c>
      <c r="AJ82" s="16">
        <f t="shared" si="35"/>
        <v>1.7776000204296287E-7</v>
      </c>
      <c r="AK82" s="16">
        <f t="shared" si="35"/>
        <v>7.2507853615578494E-7</v>
      </c>
      <c r="AL82" s="16">
        <f t="shared" si="35"/>
        <v>6.3346710450778121E-8</v>
      </c>
      <c r="AM82" s="20">
        <f t="shared" si="35"/>
        <v>3.4757882736552952E-4</v>
      </c>
    </row>
    <row r="83" spans="1:39">
      <c r="A83" t="s">
        <v>130</v>
      </c>
      <c r="D83" s="21">
        <f>SUM($D$47:$D$82)</f>
        <v>1.5502997188025199E-3</v>
      </c>
      <c r="E83" s="21">
        <f>SUM($E$47:$E$82)</f>
        <v>3.8611667557409318E-4</v>
      </c>
      <c r="F83" s="21">
        <f>SUM($F$47:$F$82)</f>
        <v>3.5713122646839328E-5</v>
      </c>
      <c r="G83" s="21">
        <f>SUM($G$47:$G$82)</f>
        <v>8.1791100079483636E-4</v>
      </c>
      <c r="H83" s="21">
        <f>SUM($H$47:$H$82)</f>
        <v>2.6690747305526151E-4</v>
      </c>
      <c r="I83" s="21">
        <f>SUM($I$47:$I$82)</f>
        <v>2.3411278659695596E-5</v>
      </c>
      <c r="J83" s="21">
        <f>SUM($J$47:$J$82)</f>
        <v>1.8578726591018302E-3</v>
      </c>
      <c r="K83">
        <f>SUM($K$47:$K$82)</f>
        <v>9.9636958661691588E-3</v>
      </c>
      <c r="L83" s="21">
        <f>SUM($L$47:$L$82)</f>
        <v>6.2364333441897101E-5</v>
      </c>
      <c r="M83" s="21">
        <f>SUM($M$47:$M$82)</f>
        <v>4.7442647134203784E-4</v>
      </c>
      <c r="N83" s="21">
        <f>SUM($N$47:$N$82)</f>
        <v>1.3547037161816303E-4</v>
      </c>
      <c r="O83" s="21">
        <f>SUM($O$47:$O$82)</f>
        <v>1.0744165439537079E-3</v>
      </c>
      <c r="P83" s="21">
        <f>SUM($P$47:$P$82)</f>
        <v>5.8175667010179821E-5</v>
      </c>
      <c r="Q83" s="21">
        <f>SUM($Q$47:$Q$82)</f>
        <v>1.3700009833924622E-4</v>
      </c>
      <c r="R83" s="21">
        <f>SUM($R$47:$R$82)</f>
        <v>6.6109277885232005E-4</v>
      </c>
      <c r="S83">
        <f>SUM($S$47:$S$82)</f>
        <v>6.4808970043300235E-3</v>
      </c>
      <c r="T83" s="21">
        <f>SUM($T$47:$T$82)</f>
        <v>4.8990072624278188E-4</v>
      </c>
      <c r="U83" s="21">
        <f>SUM($U$47:$U$82)</f>
        <v>4.2425949781417212E-5</v>
      </c>
      <c r="V83" s="21">
        <f>SUM($V$47:$V$82)</f>
        <v>8.0250344247796094E-5</v>
      </c>
      <c r="W83" s="21">
        <f>SUM($W$47:$W$82)</f>
        <v>8.7282478431052551E-4</v>
      </c>
      <c r="X83" s="21">
        <f>SUM($X$47:$X$82)</f>
        <v>2.1033341720178226E-4</v>
      </c>
      <c r="Y83" s="21">
        <f>SUM($Y$47:$Y$82)</f>
        <v>9.9802337487882959E-4</v>
      </c>
      <c r="Z83" s="21">
        <f>SUM($Z$47:$Z$82)</f>
        <v>8.3394350932325132E-5</v>
      </c>
      <c r="AA83" s="21">
        <f>SUM($AA$47:$AA$82)</f>
        <v>1.6796187043155019E-3</v>
      </c>
      <c r="AB83" s="21">
        <f>SUM($AB$47:$AB$82)</f>
        <v>1.6708265281798691E-5</v>
      </c>
      <c r="AC83" s="21">
        <f>SUM($AC$47:$AC$82)</f>
        <v>9.6563657205892667E-4</v>
      </c>
      <c r="AD83" s="21">
        <f>SUM($AD$47:$AD$82)</f>
        <v>5.7088477131752332E-4</v>
      </c>
      <c r="AE83" s="21">
        <f>SUM($AE$47:$AE$82)</f>
        <v>6.1077646433657989E-3</v>
      </c>
      <c r="AF83" s="21">
        <f>SUM($AF$47:$AF$82)</f>
        <v>8.3739861507822983E-4</v>
      </c>
      <c r="AG83" s="21">
        <f>SUM($AG$47:$AG$82)</f>
        <v>1.3010414889211763E-4</v>
      </c>
      <c r="AH83" s="21">
        <f>SUM($AH$47:$AH$82)</f>
        <v>1.3001765825340321E-4</v>
      </c>
      <c r="AI83" s="21">
        <f>SUM($AI$47:$AI$82)</f>
        <v>2.8851039792478026E-3</v>
      </c>
      <c r="AJ83" s="21">
        <f>SUM($AJ$47:$AJ$82)</f>
        <v>6.0707324758035083E-4</v>
      </c>
      <c r="AK83" s="21">
        <f>SUM($AK$47:$AK$82)</f>
        <v>5.674498127684883E-5</v>
      </c>
      <c r="AL83" s="21">
        <f>SUM($AL$47:$AL$82)</f>
        <v>3.0162597915307432E-3</v>
      </c>
      <c r="AM83" s="21">
        <f>SUM($AM$47:$AM$82)</f>
        <v>4.540495357073114E-4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131</v>
      </c>
      <c r="C85">
        <f>SUM($D$83:$AM$83)</f>
        <v>4.4220288925193633E-2</v>
      </c>
      <c r="D85" s="22">
        <f>$D$83/$C$85</f>
        <v>3.50585614993408E-2</v>
      </c>
      <c r="E85" s="22">
        <f>$E$83/$C$85</f>
        <v>8.7316633373263845E-3</v>
      </c>
      <c r="F85" s="22">
        <f>$F$83/$C$85</f>
        <v>8.0761848271173285E-4</v>
      </c>
      <c r="G85" s="22">
        <f>$G$83/$C$85</f>
        <v>1.8496283508650884E-2</v>
      </c>
      <c r="H85" s="22">
        <f>$H$83/$C$85</f>
        <v>6.0358599987164778E-3</v>
      </c>
      <c r="I85" s="22">
        <f>$I$83/$C$85</f>
        <v>5.2942391894589096E-4</v>
      </c>
      <c r="J85" s="22">
        <f>$J$83/$C$85</f>
        <v>4.2014032568732131E-2</v>
      </c>
      <c r="K85" s="22">
        <f>$K$83/$C$85</f>
        <v>0.22531955598536446</v>
      </c>
      <c r="L85" s="22">
        <f>$L$83/$C$85</f>
        <v>1.4103104018021524E-3</v>
      </c>
      <c r="M85" s="22">
        <f>$M$83/$C$85</f>
        <v>1.0728705824256675E-2</v>
      </c>
      <c r="N85" s="22">
        <f>$N$83/$C$85</f>
        <v>3.0635342941185864E-3</v>
      </c>
      <c r="O85" s="22">
        <f>$O$83/$C$85</f>
        <v>2.42969137033743E-2</v>
      </c>
      <c r="P85" s="22">
        <f>$P$83/$C$85</f>
        <v>1.3155876730835965E-3</v>
      </c>
      <c r="Q85" s="22">
        <f>$Q$83/$C$85</f>
        <v>3.0981276167373283E-3</v>
      </c>
      <c r="R85" s="22">
        <f>$R$83/$C$85</f>
        <v>1.4949987775309979E-2</v>
      </c>
      <c r="S85" s="22">
        <f>$S$83/$C$85</f>
        <v>0.1465593545825446</v>
      </c>
      <c r="T85" s="22">
        <f>$T$83/$C$85</f>
        <v>1.1078641459614494E-2</v>
      </c>
      <c r="U85" s="22">
        <f>$U$83/$C$85</f>
        <v>9.5942271777527599E-4</v>
      </c>
      <c r="V85" s="22">
        <f>$V$83/$C$85</f>
        <v>1.8147856153439795E-3</v>
      </c>
      <c r="W85" s="22">
        <f>$W$83/$C$85</f>
        <v>1.9738106772370066E-2</v>
      </c>
      <c r="X85" s="22">
        <f>$X$83/$C$85</f>
        <v>4.7564912467577512E-3</v>
      </c>
      <c r="Y85" s="22">
        <f>$Y$83/$C$85</f>
        <v>2.2569354455534225E-2</v>
      </c>
      <c r="Z85" s="22">
        <f>$Z$83/$C$85</f>
        <v>1.8858843521669722E-3</v>
      </c>
      <c r="AA85" s="22">
        <f>$AA$83/$C$85</f>
        <v>3.7982988016131494E-2</v>
      </c>
      <c r="AB85" s="22">
        <f>$AB$83/$C$85</f>
        <v>3.7784161270550831E-4</v>
      </c>
      <c r="AC85" s="22">
        <f>$AC$83/$C$85</f>
        <v>2.1836957548885989E-2</v>
      </c>
      <c r="AD85" s="22">
        <f>$AD$83/$C$85</f>
        <v>1.2910019025051485E-2</v>
      </c>
      <c r="AE85" s="22">
        <f>$AE$83/$C$85</f>
        <v>0.1381213192364743</v>
      </c>
      <c r="AF85" s="22">
        <f>$AF$83/$C$85</f>
        <v>1.89369774696596E-2</v>
      </c>
      <c r="AG85" s="22">
        <f>$AG$83/$C$85</f>
        <v>2.9421822438159911E-3</v>
      </c>
      <c r="AH85" s="22">
        <f>$AH$83/$C$85</f>
        <v>2.9402263398448361E-3</v>
      </c>
      <c r="AI85" s="22">
        <f>$AI$83/$C$85</f>
        <v>6.5243897074676774E-2</v>
      </c>
      <c r="AJ85" s="22">
        <f>$AJ$83/$C$85</f>
        <v>1.3728387180086534E-2</v>
      </c>
      <c r="AK85" s="22">
        <f>$AK$83/$C$85</f>
        <v>1.2832340687064011E-3</v>
      </c>
      <c r="AL85" s="22">
        <f>$AL$83/$C$85</f>
        <v>6.8209861691163415E-2</v>
      </c>
      <c r="AM85" s="22">
        <f>$AM$83/$C$85</f>
        <v>1.0267900702218743E-2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-1.4174448525743674E-2</v>
      </c>
      <c r="D5" s="10">
        <v>1.2079276749569601E-2</v>
      </c>
      <c r="E5" s="10">
        <v>-8.2876851715821369E-3</v>
      </c>
      <c r="F5" s="10">
        <v>-1.4131624388061476E-2</v>
      </c>
      <c r="G5" s="10">
        <v>1.2984210599221821E-2</v>
      </c>
      <c r="H5" s="10">
        <v>-6.2516151886689103E-2</v>
      </c>
      <c r="I5" s="10">
        <v>-3.1868473428140941E-2</v>
      </c>
      <c r="J5" s="10">
        <v>-6.7000238522338619E-3</v>
      </c>
      <c r="K5" s="10">
        <v>2.0312564851494828E-2</v>
      </c>
      <c r="L5" s="10">
        <v>-7.9510835165361848E-3</v>
      </c>
      <c r="M5" s="10">
        <v>-5.1174036198798678E-2</v>
      </c>
      <c r="N5" s="10">
        <v>-9.5552479646689118E-3</v>
      </c>
      <c r="O5" s="10">
        <v>-1.4782550856640127E-2</v>
      </c>
      <c r="P5" s="10">
        <v>2.9668013724936156E-2</v>
      </c>
      <c r="Q5" s="10">
        <v>4.9498222457877959E-3</v>
      </c>
      <c r="R5" s="11" t="s">
        <v>81</v>
      </c>
      <c r="S5" s="10">
        <v>-3.7210831204520713E-2</v>
      </c>
      <c r="T5" s="10">
        <v>3.6183923593245328E-2</v>
      </c>
      <c r="U5" s="10">
        <v>-1.9707391373958833E-3</v>
      </c>
      <c r="V5" s="10">
        <v>-2.6311671710779555E-2</v>
      </c>
      <c r="W5" s="10">
        <v>2.8516536053212884E-2</v>
      </c>
      <c r="X5" s="10">
        <v>2.5131717119158004E-2</v>
      </c>
      <c r="Y5" s="10">
        <v>3.2113271462839106E-2</v>
      </c>
      <c r="Z5" s="10">
        <v>2.2084820460440847E-2</v>
      </c>
      <c r="AA5" s="10">
        <v>-6.2131099283553506E-3</v>
      </c>
      <c r="AB5" s="10">
        <v>-4.4993032601783958E-3</v>
      </c>
      <c r="AC5" s="10">
        <v>1.4081339042603109E-3</v>
      </c>
      <c r="AD5" s="10">
        <v>6.2029172746720942E-2</v>
      </c>
      <c r="AE5" s="10">
        <v>2.2272194803382109E-2</v>
      </c>
      <c r="AF5" s="10">
        <v>1.9969343982882162E-2</v>
      </c>
      <c r="AG5" s="10">
        <v>2.1687434727607351E-2</v>
      </c>
      <c r="AH5" s="10">
        <v>1.0692436054946798E-2</v>
      </c>
      <c r="AI5" s="10">
        <v>-7.3276163284136748E-4</v>
      </c>
      <c r="AJ5" s="10">
        <v>3.1683870398764961E-2</v>
      </c>
      <c r="AK5" s="10">
        <v>2.2650211460677024E-2</v>
      </c>
      <c r="AL5" s="10">
        <v>6.1613917803109838E-3</v>
      </c>
      <c r="AM5" s="12">
        <v>4.6232899814850785E-2</v>
      </c>
    </row>
    <row r="6" spans="1:39" ht="24">
      <c r="A6" s="13" t="s">
        <v>41</v>
      </c>
      <c r="B6" s="14" t="s">
        <v>40</v>
      </c>
      <c r="C6" s="15">
        <v>-3.780860602806501E-2</v>
      </c>
      <c r="D6" s="16">
        <v>-1.2079731819368982E-2</v>
      </c>
      <c r="E6" s="16">
        <v>-4.0552377789743806E-2</v>
      </c>
      <c r="F6" s="16">
        <v>-8.6092222386351964E-3</v>
      </c>
      <c r="G6" s="16">
        <v>5.2680256182762791E-3</v>
      </c>
      <c r="H6" s="16">
        <v>1.3125416874838142E-3</v>
      </c>
      <c r="I6" s="16">
        <v>-5.4306062642312152E-3</v>
      </c>
      <c r="J6" s="16">
        <v>3.1675404510723079E-2</v>
      </c>
      <c r="K6" s="16">
        <v>-3.4166342916452271E-2</v>
      </c>
      <c r="L6" s="17" t="s">
        <v>92</v>
      </c>
      <c r="M6" s="16">
        <v>-2.7014055224658412E-2</v>
      </c>
      <c r="N6" s="16">
        <v>-8.27719018430975E-3</v>
      </c>
      <c r="O6" s="16">
        <v>4.3243882889641618E-3</v>
      </c>
      <c r="P6" s="16">
        <v>-1.8618108176570169E-2</v>
      </c>
      <c r="Q6" s="16">
        <v>-2.643992285934493E-2</v>
      </c>
      <c r="R6" s="16">
        <v>-7.8601077415512335E-3</v>
      </c>
      <c r="S6" s="16">
        <v>-4.7784458720149204E-3</v>
      </c>
      <c r="T6" s="16">
        <v>8.9898255272059177E-3</v>
      </c>
      <c r="U6" s="16">
        <v>-6.2713752282187842E-3</v>
      </c>
      <c r="V6" s="16">
        <v>1.7084762116935957E-2</v>
      </c>
      <c r="W6" s="16">
        <v>-3.3801678013626026E-2</v>
      </c>
      <c r="X6" s="16">
        <v>-9.4476132654902276E-3</v>
      </c>
      <c r="Y6" s="16">
        <v>6.4302774269119969E-2</v>
      </c>
      <c r="Z6" s="16">
        <v>5.6064636146155054E-2</v>
      </c>
      <c r="AA6" s="16">
        <v>5.2711471217241512E-2</v>
      </c>
      <c r="AB6" s="16">
        <v>1.889525580675955E-3</v>
      </c>
      <c r="AC6" s="16">
        <v>4.2942935947694938E-2</v>
      </c>
      <c r="AD6" s="16">
        <v>-1.218611279790816E-2</v>
      </c>
      <c r="AE6" s="16">
        <v>8.3071167507926987E-3</v>
      </c>
      <c r="AF6" s="16">
        <v>5.8122679734406407E-2</v>
      </c>
      <c r="AG6" s="16">
        <v>3.5208137067124952E-3</v>
      </c>
      <c r="AH6" s="16">
        <v>-1.8232323821772811E-2</v>
      </c>
      <c r="AI6" s="16">
        <v>-2.2890721043195873E-2</v>
      </c>
      <c r="AJ6" s="16">
        <v>7.0884898713784117E-2</v>
      </c>
      <c r="AK6" s="16">
        <v>-3.7456576022025311E-2</v>
      </c>
      <c r="AL6" s="16">
        <v>-1.3391018948765874E-2</v>
      </c>
      <c r="AM6" s="18">
        <v>2.3194182545908611E-2</v>
      </c>
    </row>
    <row r="7" spans="1:39" ht="24">
      <c r="A7" s="13" t="s">
        <v>42</v>
      </c>
      <c r="B7" s="14" t="s">
        <v>40</v>
      </c>
      <c r="C7" s="15">
        <v>2.6221644785150919E-2</v>
      </c>
      <c r="D7" s="16">
        <v>-2.8555693722910721E-2</v>
      </c>
      <c r="E7" s="17" t="s">
        <v>82</v>
      </c>
      <c r="F7" s="16">
        <v>3.3641226761555947E-2</v>
      </c>
      <c r="G7" s="16">
        <v>-1.609329258381469E-2</v>
      </c>
      <c r="H7" s="16">
        <v>1.2871933318541362E-2</v>
      </c>
      <c r="I7" s="16">
        <v>-9.1299877251472105E-3</v>
      </c>
      <c r="J7" s="16">
        <v>6.4643626763051857E-4</v>
      </c>
      <c r="K7" s="16">
        <v>5.5962266495286801E-3</v>
      </c>
      <c r="L7" s="16">
        <v>-4.0970688739462358E-2</v>
      </c>
      <c r="M7" s="16">
        <v>1.9390858584559172E-2</v>
      </c>
      <c r="N7" s="16">
        <v>-4.63424234729801E-3</v>
      </c>
      <c r="O7" s="16">
        <v>-2.6432304351308913E-2</v>
      </c>
      <c r="P7" s="16">
        <v>-1.5429090493491433E-2</v>
      </c>
      <c r="Q7" s="16">
        <v>-8.0385365923430901E-3</v>
      </c>
      <c r="R7" s="16">
        <v>-8.269559077246488E-3</v>
      </c>
      <c r="S7" s="16">
        <v>-4.7141333524933965E-2</v>
      </c>
      <c r="T7" s="16">
        <v>-1.1301414465987487E-2</v>
      </c>
      <c r="U7" s="16">
        <v>2.866104673285623E-3</v>
      </c>
      <c r="V7" s="16">
        <v>-1.2223497277392826E-2</v>
      </c>
      <c r="W7" s="16">
        <v>-1.1414476346266167E-2</v>
      </c>
      <c r="X7" s="16">
        <v>1.1291501868834644E-2</v>
      </c>
      <c r="Y7" s="16">
        <v>9.9318007327494923E-4</v>
      </c>
      <c r="Z7" s="16">
        <v>4.5057375213896793E-2</v>
      </c>
      <c r="AA7" s="16">
        <v>1.6773275699340229E-2</v>
      </c>
      <c r="AB7" s="16">
        <v>-2.0875251352980899E-2</v>
      </c>
      <c r="AC7" s="16">
        <v>-9.9569188476280775E-3</v>
      </c>
      <c r="AD7" s="16">
        <v>2.196083155695722E-2</v>
      </c>
      <c r="AE7" s="16">
        <v>-2.4331218029415892E-2</v>
      </c>
      <c r="AF7" s="16">
        <v>-1.6841464096333771E-2</v>
      </c>
      <c r="AG7" s="16">
        <v>1.7668787003562416E-2</v>
      </c>
      <c r="AH7" s="16">
        <v>2.7138735000981469E-2</v>
      </c>
      <c r="AI7" s="16">
        <v>2.4329620096126141E-2</v>
      </c>
      <c r="AJ7" s="16">
        <v>-7.7796859718033328E-3</v>
      </c>
      <c r="AK7" s="16">
        <v>1.6255275647788114E-2</v>
      </c>
      <c r="AL7" s="16">
        <v>3.7014854510147487E-2</v>
      </c>
      <c r="AM7" s="20" t="s">
        <v>134</v>
      </c>
    </row>
    <row r="8" spans="1:39" ht="24">
      <c r="A8" s="13" t="s">
        <v>43</v>
      </c>
      <c r="B8" s="14" t="s">
        <v>40</v>
      </c>
      <c r="C8" s="19" t="s">
        <v>135</v>
      </c>
      <c r="D8" s="16">
        <v>-9.8288124869046513E-3</v>
      </c>
      <c r="E8" s="16">
        <v>-1.1295408001829736E-2</v>
      </c>
      <c r="F8" s="16">
        <v>-2.2698038859742444E-2</v>
      </c>
      <c r="G8" s="16">
        <v>-2.042304215164252E-2</v>
      </c>
      <c r="H8" s="16">
        <v>-8.0651919775983801E-3</v>
      </c>
      <c r="I8" s="16">
        <v>5.1388046599746336E-2</v>
      </c>
      <c r="J8" s="16">
        <v>-2.4312071917249153E-2</v>
      </c>
      <c r="K8" s="16">
        <v>-2.9241650463613298E-2</v>
      </c>
      <c r="L8" s="16">
        <v>9.0767726124823065E-3</v>
      </c>
      <c r="M8" s="16">
        <v>1.4640731480364093E-2</v>
      </c>
      <c r="N8" s="16">
        <v>2.9323479495951696E-4</v>
      </c>
      <c r="O8" s="16">
        <v>2.8524530145710293E-3</v>
      </c>
      <c r="P8" s="16">
        <v>-2.1919857566944517E-2</v>
      </c>
      <c r="Q8" s="16">
        <v>4.1227362449149756E-2</v>
      </c>
      <c r="R8" s="16">
        <v>3.6200679260934399E-2</v>
      </c>
      <c r="S8" s="16">
        <v>-2.3192414322709708E-2</v>
      </c>
      <c r="T8" s="17" t="s">
        <v>81</v>
      </c>
      <c r="U8" s="16">
        <v>2.8287940694556074E-3</v>
      </c>
      <c r="V8" s="16">
        <v>-9.9178103942161727E-3</v>
      </c>
      <c r="W8" s="16">
        <v>-3.7289385658414247E-3</v>
      </c>
      <c r="X8" s="16">
        <v>6.2068038181130027E-2</v>
      </c>
      <c r="Y8" s="16">
        <v>3.2261705720254011E-2</v>
      </c>
      <c r="Z8" s="16">
        <v>-4.0944025645486673E-2</v>
      </c>
      <c r="AA8" s="16">
        <v>-1.6052368357863781E-2</v>
      </c>
      <c r="AB8" s="16">
        <v>9.2042597668920054E-4</v>
      </c>
      <c r="AC8" s="16">
        <v>-1.2414915022011683E-2</v>
      </c>
      <c r="AD8" s="16">
        <v>-1.4279416938332611E-2</v>
      </c>
      <c r="AE8" s="16">
        <v>-3.0133373738191189E-3</v>
      </c>
      <c r="AF8" s="16">
        <v>-2.0654844033693508E-2</v>
      </c>
      <c r="AG8" s="16">
        <v>2.6928483026495021E-2</v>
      </c>
      <c r="AH8" s="16">
        <v>-3.5772795783813598E-3</v>
      </c>
      <c r="AI8" s="16">
        <v>4.168856708109929E-2</v>
      </c>
      <c r="AJ8" s="16">
        <v>-1.8986899976067964E-2</v>
      </c>
      <c r="AK8" s="16">
        <v>6.2062849925677718E-2</v>
      </c>
      <c r="AL8" s="16">
        <v>2.0569118193730689E-2</v>
      </c>
      <c r="AM8" s="18">
        <v>1.9833684792262007E-2</v>
      </c>
    </row>
    <row r="9" spans="1:39" ht="24">
      <c r="A9" s="13" t="s">
        <v>44</v>
      </c>
      <c r="B9" s="14" t="s">
        <v>40</v>
      </c>
      <c r="C9" s="15">
        <v>-1.8405917890480701E-3</v>
      </c>
      <c r="D9" s="16">
        <v>-5.3947980188953297E-2</v>
      </c>
      <c r="E9" s="16">
        <v>-4.5913794734923196E-3</v>
      </c>
      <c r="F9" s="16">
        <v>-9.1097628942510209E-3</v>
      </c>
      <c r="G9" s="16">
        <v>-5.8608942816468718E-3</v>
      </c>
      <c r="H9" s="16">
        <v>-8.1225199409276777E-3</v>
      </c>
      <c r="I9" s="16">
        <v>-3.5854294160968664E-2</v>
      </c>
      <c r="J9" s="16">
        <v>-6.5551138056381991E-2</v>
      </c>
      <c r="K9" s="16">
        <v>-2.6586558079837733E-2</v>
      </c>
      <c r="L9" s="16">
        <v>-8.2616869357174209E-3</v>
      </c>
      <c r="M9" s="16">
        <v>3.1014972882648328E-4</v>
      </c>
      <c r="N9" s="17" t="s">
        <v>95</v>
      </c>
      <c r="O9" s="16">
        <v>3.8085158625016679E-3</v>
      </c>
      <c r="P9" s="16">
        <v>6.7740143360053035E-3</v>
      </c>
      <c r="Q9" s="16">
        <v>5.2336074792852037E-2</v>
      </c>
      <c r="R9" s="16">
        <v>-9.4391655598579736E-3</v>
      </c>
      <c r="S9" s="16">
        <v>1.9725764690304126E-2</v>
      </c>
      <c r="T9" s="16">
        <v>2.9860334881752281E-4</v>
      </c>
      <c r="U9" s="16">
        <v>2.8829781542664756E-2</v>
      </c>
      <c r="V9" s="16">
        <v>2.1701699684267266E-2</v>
      </c>
      <c r="W9" s="16">
        <v>-3.7731574407705457E-2</v>
      </c>
      <c r="X9" s="16">
        <v>-2.8381123934762383E-2</v>
      </c>
      <c r="Y9" s="16">
        <v>-3.1360486096730908E-2</v>
      </c>
      <c r="Z9" s="16">
        <v>4.204407725138605E-2</v>
      </c>
      <c r="AA9" s="16">
        <v>-2.5908395358410156E-2</v>
      </c>
      <c r="AB9" s="16">
        <v>4.3815187625779885E-2</v>
      </c>
      <c r="AC9" s="16">
        <v>1.5250428310996352E-3</v>
      </c>
      <c r="AD9" s="16">
        <v>1.592633943740682E-2</v>
      </c>
      <c r="AE9" s="16">
        <v>4.9962375689730366E-2</v>
      </c>
      <c r="AF9" s="16">
        <v>-2.6178822806548003E-2</v>
      </c>
      <c r="AG9" s="16">
        <v>7.536337453305746E-3</v>
      </c>
      <c r="AH9" s="16">
        <v>5.8007292755410051E-3</v>
      </c>
      <c r="AI9" s="16">
        <v>-2.9648571041024671E-3</v>
      </c>
      <c r="AJ9" s="16">
        <v>5.7002303940805341E-2</v>
      </c>
      <c r="AK9" s="16">
        <v>4.627642509014232E-2</v>
      </c>
      <c r="AL9" s="16">
        <v>3.8219101836083319E-2</v>
      </c>
      <c r="AM9" s="18">
        <v>2.7240582885134888E-2</v>
      </c>
    </row>
    <row r="10" spans="1:39" ht="24">
      <c r="A10" s="13" t="s">
        <v>45</v>
      </c>
      <c r="B10" s="14" t="s">
        <v>40</v>
      </c>
      <c r="C10" s="15">
        <v>7.7680040667408579E-2</v>
      </c>
      <c r="D10" s="16">
        <v>-1.3648155522305784E-2</v>
      </c>
      <c r="E10" s="16">
        <v>3.3295850357737009E-2</v>
      </c>
      <c r="F10" s="17" t="s">
        <v>92</v>
      </c>
      <c r="G10" s="16">
        <v>7.3641693152733129E-3</v>
      </c>
      <c r="H10" s="16">
        <v>-1.5135667561097996E-2</v>
      </c>
      <c r="I10" s="16">
        <v>-4.0603490820082827E-2</v>
      </c>
      <c r="J10" s="16">
        <v>8.0919604453720678E-3</v>
      </c>
      <c r="K10" s="16">
        <v>-8.076121721783883E-3</v>
      </c>
      <c r="L10" s="16">
        <v>-8.6093400014811208E-3</v>
      </c>
      <c r="M10" s="16">
        <v>4.0476064135884546E-2</v>
      </c>
      <c r="N10" s="16">
        <v>-9.1132626733812939E-3</v>
      </c>
      <c r="O10" s="16">
        <v>1.5398420312225922E-2</v>
      </c>
      <c r="P10" s="16">
        <v>-2.4517586799040713E-2</v>
      </c>
      <c r="Q10" s="16">
        <v>-3.1057093207147061E-2</v>
      </c>
      <c r="R10" s="16">
        <v>-1.3979642529126824E-2</v>
      </c>
      <c r="S10" s="16">
        <v>-8.1931215432435069E-3</v>
      </c>
      <c r="T10" s="16">
        <v>-2.2490120374445321E-2</v>
      </c>
      <c r="U10" s="16">
        <v>-8.2972177496904997E-3</v>
      </c>
      <c r="V10" s="16">
        <v>3.1739692620122591E-3</v>
      </c>
      <c r="W10" s="16">
        <v>-3.5873221188926621E-2</v>
      </c>
      <c r="X10" s="16">
        <v>2.5905621647124365E-2</v>
      </c>
      <c r="Y10" s="16">
        <v>3.7737496630380744E-3</v>
      </c>
      <c r="Z10" s="16">
        <v>7.5648349118577846E-2</v>
      </c>
      <c r="AA10" s="16">
        <v>2.8162699031852867E-2</v>
      </c>
      <c r="AB10" s="16">
        <v>4.8179998304732255E-2</v>
      </c>
      <c r="AC10" s="16">
        <v>2.6890236640639619E-2</v>
      </c>
      <c r="AD10" s="16">
        <v>-1.7673971157427793E-2</v>
      </c>
      <c r="AE10" s="16">
        <v>4.9558507796727772E-3</v>
      </c>
      <c r="AF10" s="16">
        <v>8.1239253565150178E-3</v>
      </c>
      <c r="AG10" s="16">
        <v>7.3530132178986948E-2</v>
      </c>
      <c r="AH10" s="16">
        <v>-3.0830092780597132E-2</v>
      </c>
      <c r="AI10" s="16">
        <v>2.4740829764083767E-2</v>
      </c>
      <c r="AJ10" s="16">
        <v>4.1241935219289663E-2</v>
      </c>
      <c r="AK10" s="16">
        <v>-1.5143135214667242E-3</v>
      </c>
      <c r="AL10" s="16">
        <v>4.9863744843799448E-2</v>
      </c>
      <c r="AM10" s="18">
        <v>3.5290579958434532E-3</v>
      </c>
    </row>
    <row r="11" spans="1:39" ht="24">
      <c r="A11" s="13" t="s">
        <v>46</v>
      </c>
      <c r="B11" s="14" t="s">
        <v>40</v>
      </c>
      <c r="C11" s="15">
        <v>3.8031090560102412E-2</v>
      </c>
      <c r="D11" s="16">
        <v>-4.5799954920374177E-2</v>
      </c>
      <c r="E11" s="16">
        <v>2.8026426105127065E-3</v>
      </c>
      <c r="F11" s="16">
        <v>-8.1813875299825561E-3</v>
      </c>
      <c r="G11" s="16">
        <v>-5.100422599268678E-2</v>
      </c>
      <c r="H11" s="16">
        <v>-2.5187366871683374E-2</v>
      </c>
      <c r="I11" s="16">
        <v>-1.8140639727835878E-2</v>
      </c>
      <c r="J11" s="16">
        <v>-1.2672255973249129E-2</v>
      </c>
      <c r="K11" s="16">
        <v>2.0020581905474868E-2</v>
      </c>
      <c r="L11" s="16">
        <v>-6.1753294662672308E-3</v>
      </c>
      <c r="M11" s="16">
        <v>-1.52544333625274E-2</v>
      </c>
      <c r="N11" s="16">
        <v>2.8599857878585946E-2</v>
      </c>
      <c r="O11" s="16">
        <v>-1.7994152123823111E-2</v>
      </c>
      <c r="P11" s="16">
        <v>-2.0279538117032217E-2</v>
      </c>
      <c r="Q11" s="16">
        <v>1.6258504080566689E-2</v>
      </c>
      <c r="R11" s="16">
        <v>-1.9474493864806569E-3</v>
      </c>
      <c r="S11" s="16">
        <v>-3.7133048847826797E-2</v>
      </c>
      <c r="T11" s="16">
        <v>2.753400790256507E-3</v>
      </c>
      <c r="U11" s="17" t="s">
        <v>108</v>
      </c>
      <c r="V11" s="16">
        <v>6.2306587645624287E-2</v>
      </c>
      <c r="W11" s="16">
        <v>-3.1305589125557726E-2</v>
      </c>
      <c r="X11" s="16">
        <v>2.9351496516880619E-2</v>
      </c>
      <c r="Y11" s="16">
        <v>-3.4059536997002648E-2</v>
      </c>
      <c r="Z11" s="16">
        <v>-2.3486604801635388E-2</v>
      </c>
      <c r="AA11" s="16">
        <v>-3.7920046839887464E-2</v>
      </c>
      <c r="AB11" s="16">
        <v>5.0076148578824441E-2</v>
      </c>
      <c r="AC11" s="16">
        <v>8.2332104881102208E-2</v>
      </c>
      <c r="AD11" s="16">
        <v>3.8824596182663818E-2</v>
      </c>
      <c r="AE11" s="16">
        <v>2.7204340286409038E-3</v>
      </c>
      <c r="AF11" s="16">
        <v>4.6748010819060652E-2</v>
      </c>
      <c r="AG11" s="16">
        <v>-2.4022318896021605E-3</v>
      </c>
      <c r="AH11" s="16">
        <v>2.3388062204246496E-2</v>
      </c>
      <c r="AI11" s="16">
        <v>1.2234029753631326E-2</v>
      </c>
      <c r="AJ11" s="16">
        <v>4.4881046563348084E-2</v>
      </c>
      <c r="AK11" s="16">
        <v>2.0885630552962171E-2</v>
      </c>
      <c r="AL11" s="16">
        <v>5.420789330811978E-2</v>
      </c>
      <c r="AM11" s="18">
        <v>-4.2813064036978125E-3</v>
      </c>
    </row>
    <row r="12" spans="1:39" ht="24">
      <c r="A12" s="13" t="s">
        <v>47</v>
      </c>
      <c r="B12" s="14" t="s">
        <v>40</v>
      </c>
      <c r="C12" s="15">
        <v>5.031438276413521E-4</v>
      </c>
      <c r="D12" s="16">
        <v>-4.8703216965141176E-3</v>
      </c>
      <c r="E12" s="16">
        <v>2.6445913445120921E-2</v>
      </c>
      <c r="F12" s="16">
        <v>-3.0387519043022216E-2</v>
      </c>
      <c r="G12" s="16">
        <v>-1.3337540072796047E-2</v>
      </c>
      <c r="H12" s="16">
        <v>-3.8403024669102684E-2</v>
      </c>
      <c r="I12" s="16">
        <v>3.7255175723787315E-3</v>
      </c>
      <c r="J12" s="16">
        <v>-3.4464202831533189E-3</v>
      </c>
      <c r="K12" s="16">
        <v>7.2444787934924405E-3</v>
      </c>
      <c r="L12" s="16">
        <v>-1.7980662641783336E-2</v>
      </c>
      <c r="M12" s="16">
        <v>4.5855265895472563E-2</v>
      </c>
      <c r="N12" s="16">
        <v>5.682069083312158E-3</v>
      </c>
      <c r="O12" s="16">
        <v>-1.0023079532498675E-3</v>
      </c>
      <c r="P12" s="16">
        <v>5.9234967711980765E-2</v>
      </c>
      <c r="Q12" s="16">
        <v>7.3958162146207113E-3</v>
      </c>
      <c r="R12" s="16">
        <v>1.0448409787042066E-2</v>
      </c>
      <c r="S12" s="16">
        <v>2.1345703409313285E-2</v>
      </c>
      <c r="T12" s="16">
        <v>-3.497399099406418E-3</v>
      </c>
      <c r="U12" s="16">
        <v>2.3234916429842663E-2</v>
      </c>
      <c r="V12" s="16">
        <v>1.7184506505260259E-2</v>
      </c>
      <c r="W12" s="16">
        <v>8.1697862342374125E-2</v>
      </c>
      <c r="X12" s="16">
        <v>-3.1322168526605958E-2</v>
      </c>
      <c r="Y12" s="16">
        <v>1.6328180687788234E-2</v>
      </c>
      <c r="Z12" s="16">
        <v>-5.7684331253264783E-2</v>
      </c>
      <c r="AA12" s="16">
        <v>-2.889506345863109E-2</v>
      </c>
      <c r="AB12" s="16">
        <v>-6.0332659897682682E-2</v>
      </c>
      <c r="AC12" s="16">
        <v>3.4044267710496019E-2</v>
      </c>
      <c r="AD12" s="16">
        <v>-2.0635975885536804E-2</v>
      </c>
      <c r="AE12" s="16">
        <v>1.7693321241894173E-2</v>
      </c>
      <c r="AF12" s="16">
        <v>5.1593958886105906E-2</v>
      </c>
      <c r="AG12" s="16">
        <v>2.9710992733107552E-2</v>
      </c>
      <c r="AH12" s="17" t="s">
        <v>113</v>
      </c>
      <c r="AI12" s="16">
        <v>3.4070889756682238E-2</v>
      </c>
      <c r="AJ12" s="16">
        <v>1.4885618021365054E-2</v>
      </c>
      <c r="AK12" s="16">
        <v>9.2963163345031255E-3</v>
      </c>
      <c r="AL12" s="16">
        <v>-6.7266767380574133E-2</v>
      </c>
      <c r="AM12" s="18">
        <v>-5.1300731823658213E-2</v>
      </c>
    </row>
    <row r="13" spans="1:39" ht="24">
      <c r="A13" s="13" t="s">
        <v>48</v>
      </c>
      <c r="B13" s="14" t="s">
        <v>40</v>
      </c>
      <c r="C13" s="15">
        <v>-6.5564794956058464E-2</v>
      </c>
      <c r="D13" s="16">
        <v>-2.0045184399062302E-3</v>
      </c>
      <c r="E13" s="16">
        <v>1.7466703391299486E-2</v>
      </c>
      <c r="F13" s="16">
        <v>7.3437846455120123E-2</v>
      </c>
      <c r="G13" s="17" t="s">
        <v>126</v>
      </c>
      <c r="H13" s="16">
        <v>-7.9187277963084241E-3</v>
      </c>
      <c r="I13" s="16">
        <v>-1.2538939062383028E-3</v>
      </c>
      <c r="J13" s="16">
        <v>2.0804894226602085E-2</v>
      </c>
      <c r="K13" s="16">
        <v>3.9576481126808775E-2</v>
      </c>
      <c r="L13" s="16">
        <v>3.5248107842418969E-3</v>
      </c>
      <c r="M13" s="16">
        <v>1.4389042741042304E-3</v>
      </c>
      <c r="N13" s="16">
        <v>7.5463997448334376E-3</v>
      </c>
      <c r="O13" s="16">
        <v>-1.6703961604651697E-2</v>
      </c>
      <c r="P13" s="16">
        <v>9.62227792381571E-3</v>
      </c>
      <c r="Q13" s="16">
        <v>2.113209785945094E-2</v>
      </c>
      <c r="R13" s="16">
        <v>2.146279395531207E-2</v>
      </c>
      <c r="S13" s="16">
        <v>2.689712574695138E-2</v>
      </c>
      <c r="T13" s="16">
        <v>2.6621704929623471E-2</v>
      </c>
      <c r="U13" s="16">
        <v>-2.4631314633684754E-3</v>
      </c>
      <c r="V13" s="16">
        <v>3.0769048755228439E-2</v>
      </c>
      <c r="W13" s="16">
        <v>2.5996835713555898E-2</v>
      </c>
      <c r="X13" s="16">
        <v>-3.7745318512145243E-2</v>
      </c>
      <c r="Y13" s="16">
        <v>-2.039962049296095E-2</v>
      </c>
      <c r="Z13" s="16">
        <v>-1.0985553249875711E-2</v>
      </c>
      <c r="AA13" s="16">
        <v>-2.1908291953725012E-3</v>
      </c>
      <c r="AB13" s="16">
        <v>-3.4293815220155878E-2</v>
      </c>
      <c r="AC13" s="16">
        <v>6.1566250949232675E-2</v>
      </c>
      <c r="AD13" s="16">
        <v>-3.501822795602471E-2</v>
      </c>
      <c r="AE13" s="16">
        <v>-1.5969596514188784E-2</v>
      </c>
      <c r="AF13" s="16">
        <v>2.4764668480283723E-2</v>
      </c>
      <c r="AG13" s="17" t="s">
        <v>92</v>
      </c>
      <c r="AH13" s="16">
        <v>3.0080083742683061E-2</v>
      </c>
      <c r="AI13" s="16">
        <v>-2.8120133178581763E-2</v>
      </c>
      <c r="AJ13" s="16">
        <v>-6.0401162737553213E-3</v>
      </c>
      <c r="AK13" s="16">
        <v>-2.1937566724260386E-2</v>
      </c>
      <c r="AL13" s="16">
        <v>-2.8511930380708261E-2</v>
      </c>
      <c r="AM13" s="18">
        <v>-1.9217989633223923E-2</v>
      </c>
    </row>
    <row r="14" spans="1:39" ht="24">
      <c r="A14" s="13" t="s">
        <v>49</v>
      </c>
      <c r="B14" s="14" t="s">
        <v>40</v>
      </c>
      <c r="C14" s="19" t="s">
        <v>136</v>
      </c>
      <c r="D14" s="16">
        <v>-5.2718048802028052E-2</v>
      </c>
      <c r="E14" s="16">
        <v>-1.1856735387889113E-2</v>
      </c>
      <c r="F14" s="16">
        <v>3.1127996891189089E-3</v>
      </c>
      <c r="G14" s="16">
        <v>-1.90028167747378E-2</v>
      </c>
      <c r="H14" s="16">
        <v>-8.0755924037930887E-3</v>
      </c>
      <c r="I14" s="16">
        <v>-3.0032995835060548E-2</v>
      </c>
      <c r="J14" s="16">
        <v>-4.4318192064885339E-2</v>
      </c>
      <c r="K14" s="16">
        <v>-6.0683861040129669E-2</v>
      </c>
      <c r="L14" s="16">
        <v>1.6780207353605359E-2</v>
      </c>
      <c r="M14" s="16">
        <v>7.3955083596299639E-2</v>
      </c>
      <c r="N14" s="16">
        <v>2.1413221182811762E-2</v>
      </c>
      <c r="O14" s="16">
        <v>-3.2977653642719207E-2</v>
      </c>
      <c r="P14" s="16">
        <v>-5.337557837602637E-2</v>
      </c>
      <c r="Q14" s="16">
        <v>-1.2480420498008807E-2</v>
      </c>
      <c r="R14" s="16">
        <v>-2.5651380342761779E-2</v>
      </c>
      <c r="S14" s="16">
        <v>-7.2549919818438819E-3</v>
      </c>
      <c r="T14" s="16">
        <v>-9.6556189087124138E-3</v>
      </c>
      <c r="U14" s="16">
        <v>6.1936553963011856E-2</v>
      </c>
      <c r="V14" s="17" t="s">
        <v>113</v>
      </c>
      <c r="W14" s="16">
        <v>4.2910994882636978E-2</v>
      </c>
      <c r="X14" s="16">
        <v>9.9240859331006324E-3</v>
      </c>
      <c r="Y14" s="16">
        <v>5.9907956139396909E-3</v>
      </c>
      <c r="Z14" s="16">
        <v>1.7257981104311249E-2</v>
      </c>
      <c r="AA14" s="16">
        <v>-1.2235126532210761E-2</v>
      </c>
      <c r="AB14" s="16">
        <v>-1.1057508121842032E-2</v>
      </c>
      <c r="AC14" s="16">
        <v>3.2771189743053618E-2</v>
      </c>
      <c r="AD14" s="16">
        <v>7.4544509681419305E-2</v>
      </c>
      <c r="AE14" s="16">
        <v>1.4083220766925172E-3</v>
      </c>
      <c r="AF14" s="16">
        <v>1.9151767274456361E-3</v>
      </c>
      <c r="AG14" s="16">
        <v>3.0295195480781731E-2</v>
      </c>
      <c r="AH14" s="16">
        <v>1.7163980785322802E-2</v>
      </c>
      <c r="AI14" s="16">
        <v>5.9021946115365032E-3</v>
      </c>
      <c r="AJ14" s="16">
        <v>3.7317749255053489E-2</v>
      </c>
      <c r="AK14" s="16">
        <v>4.3571207093436627E-2</v>
      </c>
      <c r="AL14" s="16">
        <v>4.5311041088940761E-2</v>
      </c>
      <c r="AM14" s="18">
        <v>-2.367111282282534E-2</v>
      </c>
    </row>
    <row r="15" spans="1:39" ht="24">
      <c r="A15" s="13" t="s">
        <v>50</v>
      </c>
      <c r="B15" s="14" t="s">
        <v>40</v>
      </c>
      <c r="C15" s="15">
        <v>-2.7801207627910707E-2</v>
      </c>
      <c r="D15" s="16">
        <v>2.1126040675134388E-2</v>
      </c>
      <c r="E15" s="16">
        <v>-4.6098468165297522E-2</v>
      </c>
      <c r="F15" s="16">
        <v>-8.1160765337583169E-3</v>
      </c>
      <c r="G15" s="16">
        <v>4.0481356197327498E-2</v>
      </c>
      <c r="H15" s="16">
        <v>-5.9228526300501884E-2</v>
      </c>
      <c r="I15" s="16">
        <v>-3.7918139329099598E-2</v>
      </c>
      <c r="J15" s="16">
        <v>-3.5585057525404529E-2</v>
      </c>
      <c r="K15" s="16">
        <v>-4.519742638198649E-2</v>
      </c>
      <c r="L15" s="16">
        <v>-4.7278950408731358E-3</v>
      </c>
      <c r="M15" s="16">
        <v>1.351769095351631E-2</v>
      </c>
      <c r="N15" s="16">
        <v>1.9538138275219424E-2</v>
      </c>
      <c r="O15" s="16">
        <v>6.6458196618226384E-2</v>
      </c>
      <c r="P15" s="16">
        <v>-3.9090852179308806E-2</v>
      </c>
      <c r="Q15" s="16">
        <v>3.0533654878433476E-2</v>
      </c>
      <c r="R15" s="16">
        <v>-3.6438442279533308E-2</v>
      </c>
      <c r="S15" s="17" t="s">
        <v>111</v>
      </c>
      <c r="T15" s="16">
        <v>-2.2706895475662535E-2</v>
      </c>
      <c r="U15" s="16">
        <v>-3.7113133979827774E-2</v>
      </c>
      <c r="V15" s="16">
        <v>-7.3028433918870062E-3</v>
      </c>
      <c r="W15" s="16">
        <v>-5.7903569391291E-3</v>
      </c>
      <c r="X15" s="16">
        <v>-1.8338642429170497E-2</v>
      </c>
      <c r="Y15" s="16">
        <v>4.6468202652062536E-2</v>
      </c>
      <c r="Z15" s="16">
        <v>4.7020275981625212E-2</v>
      </c>
      <c r="AA15" s="16">
        <v>4.9843624080968103E-2</v>
      </c>
      <c r="AB15" s="16">
        <v>1.8814968871436064E-2</v>
      </c>
      <c r="AC15" s="16">
        <v>8.9067220613414828E-3</v>
      </c>
      <c r="AD15" s="16">
        <v>-2.380121537815554E-4</v>
      </c>
      <c r="AE15" s="16">
        <v>3.5901489002612405E-2</v>
      </c>
      <c r="AF15" s="16">
        <v>4.3269639747202694E-2</v>
      </c>
      <c r="AG15" s="16">
        <v>2.6603625627964665E-2</v>
      </c>
      <c r="AH15" s="16">
        <v>2.144055347658699E-2</v>
      </c>
      <c r="AI15" s="16">
        <v>-4.268669163501175E-2</v>
      </c>
      <c r="AJ15" s="16">
        <v>-6.8586517042347195E-3</v>
      </c>
      <c r="AK15" s="16">
        <v>2.3200292832381109E-2</v>
      </c>
      <c r="AL15" s="16">
        <v>1.199469389145099E-2</v>
      </c>
      <c r="AM15" s="18">
        <v>-5.0783988067385844E-3</v>
      </c>
    </row>
    <row r="16" spans="1:39" ht="24">
      <c r="A16" s="13" t="s">
        <v>51</v>
      </c>
      <c r="B16" s="14" t="s">
        <v>40</v>
      </c>
      <c r="C16" s="15">
        <v>-3.4283308968758107E-2</v>
      </c>
      <c r="D16" s="16">
        <v>2.6185739009959134E-2</v>
      </c>
      <c r="E16" s="16">
        <v>1.5900195091759758E-2</v>
      </c>
      <c r="F16" s="16">
        <v>-1.4810520967477113E-3</v>
      </c>
      <c r="G16" s="16">
        <v>1.5702775515550015E-2</v>
      </c>
      <c r="H16" s="16">
        <v>-4.9993155839719569E-2</v>
      </c>
      <c r="I16" s="16">
        <v>2.1198153179106741E-2</v>
      </c>
      <c r="J16" s="16">
        <v>-1.1111502038668371E-2</v>
      </c>
      <c r="K16" s="16">
        <v>2.6061335618751519E-3</v>
      </c>
      <c r="L16" s="16">
        <v>-3.7047568637478843E-2</v>
      </c>
      <c r="M16" s="16">
        <v>4.9327877507218204E-2</v>
      </c>
      <c r="N16" s="16">
        <v>4.5932539693336001E-2</v>
      </c>
      <c r="O16" s="16">
        <v>4.061197559338451E-2</v>
      </c>
      <c r="P16" s="16">
        <v>1.8277171355543596E-2</v>
      </c>
      <c r="Q16" s="16">
        <v>3.2598625591654322E-2</v>
      </c>
      <c r="R16" s="16">
        <v>2.2214492915953923E-2</v>
      </c>
      <c r="S16" s="16">
        <v>2.32305447546639E-2</v>
      </c>
      <c r="T16" s="16">
        <v>6.0831556247632736E-2</v>
      </c>
      <c r="U16" s="16">
        <v>2.0909846833929026E-2</v>
      </c>
      <c r="V16" s="16">
        <v>4.381451664668818E-2</v>
      </c>
      <c r="W16" s="16">
        <v>-4.2132144519739477E-3</v>
      </c>
      <c r="X16" s="16">
        <v>-1.5242193846368319E-2</v>
      </c>
      <c r="Y16" s="16">
        <v>-7.3828148329671012E-3</v>
      </c>
      <c r="Z16" s="16">
        <v>-4.9902665721462007E-2</v>
      </c>
      <c r="AA16" s="16">
        <v>-1.7010771522229566E-2</v>
      </c>
      <c r="AB16" s="16">
        <v>1.8881207330679627E-2</v>
      </c>
      <c r="AC16" s="16">
        <v>-6.2733249977129507E-2</v>
      </c>
      <c r="AD16" s="16">
        <v>-8.9053672660350353E-4</v>
      </c>
      <c r="AE16" s="16">
        <v>8.1636220618824473E-2</v>
      </c>
      <c r="AF16" s="16">
        <v>3.8509183237828426E-3</v>
      </c>
      <c r="AG16" s="16">
        <v>-2.1749901309795771E-2</v>
      </c>
      <c r="AH16" s="16">
        <v>9.3450146825966845E-3</v>
      </c>
      <c r="AI16" s="16">
        <v>-1.5481343253336175E-2</v>
      </c>
      <c r="AJ16" s="16">
        <v>-3.9034901156535518E-2</v>
      </c>
      <c r="AK16" s="17" t="s">
        <v>108</v>
      </c>
      <c r="AL16" s="16">
        <v>-1.8458078546928505E-2</v>
      </c>
      <c r="AM16" s="18">
        <v>-2.3065716828469126E-3</v>
      </c>
    </row>
    <row r="17" spans="1:39" ht="24">
      <c r="A17" s="13" t="s">
        <v>52</v>
      </c>
      <c r="B17" s="14" t="s">
        <v>40</v>
      </c>
      <c r="C17" s="15">
        <v>2.2625114487203869E-2</v>
      </c>
      <c r="D17" s="16">
        <v>-5.4025288388882417E-2</v>
      </c>
      <c r="E17" s="16">
        <v>1.2512070045600772E-2</v>
      </c>
      <c r="F17" s="16">
        <v>-1.4895640789955283E-2</v>
      </c>
      <c r="G17" s="16">
        <v>-2.8042391659917558E-2</v>
      </c>
      <c r="H17" s="17" t="s">
        <v>113</v>
      </c>
      <c r="I17" s="16">
        <v>3.3643780290610437E-2</v>
      </c>
      <c r="J17" s="16">
        <v>1.1920237766983401E-2</v>
      </c>
      <c r="K17" s="16">
        <v>-1.5606068824919482E-2</v>
      </c>
      <c r="L17" s="16">
        <v>1.3066800252799333E-3</v>
      </c>
      <c r="M17" s="16">
        <v>-6.2105987919995893E-2</v>
      </c>
      <c r="N17" s="16">
        <v>-8.0218212151846706E-3</v>
      </c>
      <c r="O17" s="16">
        <v>-4.3133435500243525E-2</v>
      </c>
      <c r="P17" s="17" t="s">
        <v>137</v>
      </c>
      <c r="Q17" s="16">
        <v>9.2977822526491751E-3</v>
      </c>
      <c r="R17" s="16">
        <v>-6.0947612901341465E-2</v>
      </c>
      <c r="S17" s="16">
        <v>-5.8922100052767372E-2</v>
      </c>
      <c r="T17" s="16">
        <v>-7.8612628861309663E-3</v>
      </c>
      <c r="U17" s="16">
        <v>-2.5062130633587081E-2</v>
      </c>
      <c r="V17" s="16">
        <v>-8.055534978515775E-3</v>
      </c>
      <c r="W17" s="16">
        <v>-1.8407944976224912E-2</v>
      </c>
      <c r="X17" s="16">
        <v>2.32206667400425E-2</v>
      </c>
      <c r="Y17" s="16">
        <v>-1.3840019771860399E-2</v>
      </c>
      <c r="Z17" s="16">
        <v>2.1703410194791058E-2</v>
      </c>
      <c r="AA17" s="16">
        <v>1.5794411056448767E-2</v>
      </c>
      <c r="AB17" s="16">
        <v>4.7018704365816726E-2</v>
      </c>
      <c r="AC17" s="16">
        <v>2.8945666368587964E-2</v>
      </c>
      <c r="AD17" s="16">
        <v>2.4367326633434806E-2</v>
      </c>
      <c r="AE17" s="16">
        <v>7.1023327712635793E-3</v>
      </c>
      <c r="AF17" s="16">
        <v>-1.0898422305509433E-2</v>
      </c>
      <c r="AG17" s="16">
        <v>-7.7939018732076032E-3</v>
      </c>
      <c r="AH17" s="16">
        <v>-3.8370762229197858E-2</v>
      </c>
      <c r="AI17" s="16">
        <v>3.2051302697047382E-2</v>
      </c>
      <c r="AJ17" s="16">
        <v>1.5327201394956108E-2</v>
      </c>
      <c r="AK17" s="16">
        <v>-4.9717908598610257E-2</v>
      </c>
      <c r="AL17" s="16">
        <v>3.304438897990792E-2</v>
      </c>
      <c r="AM17" s="18">
        <v>4.3073801117002049E-2</v>
      </c>
    </row>
    <row r="18" spans="1:39" ht="24">
      <c r="A18" s="13" t="s">
        <v>53</v>
      </c>
      <c r="B18" s="14" t="s">
        <v>40</v>
      </c>
      <c r="C18" s="15">
        <v>-1.6550803978963448E-2</v>
      </c>
      <c r="D18" s="16">
        <v>4.0582831904067918E-2</v>
      </c>
      <c r="E18" s="16">
        <v>-7.8175180034565812E-3</v>
      </c>
      <c r="F18" s="16">
        <v>-3.0486967020890401E-2</v>
      </c>
      <c r="G18" s="16">
        <v>-3.0733600649480945E-2</v>
      </c>
      <c r="H18" s="16">
        <v>9.3313900119087363E-3</v>
      </c>
      <c r="I18" s="16">
        <v>4.0338287988430747E-2</v>
      </c>
      <c r="J18" s="16">
        <v>-1.9633321766935028E-2</v>
      </c>
      <c r="K18" s="16">
        <v>-7.2738350126985138E-2</v>
      </c>
      <c r="L18" s="16">
        <v>-2.5954367685885892E-2</v>
      </c>
      <c r="M18" s="16">
        <v>1.2612624582187098E-2</v>
      </c>
      <c r="N18" s="16">
        <v>5.1596401288192532E-2</v>
      </c>
      <c r="O18" s="16">
        <v>1.37409037843494E-2</v>
      </c>
      <c r="P18" s="16">
        <v>-5.4816231665969682E-2</v>
      </c>
      <c r="Q18" s="17" t="s">
        <v>119</v>
      </c>
      <c r="R18" s="16">
        <v>4.8068383900890729E-3</v>
      </c>
      <c r="S18" s="16">
        <v>3.0385874914264113E-2</v>
      </c>
      <c r="T18" s="16">
        <v>4.0118591003847522E-2</v>
      </c>
      <c r="U18" s="16">
        <v>1.6183477138801826E-2</v>
      </c>
      <c r="V18" s="16">
        <v>-1.2484165312742884E-2</v>
      </c>
      <c r="W18" s="16">
        <v>-3.6405881644409561E-2</v>
      </c>
      <c r="X18" s="16">
        <v>4.920195968313946E-3</v>
      </c>
      <c r="Y18" s="16">
        <v>-7.0925240040558479E-3</v>
      </c>
      <c r="Z18" s="16">
        <v>3.9158212381520632E-2</v>
      </c>
      <c r="AA18" s="16">
        <v>-5.5314909215658037E-3</v>
      </c>
      <c r="AB18" s="17" t="s">
        <v>118</v>
      </c>
      <c r="AC18" s="16">
        <v>5.0579362339509383E-3</v>
      </c>
      <c r="AD18" s="16">
        <v>3.745210419689575E-2</v>
      </c>
      <c r="AE18" s="16">
        <v>5.6749653249360758E-2</v>
      </c>
      <c r="AF18" s="16">
        <v>1.648205726202534E-2</v>
      </c>
      <c r="AG18" s="16">
        <v>2.0769907022796606E-2</v>
      </c>
      <c r="AH18" s="16">
        <v>7.349537763170445E-3</v>
      </c>
      <c r="AI18" s="16">
        <v>1.9879470630831116E-2</v>
      </c>
      <c r="AJ18" s="16">
        <v>-5.9810615566853508E-3</v>
      </c>
      <c r="AK18" s="16">
        <v>3.2361005773879035E-2</v>
      </c>
      <c r="AL18" s="16">
        <v>-1.4902127616931875E-2</v>
      </c>
      <c r="AM18" s="18">
        <v>-2.6960119732903905E-2</v>
      </c>
    </row>
    <row r="19" spans="1:39" ht="24">
      <c r="A19" s="13" t="s">
        <v>54</v>
      </c>
      <c r="B19" s="14" t="s">
        <v>40</v>
      </c>
      <c r="C19" s="15">
        <v>1.3749599245550486E-2</v>
      </c>
      <c r="D19" s="16">
        <v>3.6377013559915468E-2</v>
      </c>
      <c r="E19" s="16">
        <v>-1.5549722738379663E-2</v>
      </c>
      <c r="F19" s="16">
        <v>7.2171455184279962E-3</v>
      </c>
      <c r="G19" s="17" t="s">
        <v>117</v>
      </c>
      <c r="H19" s="16">
        <v>-2.7815625843157988E-2</v>
      </c>
      <c r="I19" s="16">
        <v>1.4892296518210958E-2</v>
      </c>
      <c r="J19" s="16">
        <v>1.2970453293938746E-2</v>
      </c>
      <c r="K19" s="16">
        <v>-6.1623156983278311E-3</v>
      </c>
      <c r="L19" s="16">
        <v>5.1871522855792161E-3</v>
      </c>
      <c r="M19" s="16">
        <v>-7.779584903319859E-3</v>
      </c>
      <c r="N19" s="16">
        <v>-5.7321671186485604E-3</v>
      </c>
      <c r="O19" s="16">
        <v>1.9990955824792187E-2</v>
      </c>
      <c r="P19" s="16">
        <v>9.9070576868960265E-3</v>
      </c>
      <c r="Q19" s="16">
        <v>-3.0607651374377397E-2</v>
      </c>
      <c r="R19" s="16">
        <v>1.2598100570743067E-2</v>
      </c>
      <c r="S19" s="16">
        <v>4.0061725074873655E-2</v>
      </c>
      <c r="T19" s="16">
        <v>-1.976508746813237E-2</v>
      </c>
      <c r="U19" s="16">
        <v>-5.0428277086940636E-2</v>
      </c>
      <c r="V19" s="16">
        <v>-1.8878364468847369E-2</v>
      </c>
      <c r="W19" s="16">
        <v>-4.1866690998446705E-2</v>
      </c>
      <c r="X19" s="16">
        <v>-6.0833843674125655E-3</v>
      </c>
      <c r="Y19" s="16">
        <v>4.1862571320413544E-2</v>
      </c>
      <c r="Z19" s="16">
        <v>4.499291442002095E-2</v>
      </c>
      <c r="AA19" s="17" t="s">
        <v>125</v>
      </c>
      <c r="AB19" s="16">
        <v>1.5376177847468642E-2</v>
      </c>
      <c r="AC19" s="16">
        <v>3.0766593776081642E-2</v>
      </c>
      <c r="AD19" s="16">
        <v>4.1750138285434751E-3</v>
      </c>
      <c r="AE19" s="16">
        <v>4.4459611405600057E-2</v>
      </c>
      <c r="AF19" s="16">
        <v>-2.2798201622146613E-2</v>
      </c>
      <c r="AG19" s="16">
        <v>8.2416827500106149E-2</v>
      </c>
      <c r="AH19" s="16">
        <v>-1.3241409036432106E-2</v>
      </c>
      <c r="AI19" s="16">
        <v>4.3463689678030056E-2</v>
      </c>
      <c r="AJ19" s="16">
        <v>-4.6618886791865037E-2</v>
      </c>
      <c r="AK19" s="16">
        <v>1.5481813632374563E-2</v>
      </c>
      <c r="AL19" s="16">
        <v>-1.7436796732977922E-2</v>
      </c>
      <c r="AM19" s="18">
        <v>8.3598512659494348E-2</v>
      </c>
    </row>
    <row r="20" spans="1:39" ht="24">
      <c r="A20" s="13" t="s">
        <v>55</v>
      </c>
      <c r="B20" s="14" t="s">
        <v>40</v>
      </c>
      <c r="C20" s="19" t="s">
        <v>118</v>
      </c>
      <c r="D20" s="16">
        <v>6.5314532326846433E-2</v>
      </c>
      <c r="E20" s="16">
        <v>1.090578728693265E-2</v>
      </c>
      <c r="F20" s="16">
        <v>2.5329275566969216E-2</v>
      </c>
      <c r="G20" s="16">
        <v>-6.0532560818573984E-3</v>
      </c>
      <c r="H20" s="16">
        <v>2.3087820980260836E-2</v>
      </c>
      <c r="I20" s="16">
        <v>-2.608212048035087E-2</v>
      </c>
      <c r="J20" s="17" t="s">
        <v>138</v>
      </c>
      <c r="K20" s="16">
        <v>2.1978518888050587E-2</v>
      </c>
      <c r="L20" s="16">
        <v>-9.2324910052051547E-3</v>
      </c>
      <c r="M20" s="16">
        <v>-4.1041169479085926E-2</v>
      </c>
      <c r="N20" s="16">
        <v>-2.7851771204495709E-2</v>
      </c>
      <c r="O20" s="16">
        <v>4.7871823699469032E-2</v>
      </c>
      <c r="P20" s="16">
        <v>1.5762880329792627E-2</v>
      </c>
      <c r="Q20" s="16">
        <v>4.9275257850418617E-3</v>
      </c>
      <c r="R20" s="16">
        <v>2.4350703796975601E-2</v>
      </c>
      <c r="S20" s="16">
        <v>-1.8191798657811908E-2</v>
      </c>
      <c r="T20" s="16">
        <v>6.0121195283933962E-2</v>
      </c>
      <c r="U20" s="16">
        <v>2.8993135002171353E-2</v>
      </c>
      <c r="V20" s="16">
        <v>9.8517179992572684E-3</v>
      </c>
      <c r="W20" s="16">
        <v>2.9893256783293787E-2</v>
      </c>
      <c r="X20" s="17" t="s">
        <v>117</v>
      </c>
      <c r="Y20" s="16">
        <v>3.5394135519144858E-3</v>
      </c>
      <c r="Z20" s="16">
        <v>3.434551428204468E-2</v>
      </c>
      <c r="AA20" s="16">
        <v>9.6984879554552102E-3</v>
      </c>
      <c r="AB20" s="16">
        <v>-2.4343324542116615E-2</v>
      </c>
      <c r="AC20" s="16">
        <v>-3.3966993811533036E-2</v>
      </c>
      <c r="AD20" s="16">
        <v>-3.7309319221725486E-2</v>
      </c>
      <c r="AE20" s="16">
        <v>1.4217979113907212E-3</v>
      </c>
      <c r="AF20" s="16">
        <v>-8.0376970027678671E-2</v>
      </c>
      <c r="AG20" s="16">
        <v>-3.6969051286582906E-2</v>
      </c>
      <c r="AH20" s="16">
        <v>-3.1140133449093221E-2</v>
      </c>
      <c r="AI20" s="16">
        <v>-2.0737846657128314E-2</v>
      </c>
      <c r="AJ20" s="16">
        <v>-4.9753320344942134E-2</v>
      </c>
      <c r="AK20" s="16">
        <v>-1.5067021372452048E-2</v>
      </c>
      <c r="AL20" s="16">
        <v>3.0963653499451939E-2</v>
      </c>
      <c r="AM20" s="18">
        <v>1.6832168063055427E-2</v>
      </c>
    </row>
    <row r="21" spans="1:39" ht="24">
      <c r="A21" s="13" t="s">
        <v>56</v>
      </c>
      <c r="B21" s="14" t="s">
        <v>40</v>
      </c>
      <c r="C21" s="15">
        <v>-7.1446295806503038E-2</v>
      </c>
      <c r="D21" s="16">
        <v>5.5296734844203508E-3</v>
      </c>
      <c r="E21" s="16">
        <v>2.3343674514766141E-2</v>
      </c>
      <c r="F21" s="16">
        <v>2.4022217342621541E-2</v>
      </c>
      <c r="G21" s="16">
        <v>4.3098931305855737E-2</v>
      </c>
      <c r="H21" s="16">
        <v>3.1530642725888285E-2</v>
      </c>
      <c r="I21" s="16">
        <v>5.7548866291753438E-2</v>
      </c>
      <c r="J21" s="16">
        <v>-1.2813101628952871E-2</v>
      </c>
      <c r="K21" s="16">
        <v>-1.6982596857658402E-2</v>
      </c>
      <c r="L21" s="16">
        <v>-2.2213267904418424E-2</v>
      </c>
      <c r="M21" s="17" t="s">
        <v>139</v>
      </c>
      <c r="N21" s="16">
        <v>-2.9084941559226231E-3</v>
      </c>
      <c r="O21" s="16">
        <v>-5.0635332721889609E-3</v>
      </c>
      <c r="P21" s="16">
        <v>-3.1697240348811666E-3</v>
      </c>
      <c r="Q21" s="16">
        <v>1.96292713902467E-2</v>
      </c>
      <c r="R21" s="16">
        <v>-7.4073891009312338E-4</v>
      </c>
      <c r="S21" s="16">
        <v>-4.1846145235373146E-2</v>
      </c>
      <c r="T21" s="16">
        <v>4.0073372509195196E-2</v>
      </c>
      <c r="U21" s="16">
        <v>1.1972214620735147E-2</v>
      </c>
      <c r="V21" s="16">
        <v>5.8342561317920576E-3</v>
      </c>
      <c r="W21" s="16">
        <v>-4.6619015252276824E-2</v>
      </c>
      <c r="X21" s="16">
        <v>-2.0588278788880938E-2</v>
      </c>
      <c r="Y21" s="16">
        <v>6.602358711463796E-2</v>
      </c>
      <c r="Z21" s="16">
        <v>-2.9336543173874418E-3</v>
      </c>
      <c r="AA21" s="16">
        <v>5.4105137900089237E-2</v>
      </c>
      <c r="AB21" s="16">
        <v>-9.8281966164965526E-3</v>
      </c>
      <c r="AC21" s="16">
        <v>-5.8389274566263138E-2</v>
      </c>
      <c r="AD21" s="16">
        <v>-4.5731328468115291E-2</v>
      </c>
      <c r="AE21" s="16">
        <v>2.5355722122407876E-2</v>
      </c>
      <c r="AF21" s="16">
        <v>-5.8030621746380989E-2</v>
      </c>
      <c r="AG21" s="16">
        <v>-2.7340596862179226E-2</v>
      </c>
      <c r="AH21" s="16">
        <v>3.3579392804332871E-2</v>
      </c>
      <c r="AI21" s="17" t="s">
        <v>140</v>
      </c>
      <c r="AJ21" s="16">
        <v>-7.0577533947464202E-2</v>
      </c>
      <c r="AK21" s="16">
        <v>-1.514324763298598E-2</v>
      </c>
      <c r="AL21" s="16">
        <v>-3.053373050206527E-2</v>
      </c>
      <c r="AM21" s="18">
        <v>1.8415326907397288E-2</v>
      </c>
    </row>
    <row r="22" spans="1:39" ht="24">
      <c r="A22" s="13" t="s">
        <v>57</v>
      </c>
      <c r="B22" s="14" t="s">
        <v>40</v>
      </c>
      <c r="C22" s="15">
        <v>4.9470823984535763E-2</v>
      </c>
      <c r="D22" s="16">
        <v>6.6101583683573486E-3</v>
      </c>
      <c r="E22" s="16">
        <v>6.2149402511730743E-4</v>
      </c>
      <c r="F22" s="16">
        <v>7.9218803365762105E-3</v>
      </c>
      <c r="G22" s="16">
        <v>1.2904745718078627E-2</v>
      </c>
      <c r="H22" s="16">
        <v>1.1844986345168049E-2</v>
      </c>
      <c r="I22" s="16">
        <v>7.8515561837404803E-3</v>
      </c>
      <c r="J22" s="17" t="s">
        <v>127</v>
      </c>
      <c r="K22" s="16">
        <v>3.3960802188975126E-3</v>
      </c>
      <c r="L22" s="16">
        <v>3.0903603311475306E-2</v>
      </c>
      <c r="M22" s="16">
        <v>-2.5532212975356645E-2</v>
      </c>
      <c r="N22" s="16">
        <v>-6.4121248955429921E-2</v>
      </c>
      <c r="O22" s="16">
        <v>3.5703566841975929E-3</v>
      </c>
      <c r="P22" s="16">
        <v>-1.1341269991883427E-2</v>
      </c>
      <c r="Q22" s="16">
        <v>-1.9543028632721088E-2</v>
      </c>
      <c r="R22" s="16">
        <v>-6.4500106233326892E-3</v>
      </c>
      <c r="S22" s="16">
        <v>-3.5125344754560514E-2</v>
      </c>
      <c r="T22" s="16">
        <v>-2.3460340404679595E-2</v>
      </c>
      <c r="U22" s="16">
        <v>-1.2492808455180214E-2</v>
      </c>
      <c r="V22" s="16">
        <v>-4.3909775163438997E-2</v>
      </c>
      <c r="W22" s="16">
        <v>-4.2798469278609357E-2</v>
      </c>
      <c r="X22" s="17" t="s">
        <v>138</v>
      </c>
      <c r="Y22" s="16">
        <v>5.0411417979717835E-2</v>
      </c>
      <c r="Z22" s="16">
        <v>4.0244088118455895E-2</v>
      </c>
      <c r="AA22" s="16">
        <v>5.805801096762965E-2</v>
      </c>
      <c r="AB22" s="16">
        <v>4.0153219813150946E-2</v>
      </c>
      <c r="AC22" s="16">
        <v>7.1257823588924768E-2</v>
      </c>
      <c r="AD22" s="16">
        <v>-6.3942551579327406E-2</v>
      </c>
      <c r="AE22" s="16">
        <v>1.6082699790560036E-2</v>
      </c>
      <c r="AF22" s="16">
        <v>3.7104725922992167E-2</v>
      </c>
      <c r="AG22" s="16">
        <v>2.0285993248001753E-2</v>
      </c>
      <c r="AH22" s="16">
        <v>-3.3955134908808505E-3</v>
      </c>
      <c r="AI22" s="16">
        <v>-1.2903753667108334E-2</v>
      </c>
      <c r="AJ22" s="16">
        <v>-2.240549497779705E-2</v>
      </c>
      <c r="AK22" s="16">
        <v>-1.0983938612488302E-2</v>
      </c>
      <c r="AL22" s="16">
        <v>6.0377048096565966E-2</v>
      </c>
      <c r="AM22" s="18">
        <v>1.5368534019805619E-2</v>
      </c>
    </row>
    <row r="23" spans="1:39" ht="24">
      <c r="A23" s="13" t="s">
        <v>58</v>
      </c>
      <c r="B23" s="14" t="s">
        <v>40</v>
      </c>
      <c r="C23" s="15">
        <v>-3.4340027615597769E-2</v>
      </c>
      <c r="D23" s="16">
        <v>5.0913050771581037E-2</v>
      </c>
      <c r="E23" s="16">
        <v>-2.3456720245347524E-2</v>
      </c>
      <c r="F23" s="16">
        <v>4.7829806834925456E-3</v>
      </c>
      <c r="G23" s="16">
        <v>4.4347397625366672E-2</v>
      </c>
      <c r="H23" s="16">
        <v>7.0690722789671697E-3</v>
      </c>
      <c r="I23" s="17" t="s">
        <v>141</v>
      </c>
      <c r="J23" s="16">
        <v>1.6076440010783812E-2</v>
      </c>
      <c r="K23" s="16">
        <v>2.1462947497057367E-3</v>
      </c>
      <c r="L23" s="16">
        <v>8.0705607124365638E-3</v>
      </c>
      <c r="M23" s="16">
        <v>1.9403895818906433E-2</v>
      </c>
      <c r="N23" s="16">
        <v>4.8791202332061488E-2</v>
      </c>
      <c r="O23" s="16">
        <v>6.2853218686756918E-2</v>
      </c>
      <c r="P23" s="16">
        <v>-9.2769442988896607E-4</v>
      </c>
      <c r="Q23" s="16">
        <v>5.6354505765587211E-2</v>
      </c>
      <c r="R23" s="16">
        <v>2.1480354477326047E-2</v>
      </c>
      <c r="S23" s="16">
        <v>3.5359239296424025E-2</v>
      </c>
      <c r="T23" s="16">
        <v>-2.8346910382462931E-3</v>
      </c>
      <c r="U23" s="16">
        <v>2.6877614335941128E-3</v>
      </c>
      <c r="V23" s="16">
        <v>1.3739582235363784E-3</v>
      </c>
      <c r="W23" s="16">
        <v>-4.6074772963305068E-2</v>
      </c>
      <c r="X23" s="16">
        <v>1.3384595486886286E-3</v>
      </c>
      <c r="Y23" s="16">
        <v>4.1671222077889508E-2</v>
      </c>
      <c r="Z23" s="16">
        <v>1.5621331988016502E-2</v>
      </c>
      <c r="AA23" s="16">
        <v>1.5396652562356491E-2</v>
      </c>
      <c r="AB23" s="16">
        <v>-3.4598833636152542E-3</v>
      </c>
      <c r="AC23" s="16">
        <v>-2.2910384984934497E-2</v>
      </c>
      <c r="AD23" s="16">
        <v>-4.1282047093850388E-2</v>
      </c>
      <c r="AE23" s="17" t="s">
        <v>127</v>
      </c>
      <c r="AF23" s="16">
        <v>-3.5219587125658446E-2</v>
      </c>
      <c r="AG23" s="16">
        <v>-1.5618427705605347E-2</v>
      </c>
      <c r="AH23" s="16">
        <v>1.7534037170663916E-2</v>
      </c>
      <c r="AI23" s="16">
        <v>2.5487861720697776E-2</v>
      </c>
      <c r="AJ23" s="16">
        <v>-3.022774698334614E-2</v>
      </c>
      <c r="AK23" s="16">
        <v>8.0400345419650368E-2</v>
      </c>
      <c r="AL23" s="16">
        <v>-2.5042631734815104E-2</v>
      </c>
      <c r="AM23" s="18">
        <v>-1.143066582141975E-2</v>
      </c>
    </row>
    <row r="24" spans="1:39" ht="24">
      <c r="A24" s="13" t="s">
        <v>59</v>
      </c>
      <c r="B24" s="14" t="s">
        <v>40</v>
      </c>
      <c r="C24" s="15">
        <v>4.376393834315679E-2</v>
      </c>
      <c r="D24" s="16">
        <v>3.1837602553341372E-2</v>
      </c>
      <c r="E24" s="16">
        <v>9.4037910330214611E-4</v>
      </c>
      <c r="F24" s="16">
        <v>3.684715142981923E-3</v>
      </c>
      <c r="G24" s="16">
        <v>4.1665713508224698E-2</v>
      </c>
      <c r="H24" s="16">
        <v>-1.3641321526431341E-2</v>
      </c>
      <c r="I24" s="16">
        <v>5.8755625885864388E-2</v>
      </c>
      <c r="J24" s="16">
        <v>5.0294316675520361E-2</v>
      </c>
      <c r="K24" s="16">
        <v>-1.5443366731915049E-2</v>
      </c>
      <c r="L24" s="16">
        <v>6.2540473377304201E-2</v>
      </c>
      <c r="M24" s="16">
        <v>1.770601659937332E-2</v>
      </c>
      <c r="N24" s="16">
        <v>-3.0604216575007143E-2</v>
      </c>
      <c r="O24" s="16">
        <v>8.824426865243892E-3</v>
      </c>
      <c r="P24" s="16">
        <v>5.2670617474518122E-2</v>
      </c>
      <c r="Q24" s="16">
        <v>-7.0250642707783105E-3</v>
      </c>
      <c r="R24" s="16">
        <v>3.092839447417884E-2</v>
      </c>
      <c r="S24" s="16">
        <v>4.5714272506045345E-2</v>
      </c>
      <c r="T24" s="16">
        <v>3.1092868274024257E-2</v>
      </c>
      <c r="U24" s="16">
        <v>-3.3505257688560677E-2</v>
      </c>
      <c r="V24" s="16">
        <v>5.9142974707375329E-3</v>
      </c>
      <c r="W24" s="16">
        <v>-4.2256797332791722E-3</v>
      </c>
      <c r="X24" s="16">
        <v>3.4695015822608895E-3</v>
      </c>
      <c r="Y24" s="17" t="s">
        <v>122</v>
      </c>
      <c r="Z24" s="16">
        <v>1.9972080400791894E-4</v>
      </c>
      <c r="AA24" s="16">
        <v>7.249699868662822E-2</v>
      </c>
      <c r="AB24" s="16">
        <v>-1.2531553142582787E-2</v>
      </c>
      <c r="AC24" s="16">
        <v>-2.3242790306420007E-2</v>
      </c>
      <c r="AD24" s="16">
        <v>-6.9689057411926686E-2</v>
      </c>
      <c r="AE24" s="16">
        <v>4.1582076471552334E-2</v>
      </c>
      <c r="AF24" s="16">
        <v>-3.3725926235243307E-2</v>
      </c>
      <c r="AG24" s="16">
        <v>-1.9879403205257228E-2</v>
      </c>
      <c r="AH24" s="16">
        <v>1.6122427926677129E-2</v>
      </c>
      <c r="AI24" s="16">
        <v>6.6229252819768922E-2</v>
      </c>
      <c r="AJ24" s="16">
        <v>-6.3215406128395268E-2</v>
      </c>
      <c r="AK24" s="16">
        <v>-7.289333567466901E-3</v>
      </c>
      <c r="AL24" s="16">
        <v>-4.3031278074553023E-2</v>
      </c>
      <c r="AM24" s="18">
        <v>1.2391710539605609E-2</v>
      </c>
    </row>
    <row r="25" spans="1:39" ht="24">
      <c r="A25" s="13" t="s">
        <v>60</v>
      </c>
      <c r="B25" s="14" t="s">
        <v>40</v>
      </c>
      <c r="C25" s="19" t="s">
        <v>142</v>
      </c>
      <c r="D25" s="16">
        <v>1.0989573012734438E-2</v>
      </c>
      <c r="E25" s="16">
        <v>5.4087896968440493E-3</v>
      </c>
      <c r="F25" s="16">
        <v>-7.8761307766878758E-3</v>
      </c>
      <c r="G25" s="16">
        <v>-6.1239730492324632E-3</v>
      </c>
      <c r="H25" s="16">
        <v>-1.538010725402578E-2</v>
      </c>
      <c r="I25" s="16">
        <v>-9.727812989193417E-3</v>
      </c>
      <c r="J25" s="16">
        <v>3.3778750056002154E-3</v>
      </c>
      <c r="K25" s="17" t="s">
        <v>122</v>
      </c>
      <c r="L25" s="16">
        <v>-3.3227796713848734E-2</v>
      </c>
      <c r="M25" s="16">
        <v>-5.113783111717897E-2</v>
      </c>
      <c r="N25" s="16">
        <v>-2.5958698515635724E-2</v>
      </c>
      <c r="O25" s="16">
        <v>-8.1890476389706174E-2</v>
      </c>
      <c r="P25" s="16">
        <v>4.1951269279319928E-2</v>
      </c>
      <c r="Q25" s="16">
        <v>-7.2050660120671808E-2</v>
      </c>
      <c r="R25" s="16">
        <v>1.9613265238460537E-2</v>
      </c>
      <c r="S25" s="16">
        <v>-4.4510533939215592E-2</v>
      </c>
      <c r="T25" s="16">
        <v>-2.8217810426275303E-2</v>
      </c>
      <c r="U25" s="16">
        <v>1.970240769343664E-2</v>
      </c>
      <c r="V25" s="16">
        <v>-5.9999346129954063E-2</v>
      </c>
      <c r="W25" s="16">
        <v>8.1201761980979927E-3</v>
      </c>
      <c r="X25" s="16">
        <v>2.1844459578041018E-2</v>
      </c>
      <c r="Y25" s="16">
        <v>-1.5438594176959605E-2</v>
      </c>
      <c r="Z25" s="16">
        <v>2.5686390422074042E-2</v>
      </c>
      <c r="AA25" s="16">
        <v>-4.366569843389112E-2</v>
      </c>
      <c r="AB25" s="16">
        <v>8.2500969217099238E-3</v>
      </c>
      <c r="AC25" s="16">
        <v>5.2011331875364747E-2</v>
      </c>
      <c r="AD25" s="16">
        <v>5.6528831445046099E-2</v>
      </c>
      <c r="AE25" s="16">
        <v>2.1050788467487577E-3</v>
      </c>
      <c r="AF25" s="16">
        <v>6.9762885822890836E-2</v>
      </c>
      <c r="AG25" s="16">
        <v>3.8570860169025618E-2</v>
      </c>
      <c r="AH25" s="16">
        <v>7.163768708655243E-3</v>
      </c>
      <c r="AI25" s="16">
        <v>-1.7008838033490192E-2</v>
      </c>
      <c r="AJ25" s="16">
        <v>6.4261330299552333E-2</v>
      </c>
      <c r="AK25" s="16">
        <v>2.5332011377564964E-3</v>
      </c>
      <c r="AL25" s="16">
        <v>2.5529407523050326E-2</v>
      </c>
      <c r="AM25" s="18">
        <v>-1.7333354289770345E-2</v>
      </c>
    </row>
    <row r="26" spans="1:39" ht="24">
      <c r="A26" s="13" t="s">
        <v>61</v>
      </c>
      <c r="B26" s="14" t="s">
        <v>40</v>
      </c>
      <c r="C26" s="15">
        <v>5.7478063848606598E-2</v>
      </c>
      <c r="D26" s="16">
        <v>-5.251657233251775E-4</v>
      </c>
      <c r="E26" s="16">
        <v>-2.5566420320909593E-2</v>
      </c>
      <c r="F26" s="16">
        <v>1.506369794293109E-2</v>
      </c>
      <c r="G26" s="16">
        <v>1.9953198814737699E-2</v>
      </c>
      <c r="H26" s="16">
        <v>-4.2733015933008649E-2</v>
      </c>
      <c r="I26" s="16">
        <v>-2.2488166367716875E-2</v>
      </c>
      <c r="J26" s="16">
        <v>3.5703284367581685E-3</v>
      </c>
      <c r="K26" s="16">
        <v>-8.2082436443334295E-2</v>
      </c>
      <c r="L26" s="16">
        <v>4.2469408985171837E-3</v>
      </c>
      <c r="M26" s="16">
        <v>-5.9129534536803341E-3</v>
      </c>
      <c r="N26" s="16">
        <v>3.7885905174561384E-3</v>
      </c>
      <c r="O26" s="17" t="s">
        <v>127</v>
      </c>
      <c r="P26" s="16">
        <v>-2.2078790214288723E-2</v>
      </c>
      <c r="Q26" s="16">
        <v>1.365646072039735E-2</v>
      </c>
      <c r="R26" s="16">
        <v>-1.4301473551723868E-2</v>
      </c>
      <c r="S26" s="16">
        <v>6.5624001141369084E-2</v>
      </c>
      <c r="T26" s="16">
        <v>2.7557289838540978E-3</v>
      </c>
      <c r="U26" s="16">
        <v>-1.7704388310965682E-2</v>
      </c>
      <c r="V26" s="16">
        <v>-3.2691510412939329E-2</v>
      </c>
      <c r="W26" s="16">
        <v>-1.8912021413588366E-2</v>
      </c>
      <c r="X26" s="16">
        <v>4.7701235366042059E-2</v>
      </c>
      <c r="Y26" s="16">
        <v>8.8464972066928747E-3</v>
      </c>
      <c r="Z26" s="16">
        <v>5.313188793802838E-2</v>
      </c>
      <c r="AA26" s="16">
        <v>4.6211629990939238E-2</v>
      </c>
      <c r="AB26" s="17" t="s">
        <v>143</v>
      </c>
      <c r="AC26" s="16">
        <v>-2.4817464192575186E-2</v>
      </c>
      <c r="AD26" s="16">
        <v>-2.2039686172340613E-2</v>
      </c>
      <c r="AE26" s="16">
        <v>6.2951370287980077E-2</v>
      </c>
      <c r="AF26" s="16">
        <v>-2.2294643860381921E-2</v>
      </c>
      <c r="AG26" s="16">
        <v>-1.6386595330089838E-2</v>
      </c>
      <c r="AH26" s="16">
        <v>-1.0118321428326574E-3</v>
      </c>
      <c r="AI26" s="16">
        <v>-5.1163992072928858E-3</v>
      </c>
      <c r="AJ26" s="16">
        <v>-2.4252617820771774E-2</v>
      </c>
      <c r="AK26" s="16">
        <v>4.0039941704051014E-2</v>
      </c>
      <c r="AL26" s="16">
        <v>-1.5469664389444648E-2</v>
      </c>
      <c r="AM26" s="18">
        <v>5.5258327402459707E-2</v>
      </c>
    </row>
    <row r="27" spans="1:39" ht="24">
      <c r="A27" s="13" t="s">
        <v>62</v>
      </c>
      <c r="B27" s="14" t="s">
        <v>40</v>
      </c>
      <c r="C27" s="15">
        <v>1.3116798204021215E-3</v>
      </c>
      <c r="D27" s="17" t="s">
        <v>140</v>
      </c>
      <c r="E27" s="16">
        <v>-2.7367282315850828E-2</v>
      </c>
      <c r="F27" s="16">
        <v>-1.3174711335363666E-2</v>
      </c>
      <c r="G27" s="16">
        <v>3.6072691867908589E-2</v>
      </c>
      <c r="H27" s="16">
        <v>-5.3145396449322348E-2</v>
      </c>
      <c r="I27" s="16">
        <v>-9.1924608848167073E-3</v>
      </c>
      <c r="J27" s="16">
        <v>6.6191183630682033E-3</v>
      </c>
      <c r="K27" s="16">
        <v>1.0898138360290278E-2</v>
      </c>
      <c r="L27" s="16">
        <v>-1.1629952407391635E-2</v>
      </c>
      <c r="M27" s="16">
        <v>-5.176849459808569E-2</v>
      </c>
      <c r="N27" s="16">
        <v>-5.2439532633979963E-2</v>
      </c>
      <c r="O27" s="16">
        <v>-4.7439133482289343E-4</v>
      </c>
      <c r="P27" s="16">
        <v>-2.3658800537393579E-3</v>
      </c>
      <c r="Q27" s="16">
        <v>3.998686917056371E-2</v>
      </c>
      <c r="R27" s="16">
        <v>1.1603655568923557E-2</v>
      </c>
      <c r="S27" s="16">
        <v>2.0763437172434021E-2</v>
      </c>
      <c r="T27" s="16">
        <v>-9.4637073006729137E-3</v>
      </c>
      <c r="U27" s="16">
        <v>-4.484577172309008E-2</v>
      </c>
      <c r="V27" s="16">
        <v>-5.1901289341993145E-2</v>
      </c>
      <c r="W27" s="16">
        <v>-3.0428546291026239E-2</v>
      </c>
      <c r="X27" s="16">
        <v>6.4690827857873792E-2</v>
      </c>
      <c r="Y27" s="16">
        <v>3.1761373075106056E-2</v>
      </c>
      <c r="Z27" s="16">
        <v>4.5504296592441349E-3</v>
      </c>
      <c r="AA27" s="17" t="s">
        <v>144</v>
      </c>
      <c r="AB27" s="16">
        <v>1.468391784139798E-2</v>
      </c>
      <c r="AC27" s="16">
        <v>-4.1781636074329935E-2</v>
      </c>
      <c r="AD27" s="16">
        <v>-8.7415831294886254E-3</v>
      </c>
      <c r="AE27" s="16">
        <v>5.0609715924815883E-2</v>
      </c>
      <c r="AF27" s="16">
        <v>6.9764967117140322E-2</v>
      </c>
      <c r="AG27" s="16">
        <v>-1.9597282275757382E-3</v>
      </c>
      <c r="AH27" s="16">
        <v>-4.8142482597200434E-3</v>
      </c>
      <c r="AI27" s="16">
        <v>5.5994498803973334E-3</v>
      </c>
      <c r="AJ27" s="16">
        <v>-1.5288053185795082E-2</v>
      </c>
      <c r="AK27" s="16">
        <v>2.5577727319056918E-2</v>
      </c>
      <c r="AL27" s="16">
        <v>-4.4182720663354172E-3</v>
      </c>
      <c r="AM27" s="18">
        <v>5.1036253766133646E-2</v>
      </c>
    </row>
    <row r="28" spans="1:39" ht="24">
      <c r="A28" s="13" t="s">
        <v>63</v>
      </c>
      <c r="B28" s="14" t="s">
        <v>40</v>
      </c>
      <c r="C28" s="19" t="s">
        <v>145</v>
      </c>
      <c r="D28" s="16">
        <v>1.488497154082351E-2</v>
      </c>
      <c r="E28" s="16">
        <v>-2.0222085731475388E-2</v>
      </c>
      <c r="F28" s="16">
        <v>4.7153261206911837E-2</v>
      </c>
      <c r="G28" s="16">
        <v>1.5421099008681773E-2</v>
      </c>
      <c r="H28" s="16">
        <v>4.6735963127061741E-2</v>
      </c>
      <c r="I28" s="16">
        <v>-3.2454140609533395E-2</v>
      </c>
      <c r="J28" s="16">
        <v>4.0315889907141925E-2</v>
      </c>
      <c r="K28" s="16">
        <v>8.2339144520122455E-3</v>
      </c>
      <c r="L28" s="16">
        <v>1.8344400474789243E-3</v>
      </c>
      <c r="M28" s="16">
        <v>1.6384416007371035E-3</v>
      </c>
      <c r="N28" s="16">
        <v>4.3046825480257754E-2</v>
      </c>
      <c r="O28" s="17" t="s">
        <v>143</v>
      </c>
      <c r="P28" s="16">
        <v>-3.0378526847018764E-2</v>
      </c>
      <c r="Q28" s="17" t="s">
        <v>146</v>
      </c>
      <c r="R28" s="16">
        <v>-4.3720169474576014E-3</v>
      </c>
      <c r="S28" s="16">
        <v>1.8684249465090945E-2</v>
      </c>
      <c r="T28" s="16">
        <v>9.3190555440873487E-4</v>
      </c>
      <c r="U28" s="16">
        <v>4.9556704545116459E-2</v>
      </c>
      <c r="V28" s="16">
        <v>-1.1054145047598978E-2</v>
      </c>
      <c r="W28" s="16">
        <v>6.8658854560802078E-3</v>
      </c>
      <c r="X28" s="16">
        <v>-2.4331066698873319E-2</v>
      </c>
      <c r="Y28" s="16">
        <v>-1.2605001156732807E-2</v>
      </c>
      <c r="Z28" s="16">
        <v>-3.7942663500591923E-3</v>
      </c>
      <c r="AA28" s="16">
        <v>-4.0146356447975382E-3</v>
      </c>
      <c r="AB28" s="17" t="s">
        <v>117</v>
      </c>
      <c r="AC28" s="16">
        <v>-4.0691285139873933E-2</v>
      </c>
      <c r="AD28" s="16">
        <v>8.1013635404067336E-3</v>
      </c>
      <c r="AE28" s="16">
        <v>-3.3684898764893717E-3</v>
      </c>
      <c r="AF28" s="16">
        <v>1.3160490834100308E-2</v>
      </c>
      <c r="AG28" s="16">
        <v>-3.3629544898471801E-2</v>
      </c>
      <c r="AH28" s="16">
        <v>-5.9969039159752255E-2</v>
      </c>
      <c r="AI28" s="16">
        <v>-9.9005619486083711E-3</v>
      </c>
      <c r="AJ28" s="16">
        <v>-4.1254871450642104E-3</v>
      </c>
      <c r="AK28" s="16">
        <v>1.8732399906557673E-2</v>
      </c>
      <c r="AL28" s="16">
        <v>-3.9401831143722248E-2</v>
      </c>
      <c r="AM28" s="18">
        <v>-2.7911756350158985E-2</v>
      </c>
    </row>
    <row r="29" spans="1:39" ht="24">
      <c r="A29" s="13" t="s">
        <v>64</v>
      </c>
      <c r="B29" s="14" t="s">
        <v>40</v>
      </c>
      <c r="C29" s="15">
        <v>1.8900870404001673E-2</v>
      </c>
      <c r="D29" s="16">
        <v>-4.3945014863465293E-3</v>
      </c>
      <c r="E29" s="16">
        <v>3.5668268344772866E-2</v>
      </c>
      <c r="F29" s="16">
        <v>4.8597263201399128E-2</v>
      </c>
      <c r="G29" s="16">
        <v>-1.7327924166137567E-2</v>
      </c>
      <c r="H29" s="16">
        <v>3.2733858067388391E-2</v>
      </c>
      <c r="I29" s="16">
        <v>1.9501117557850375E-2</v>
      </c>
      <c r="J29" s="16">
        <v>6.0286282342788877E-2</v>
      </c>
      <c r="K29" s="16">
        <v>2.5543964652674698E-2</v>
      </c>
      <c r="L29" s="16">
        <v>-1.3025125150289044E-2</v>
      </c>
      <c r="M29" s="16">
        <v>1.6332998910451927E-2</v>
      </c>
      <c r="N29" s="16">
        <v>3.7326037526821024E-2</v>
      </c>
      <c r="O29" s="16">
        <v>-1.5386958027139352E-2</v>
      </c>
      <c r="P29" s="16">
        <v>4.9993434233388041E-2</v>
      </c>
      <c r="Q29" s="16">
        <v>-1.4759355362238394E-2</v>
      </c>
      <c r="R29" s="16">
        <v>5.9419810473667865E-3</v>
      </c>
      <c r="S29" s="16">
        <v>1.1817991070121634E-2</v>
      </c>
      <c r="T29" s="16">
        <v>1.9842755970127263E-2</v>
      </c>
      <c r="U29" s="16">
        <v>5.3337540172189814E-2</v>
      </c>
      <c r="V29" s="16">
        <v>4.4856734692836089E-2</v>
      </c>
      <c r="W29" s="16">
        <v>6.0096291913846744E-2</v>
      </c>
      <c r="X29" s="16">
        <v>3.0827458924127832E-2</v>
      </c>
      <c r="Y29" s="16">
        <v>-4.3070084120066937E-2</v>
      </c>
      <c r="Z29" s="16">
        <v>-4.4870809369467218E-2</v>
      </c>
      <c r="AA29" s="16">
        <v>-2.3526148584299692E-2</v>
      </c>
      <c r="AB29" s="16">
        <v>-3.918409518069902E-2</v>
      </c>
      <c r="AC29" s="16">
        <v>-6.7838386027956358E-3</v>
      </c>
      <c r="AD29" s="16">
        <v>-7.5611641761486867E-2</v>
      </c>
      <c r="AE29" s="16">
        <v>-2.5039937166031461E-2</v>
      </c>
      <c r="AF29" s="16">
        <v>-4.2010200360043874E-2</v>
      </c>
      <c r="AG29" s="16">
        <v>-2.7796591702242208E-2</v>
      </c>
      <c r="AH29" s="16">
        <v>-6.6551933401161931E-2</v>
      </c>
      <c r="AI29" s="16">
        <v>-3.068204292842059E-2</v>
      </c>
      <c r="AJ29" s="16">
        <v>1.6222812147852109E-2</v>
      </c>
      <c r="AK29" s="16">
        <v>-1.8164438178752518E-2</v>
      </c>
      <c r="AL29" s="17" t="s">
        <v>127</v>
      </c>
      <c r="AM29" s="18">
        <v>-2.9215995913385733E-2</v>
      </c>
    </row>
    <row r="30" spans="1:39" ht="24">
      <c r="A30" s="13" t="s">
        <v>65</v>
      </c>
      <c r="B30" s="14" t="s">
        <v>40</v>
      </c>
      <c r="C30" s="15">
        <v>3.7380473369757909E-2</v>
      </c>
      <c r="D30" s="16">
        <v>-1.5328693819495391E-2</v>
      </c>
      <c r="E30" s="16">
        <v>-7.4886087536464065E-3</v>
      </c>
      <c r="F30" s="16">
        <v>4.0077442978488122E-2</v>
      </c>
      <c r="G30" s="16">
        <v>-4.6373033528650548E-2</v>
      </c>
      <c r="H30" s="16">
        <v>1.5148712629211194E-2</v>
      </c>
      <c r="I30" s="16">
        <v>-1.6863395886529631E-2</v>
      </c>
      <c r="J30" s="16">
        <v>-2.2323879672239914E-2</v>
      </c>
      <c r="K30" s="16">
        <v>6.420768247963167E-2</v>
      </c>
      <c r="L30" s="16">
        <v>6.8895075995638419E-2</v>
      </c>
      <c r="M30" s="16">
        <v>2.8282508788027047E-3</v>
      </c>
      <c r="N30" s="16">
        <v>5.5570487081345377E-2</v>
      </c>
      <c r="O30" s="16">
        <v>-2.4155455061074478E-2</v>
      </c>
      <c r="P30" s="16">
        <v>4.7322281598876692E-2</v>
      </c>
      <c r="Q30" s="16">
        <v>-5.9241417009948403E-3</v>
      </c>
      <c r="R30" s="16">
        <v>3.0538128796942982E-2</v>
      </c>
      <c r="S30" s="16">
        <v>-6.7458438877132376E-3</v>
      </c>
      <c r="T30" s="16">
        <v>-1.8305139741699655E-2</v>
      </c>
      <c r="U30" s="16">
        <v>4.4087675134841534E-2</v>
      </c>
      <c r="V30" s="16">
        <v>3.6905480675571159E-2</v>
      </c>
      <c r="W30" s="16">
        <v>7.2916168107147183E-2</v>
      </c>
      <c r="X30" s="16">
        <v>-4.9418084728610825E-2</v>
      </c>
      <c r="Y30" s="16">
        <v>-6.3203935109043458E-2</v>
      </c>
      <c r="Z30" s="16">
        <v>6.2089671780033676E-4</v>
      </c>
      <c r="AA30" s="16">
        <v>-2.403105512361205E-2</v>
      </c>
      <c r="AB30" s="16">
        <v>-4.0564701917151147E-3</v>
      </c>
      <c r="AC30" s="16">
        <v>2.5080140249296647E-2</v>
      </c>
      <c r="AD30" s="16">
        <v>-3.3922010636307028E-3</v>
      </c>
      <c r="AE30" s="16">
        <v>-3.0146682049371258E-2</v>
      </c>
      <c r="AF30" s="16">
        <v>1.3542005608760276E-2</v>
      </c>
      <c r="AG30" s="16">
        <v>-5.8413954668535542E-3</v>
      </c>
      <c r="AH30" s="16">
        <v>1.4680263066137181E-2</v>
      </c>
      <c r="AI30" s="16">
        <v>-7.0816513053548427E-2</v>
      </c>
      <c r="AJ30" s="17" t="s">
        <v>122</v>
      </c>
      <c r="AK30" s="16">
        <v>-3.8336153422494794E-2</v>
      </c>
      <c r="AL30" s="16">
        <v>1.6231464059652971E-2</v>
      </c>
      <c r="AM30" s="18">
        <v>-3.4411394141089506E-2</v>
      </c>
    </row>
    <row r="31" spans="1:39" ht="24">
      <c r="A31" s="13" t="s">
        <v>66</v>
      </c>
      <c r="B31" s="14" t="s">
        <v>40</v>
      </c>
      <c r="C31" s="19" t="s">
        <v>126</v>
      </c>
      <c r="D31" s="16">
        <v>4.5302309409521293E-3</v>
      </c>
      <c r="E31" s="16">
        <v>4.3399554407563698E-2</v>
      </c>
      <c r="F31" s="16">
        <v>7.3675762698267422E-2</v>
      </c>
      <c r="G31" s="16">
        <v>4.48258810984105E-2</v>
      </c>
      <c r="H31" s="16">
        <v>2.150373632112202E-2</v>
      </c>
      <c r="I31" s="16">
        <v>-3.1842801646015793E-2</v>
      </c>
      <c r="J31" s="16">
        <v>4.017917194383621E-2</v>
      </c>
      <c r="K31" s="16">
        <v>2.5745956721325351E-2</v>
      </c>
      <c r="L31" s="16">
        <v>5.459115134710258E-2</v>
      </c>
      <c r="M31" s="16">
        <v>-1.3545842570845139E-2</v>
      </c>
      <c r="N31" s="16">
        <v>4.1063489739228708E-2</v>
      </c>
      <c r="O31" s="16">
        <v>5.3058840335617093E-2</v>
      </c>
      <c r="P31" s="16">
        <v>2.7250191115412204E-2</v>
      </c>
      <c r="Q31" s="16">
        <v>3.8819170549205168E-2</v>
      </c>
      <c r="R31" s="16">
        <v>2.1304043200399154E-2</v>
      </c>
      <c r="S31" s="16">
        <v>4.6316371748588984E-2</v>
      </c>
      <c r="T31" s="16">
        <v>-3.9511814091192955E-2</v>
      </c>
      <c r="U31" s="16">
        <v>-2.313228783450472E-2</v>
      </c>
      <c r="V31" s="16">
        <v>1.7116505116767995E-2</v>
      </c>
      <c r="W31" s="16">
        <v>5.1124844472357801E-2</v>
      </c>
      <c r="X31" s="16">
        <v>3.418202891870261E-2</v>
      </c>
      <c r="Y31" s="16">
        <v>1.8479642870878701E-4</v>
      </c>
      <c r="Z31" s="17" t="s">
        <v>127</v>
      </c>
      <c r="AA31" s="16">
        <v>2.1422758434155892E-2</v>
      </c>
      <c r="AB31" s="16">
        <v>-3.8387792458564117E-3</v>
      </c>
      <c r="AC31" s="16">
        <v>-2.2066312327571797E-2</v>
      </c>
      <c r="AD31" s="16">
        <v>-2.2357136111064293E-2</v>
      </c>
      <c r="AE31" s="16">
        <v>1.5674407651039501E-2</v>
      </c>
      <c r="AF31" s="16">
        <v>-6.272664789905831E-2</v>
      </c>
      <c r="AG31" s="16">
        <v>-1.0735360343163856E-2</v>
      </c>
      <c r="AH31" s="16">
        <v>-5.7101751276328001E-2</v>
      </c>
      <c r="AI31" s="16">
        <v>-2.9340165906265891E-3</v>
      </c>
      <c r="AJ31" s="16">
        <v>5.9713118504490484E-4</v>
      </c>
      <c r="AK31" s="16">
        <v>-4.912918986192566E-2</v>
      </c>
      <c r="AL31" s="16">
        <v>-4.4881308293839899E-2</v>
      </c>
      <c r="AM31" s="18">
        <v>1.8052467759057812E-2</v>
      </c>
    </row>
    <row r="32" spans="1:39" ht="24">
      <c r="A32" s="13" t="s">
        <v>67</v>
      </c>
      <c r="B32" s="14" t="s">
        <v>40</v>
      </c>
      <c r="C32" s="15">
        <v>3.5386060545856995E-2</v>
      </c>
      <c r="D32" s="16">
        <v>-2.3497260160476024E-3</v>
      </c>
      <c r="E32" s="16">
        <v>-1.478050378490145E-2</v>
      </c>
      <c r="F32" s="16">
        <v>-2.3678949651097479E-2</v>
      </c>
      <c r="G32" s="16">
        <v>9.7820778430800347E-3</v>
      </c>
      <c r="H32" s="17" t="s">
        <v>147</v>
      </c>
      <c r="I32" s="16">
        <v>-7.1287293237350544E-2</v>
      </c>
      <c r="J32" s="16">
        <v>-1.125232026315188E-2</v>
      </c>
      <c r="K32" s="16">
        <v>4.1630630436641711E-2</v>
      </c>
      <c r="L32" s="16">
        <v>-1.7996108342594311E-2</v>
      </c>
      <c r="M32" s="16">
        <v>-5.0538836606611001E-2</v>
      </c>
      <c r="N32" s="16">
        <v>6.5642269517182999E-3</v>
      </c>
      <c r="O32" s="16">
        <v>-2.1803970926745863E-2</v>
      </c>
      <c r="P32" s="17" t="s">
        <v>129</v>
      </c>
      <c r="Q32" s="16">
        <v>-5.3889867555994252E-2</v>
      </c>
      <c r="R32" s="16">
        <v>2.8448886621248545E-2</v>
      </c>
      <c r="S32" s="16">
        <v>-3.8169375788557419E-2</v>
      </c>
      <c r="T32" s="16">
        <v>-2.1001439807726119E-2</v>
      </c>
      <c r="U32" s="16">
        <v>-1.9789537286043071E-2</v>
      </c>
      <c r="V32" s="16">
        <v>-5.2382702684409317E-2</v>
      </c>
      <c r="W32" s="16">
        <v>4.0340757045761864E-2</v>
      </c>
      <c r="X32" s="16">
        <v>1.5596144997559834E-2</v>
      </c>
      <c r="Y32" s="16">
        <v>5.2325740913472911E-2</v>
      </c>
      <c r="Z32" s="16">
        <v>2.7035223481044011E-2</v>
      </c>
      <c r="AA32" s="16">
        <v>-1.9987140082457396E-3</v>
      </c>
      <c r="AB32" s="16">
        <v>-2.9944414596545243E-2</v>
      </c>
      <c r="AC32" s="16">
        <v>5.8045460392867204E-2</v>
      </c>
      <c r="AD32" s="16">
        <v>5.5370861212830896E-3</v>
      </c>
      <c r="AE32" s="16">
        <v>-8.8259203813413915E-4</v>
      </c>
      <c r="AF32" s="16">
        <v>6.1908047338829035E-2</v>
      </c>
      <c r="AG32" s="16">
        <v>9.3163729382688999E-3</v>
      </c>
      <c r="AH32" s="16">
        <v>5.8133787862065106E-2</v>
      </c>
      <c r="AI32" s="16">
        <v>-3.1471425387699118E-3</v>
      </c>
      <c r="AJ32" s="16">
        <v>4.7013838839517617E-2</v>
      </c>
      <c r="AK32" s="16">
        <v>1.7862487097396199E-2</v>
      </c>
      <c r="AL32" s="16">
        <v>4.956547688969648E-2</v>
      </c>
      <c r="AM32" s="18">
        <v>3.8991523641914438E-2</v>
      </c>
    </row>
    <row r="33" spans="1:39" ht="24">
      <c r="A33" s="13" t="s">
        <v>68</v>
      </c>
      <c r="B33" s="14" t="s">
        <v>40</v>
      </c>
      <c r="C33" s="15">
        <v>7.9804582112631489E-4</v>
      </c>
      <c r="D33" s="16">
        <v>5.0975789114768785E-2</v>
      </c>
      <c r="E33" s="17" t="s">
        <v>88</v>
      </c>
      <c r="F33" s="16">
        <v>3.4380774483534185E-3</v>
      </c>
      <c r="G33" s="16">
        <v>8.2713943711133289E-2</v>
      </c>
      <c r="H33" s="16">
        <v>4.2384556259863183E-2</v>
      </c>
      <c r="I33" s="16">
        <v>7.5136698806488489E-2</v>
      </c>
      <c r="J33" s="16">
        <v>1.525184343578217E-2</v>
      </c>
      <c r="K33" s="16">
        <v>-1.7203888266563321E-2</v>
      </c>
      <c r="L33" s="16">
        <v>2.2425182427912221E-2</v>
      </c>
      <c r="M33" s="16">
        <v>2.8281097459315185E-2</v>
      </c>
      <c r="N33" s="16">
        <v>2.6417068279926618E-2</v>
      </c>
      <c r="O33" s="16">
        <v>5.4788444652064498E-2</v>
      </c>
      <c r="P33" s="16">
        <v>3.9052591288922939E-2</v>
      </c>
      <c r="Q33" s="16">
        <v>-2.6528833157737318E-2</v>
      </c>
      <c r="R33" s="16">
        <v>4.429536506848538E-2</v>
      </c>
      <c r="S33" s="16">
        <v>-4.9908385492749762E-3</v>
      </c>
      <c r="T33" s="16">
        <v>1.9004058197188242E-2</v>
      </c>
      <c r="U33" s="16">
        <v>-4.2048313641652041E-3</v>
      </c>
      <c r="V33" s="16">
        <v>-2.3311465790447364E-2</v>
      </c>
      <c r="W33" s="16">
        <v>-5.0455687349657496E-2</v>
      </c>
      <c r="X33" s="16">
        <v>1.6607102693275873E-2</v>
      </c>
      <c r="Y33" s="16">
        <v>1.2324237949582734E-2</v>
      </c>
      <c r="Z33" s="16">
        <v>1.7948136275449916E-2</v>
      </c>
      <c r="AA33" s="16">
        <v>6.4890177290576282E-3</v>
      </c>
      <c r="AB33" s="16">
        <v>-2.7623141318473508E-2</v>
      </c>
      <c r="AC33" s="16">
        <v>2.0037911230140135E-3</v>
      </c>
      <c r="AD33" s="16">
        <v>-5.7634969954975572E-2</v>
      </c>
      <c r="AE33" s="16">
        <v>-1.139494761292608E-2</v>
      </c>
      <c r="AF33" s="16">
        <v>-4.225835020096344E-2</v>
      </c>
      <c r="AG33" s="16">
        <v>-1.8617246724198486E-2</v>
      </c>
      <c r="AH33" s="16">
        <v>-5.0373402763949186E-2</v>
      </c>
      <c r="AI33" s="16">
        <v>1.8375271267247213E-2</v>
      </c>
      <c r="AJ33" s="16">
        <v>-3.4245569945739636E-2</v>
      </c>
      <c r="AK33" s="16">
        <v>-2.2184034071984836E-3</v>
      </c>
      <c r="AL33" s="16">
        <v>-2.9012861062477763E-2</v>
      </c>
      <c r="AM33" s="20" t="s">
        <v>129</v>
      </c>
    </row>
    <row r="34" spans="1:39" ht="24">
      <c r="A34" s="13" t="s">
        <v>69</v>
      </c>
      <c r="B34" s="14" t="s">
        <v>40</v>
      </c>
      <c r="C34" s="15">
        <v>-1.4412622880965656E-2</v>
      </c>
      <c r="D34" s="16">
        <v>-4.1574904495007989E-2</v>
      </c>
      <c r="E34" s="16">
        <v>-9.5060287371209022E-3</v>
      </c>
      <c r="F34" s="16">
        <v>2.5902817765911093E-2</v>
      </c>
      <c r="G34" s="16">
        <v>3.0315768190266362E-2</v>
      </c>
      <c r="H34" s="16">
        <v>2.835357709047405E-2</v>
      </c>
      <c r="I34" s="16">
        <v>-1.5690039346440282E-2</v>
      </c>
      <c r="J34" s="16">
        <v>7.0449695505260909E-2</v>
      </c>
      <c r="K34" s="16">
        <v>5.1525726464475598E-2</v>
      </c>
      <c r="L34" s="16">
        <v>4.1386494071947222E-2</v>
      </c>
      <c r="M34" s="16">
        <v>-1.7743962132135471E-2</v>
      </c>
      <c r="N34" s="16">
        <v>1.4618288765881615E-3</v>
      </c>
      <c r="O34" s="16">
        <v>-2.4495769399790871E-2</v>
      </c>
      <c r="P34" s="16">
        <v>5.7923682122096941E-2</v>
      </c>
      <c r="Q34" s="16">
        <v>4.995519642080096E-3</v>
      </c>
      <c r="R34" s="16">
        <v>1.3574241767195315E-3</v>
      </c>
      <c r="S34" s="16">
        <v>8.6678406146943106E-3</v>
      </c>
      <c r="T34" s="16">
        <v>-1.186529210057518E-2</v>
      </c>
      <c r="U34" s="16">
        <v>8.0172057633848826E-2</v>
      </c>
      <c r="V34" s="16">
        <v>3.2134691704971331E-2</v>
      </c>
      <c r="W34" s="16">
        <v>7.7389185272393787E-2</v>
      </c>
      <c r="X34" s="16">
        <v>-3.3441768792232943E-2</v>
      </c>
      <c r="Y34" s="16">
        <v>-2.3023001025452131E-2</v>
      </c>
      <c r="Z34" s="16">
        <v>-2.1821755567425216E-2</v>
      </c>
      <c r="AA34" s="16">
        <v>-3.6419381364472717E-2</v>
      </c>
      <c r="AB34" s="16">
        <v>-4.0048053551344921E-2</v>
      </c>
      <c r="AC34" s="17" t="s">
        <v>148</v>
      </c>
      <c r="AD34" s="16">
        <v>3.2082480597612692E-2</v>
      </c>
      <c r="AE34" s="16">
        <v>-2.2642777025978739E-2</v>
      </c>
      <c r="AF34" s="16">
        <v>2.7131312296173427E-2</v>
      </c>
      <c r="AG34" s="16">
        <v>5.9444232443987215E-2</v>
      </c>
      <c r="AH34" s="16">
        <v>3.3329060182352384E-2</v>
      </c>
      <c r="AI34" s="16">
        <v>-5.8039484166969892E-2</v>
      </c>
      <c r="AJ34" s="16">
        <v>2.4856724001083706E-2</v>
      </c>
      <c r="AK34" s="16">
        <v>-6.1088139599153823E-2</v>
      </c>
      <c r="AL34" s="16">
        <v>-6.6559504311086313E-3</v>
      </c>
      <c r="AM34" s="18">
        <v>1.9962080423803707E-3</v>
      </c>
    </row>
    <row r="35" spans="1:39" ht="24">
      <c r="A35" s="13" t="s">
        <v>70</v>
      </c>
      <c r="B35" s="14" t="s">
        <v>40</v>
      </c>
      <c r="C35" s="15">
        <v>1.7669485879168563E-2</v>
      </c>
      <c r="D35" s="16">
        <v>-8.6501106243352301E-3</v>
      </c>
      <c r="E35" s="16">
        <v>2.0896583968078777E-2</v>
      </c>
      <c r="F35" s="16">
        <v>-1.6971377948416289E-2</v>
      </c>
      <c r="G35" s="16">
        <v>4.1486821052376423E-3</v>
      </c>
      <c r="H35" s="16">
        <v>2.3756651281667453E-2</v>
      </c>
      <c r="I35" s="16">
        <v>-6.3132356777377526E-3</v>
      </c>
      <c r="J35" s="16">
        <v>-6.3010500655101956E-2</v>
      </c>
      <c r="K35" s="16">
        <v>5.5792707669766253E-2</v>
      </c>
      <c r="L35" s="16">
        <v>-1.1729009273637264E-2</v>
      </c>
      <c r="M35" s="16">
        <v>8.3275302945273424E-2</v>
      </c>
      <c r="N35" s="16">
        <v>1.5342829118908084E-2</v>
      </c>
      <c r="O35" s="16">
        <v>-2.1701396255291272E-2</v>
      </c>
      <c r="P35" s="16">
        <v>5.4763383576926358E-3</v>
      </c>
      <c r="Q35" s="16">
        <v>3.6668345182348891E-2</v>
      </c>
      <c r="R35" s="16">
        <v>5.9009324385605667E-2</v>
      </c>
      <c r="S35" s="16">
        <v>-2.2852268581693465E-4</v>
      </c>
      <c r="T35" s="16">
        <v>-1.3594858920953492E-2</v>
      </c>
      <c r="U35" s="16">
        <v>3.7703591903355926E-2</v>
      </c>
      <c r="V35" s="16">
        <v>7.2808024146701789E-2</v>
      </c>
      <c r="W35" s="16">
        <v>3.6760654036129825E-2</v>
      </c>
      <c r="X35" s="16">
        <v>-3.6638780733360535E-2</v>
      </c>
      <c r="Y35" s="16">
        <v>-6.8806434405756373E-2</v>
      </c>
      <c r="Z35" s="16">
        <v>-2.2045964129325527E-2</v>
      </c>
      <c r="AA35" s="16">
        <v>-4.1361662126310005E-2</v>
      </c>
      <c r="AB35" s="16">
        <v>7.9497803758787344E-3</v>
      </c>
      <c r="AC35" s="16">
        <v>3.1965821029687057E-2</v>
      </c>
      <c r="AD35" s="17" t="s">
        <v>149</v>
      </c>
      <c r="AE35" s="16">
        <v>-4.0695743642450564E-2</v>
      </c>
      <c r="AF35" s="16">
        <v>2.321918542419062E-2</v>
      </c>
      <c r="AG35" s="16">
        <v>-3.3672196303193361E-2</v>
      </c>
      <c r="AH35" s="16">
        <v>-2.0129892532210109E-2</v>
      </c>
      <c r="AI35" s="16">
        <v>-4.533189319239167E-2</v>
      </c>
      <c r="AJ35" s="16">
        <v>-3.3537078465735283E-3</v>
      </c>
      <c r="AK35" s="16">
        <v>-7.8923577037546329E-4</v>
      </c>
      <c r="AL35" s="16">
        <v>-7.4562279819393826E-2</v>
      </c>
      <c r="AM35" s="18">
        <v>-5.7260160698477024E-2</v>
      </c>
    </row>
    <row r="36" spans="1:39" ht="24">
      <c r="A36" s="13" t="s">
        <v>71</v>
      </c>
      <c r="B36" s="14" t="s">
        <v>40</v>
      </c>
      <c r="C36" s="15">
        <v>4.3097585965822423E-3</v>
      </c>
      <c r="D36" s="16">
        <v>6.9213416689582308E-2</v>
      </c>
      <c r="E36" s="16">
        <v>-1.6009611738295612E-2</v>
      </c>
      <c r="F36" s="16">
        <v>7.7711353436603599E-3</v>
      </c>
      <c r="G36" s="16">
        <v>-2.2384130694613421E-2</v>
      </c>
      <c r="H36" s="16">
        <v>-1.0668159152967444E-2</v>
      </c>
      <c r="I36" s="16">
        <v>3.481552382880581E-2</v>
      </c>
      <c r="J36" s="16">
        <v>3.6563838248082903E-2</v>
      </c>
      <c r="K36" s="16">
        <v>6.8851266333215477E-2</v>
      </c>
      <c r="L36" s="16">
        <v>5.5799398747480917E-2</v>
      </c>
      <c r="M36" s="16">
        <v>4.1815427215356339E-2</v>
      </c>
      <c r="N36" s="16">
        <v>-2.5229678914149862E-2</v>
      </c>
      <c r="O36" s="16">
        <v>-2.1983489000651248E-2</v>
      </c>
      <c r="P36" s="16">
        <v>6.1551367282769533E-2</v>
      </c>
      <c r="Q36" s="16">
        <v>1.6115163481400775E-2</v>
      </c>
      <c r="R36" s="16">
        <v>1.9003241309107032E-2</v>
      </c>
      <c r="S36" s="16">
        <v>4.2061364980954599E-2</v>
      </c>
      <c r="T36" s="16">
        <v>-1.969144291151833E-2</v>
      </c>
      <c r="U36" s="16">
        <v>4.535772513746851E-2</v>
      </c>
      <c r="V36" s="16">
        <v>1.8243116452406885E-3</v>
      </c>
      <c r="W36" s="16">
        <v>4.0738389189012694E-2</v>
      </c>
      <c r="X36" s="16">
        <v>-7.8947859927250716E-2</v>
      </c>
      <c r="Y36" s="16">
        <v>-3.3297699814431418E-2</v>
      </c>
      <c r="Z36" s="16">
        <v>-6.1865435911346141E-2</v>
      </c>
      <c r="AA36" s="16">
        <v>-1.646857571102479E-2</v>
      </c>
      <c r="AB36" s="16">
        <v>1.2950212049555317E-2</v>
      </c>
      <c r="AC36" s="16">
        <v>2.7016551186350168E-2</v>
      </c>
      <c r="AD36" s="16">
        <v>2.320216655414226E-2</v>
      </c>
      <c r="AE36" s="16">
        <v>-3.4758056479666968E-2</v>
      </c>
      <c r="AF36" s="17" t="s">
        <v>149</v>
      </c>
      <c r="AG36" s="16">
        <v>2.3884233125766256E-2</v>
      </c>
      <c r="AH36" s="16">
        <v>5.0326516037756688E-2</v>
      </c>
      <c r="AI36" s="16">
        <v>-5.7515285272857125E-2</v>
      </c>
      <c r="AJ36" s="16">
        <v>1.3365278271302083E-2</v>
      </c>
      <c r="AK36" s="16">
        <v>3.7938647381963045E-3</v>
      </c>
      <c r="AL36" s="16">
        <v>-4.1423700407411931E-2</v>
      </c>
      <c r="AM36" s="18">
        <v>-4.1948186640982696E-2</v>
      </c>
    </row>
    <row r="37" spans="1:39" ht="24">
      <c r="A37" s="13" t="s">
        <v>72</v>
      </c>
      <c r="B37" s="14" t="s">
        <v>40</v>
      </c>
      <c r="C37" s="15">
        <v>4.5632337748736734E-2</v>
      </c>
      <c r="D37" s="16">
        <v>-9.0941043155414441E-3</v>
      </c>
      <c r="E37" s="16">
        <v>-8.6956841140385707E-3</v>
      </c>
      <c r="F37" s="16">
        <v>-3.8889704871467833E-2</v>
      </c>
      <c r="G37" s="16">
        <v>1.4633283307635471E-2</v>
      </c>
      <c r="H37" s="16">
        <v>3.2802971308042585E-2</v>
      </c>
      <c r="I37" s="17" t="s">
        <v>150</v>
      </c>
      <c r="J37" s="16">
        <v>7.7556926341513597E-3</v>
      </c>
      <c r="K37" s="16">
        <v>-9.6272490278847996E-3</v>
      </c>
      <c r="L37" s="16">
        <v>-5.1735204006509074E-3</v>
      </c>
      <c r="M37" s="16">
        <v>3.8612224985769952E-2</v>
      </c>
      <c r="N37" s="16">
        <v>-3.4410889564794461E-2</v>
      </c>
      <c r="O37" s="16">
        <v>-2.1983566081589738E-2</v>
      </c>
      <c r="P37" s="16">
        <v>-7.0712108076794025E-2</v>
      </c>
      <c r="Q37" s="16">
        <v>3.9461266680167466E-2</v>
      </c>
      <c r="R37" s="16">
        <v>-3.0229694464162314E-2</v>
      </c>
      <c r="S37" s="16">
        <v>-3.671435626396468E-2</v>
      </c>
      <c r="T37" s="16">
        <v>4.8810691900845998E-2</v>
      </c>
      <c r="U37" s="16">
        <v>-1.7563428845712409E-2</v>
      </c>
      <c r="V37" s="16">
        <v>-2.9293025574293058E-2</v>
      </c>
      <c r="W37" s="16">
        <v>-6.1493381985543064E-2</v>
      </c>
      <c r="X37" s="16">
        <v>-2.5558922072397964E-2</v>
      </c>
      <c r="Y37" s="16">
        <v>5.7941355776116844E-2</v>
      </c>
      <c r="Z37" s="16">
        <v>-3.1297146356124586E-2</v>
      </c>
      <c r="AA37" s="16">
        <v>5.6756454250531933E-2</v>
      </c>
      <c r="AB37" s="16">
        <v>-3.1817589355751887E-2</v>
      </c>
      <c r="AC37" s="16">
        <v>-1.5623983134776805E-2</v>
      </c>
      <c r="AD37" s="16">
        <v>-6.3591317576791179E-3</v>
      </c>
      <c r="AE37" s="17" t="s">
        <v>151</v>
      </c>
      <c r="AF37" s="16">
        <v>3.4664818286910301E-2</v>
      </c>
      <c r="AG37" s="16">
        <v>-1.2392235881666911E-3</v>
      </c>
      <c r="AH37" s="16">
        <v>3.6419101861949895E-3</v>
      </c>
      <c r="AI37" s="16">
        <v>5.6918509759778815E-2</v>
      </c>
      <c r="AJ37" s="16">
        <v>-1.6659291734877658E-2</v>
      </c>
      <c r="AK37" s="16">
        <v>2.0571270971878552E-2</v>
      </c>
      <c r="AL37" s="16">
        <v>1.9133239956184923E-2</v>
      </c>
      <c r="AM37" s="18">
        <v>7.445392100358425E-2</v>
      </c>
    </row>
    <row r="38" spans="1:39" ht="24">
      <c r="A38" s="13" t="s">
        <v>73</v>
      </c>
      <c r="B38" s="14" t="s">
        <v>40</v>
      </c>
      <c r="C38" s="15">
        <v>5.3757864394497867E-2</v>
      </c>
      <c r="D38" s="16">
        <v>-3.0028010714674484E-2</v>
      </c>
      <c r="E38" s="16">
        <v>-1.0753093828024729E-2</v>
      </c>
      <c r="F38" s="16">
        <v>-3.4279882388613223E-2</v>
      </c>
      <c r="G38" s="16">
        <v>-4.0910485107657074E-2</v>
      </c>
      <c r="H38" s="16">
        <v>-1.7838738464994498E-2</v>
      </c>
      <c r="I38" s="16">
        <v>-6.1194277210247242E-2</v>
      </c>
      <c r="J38" s="16">
        <v>-4.1936378637721712E-2</v>
      </c>
      <c r="K38" s="16">
        <v>7.9750892757655244E-3</v>
      </c>
      <c r="L38" s="16">
        <v>-3.2272801658095297E-2</v>
      </c>
      <c r="M38" s="16">
        <v>-5.6623604429879341E-2</v>
      </c>
      <c r="N38" s="16">
        <v>-3.6119238981726254E-2</v>
      </c>
      <c r="O38" s="16">
        <v>-1.8534183477228489E-2</v>
      </c>
      <c r="P38" s="16">
        <v>3.9902437675851839E-2</v>
      </c>
      <c r="Q38" s="16">
        <v>-3.5397564212562765E-2</v>
      </c>
      <c r="R38" s="16">
        <v>2.7009861098703566E-2</v>
      </c>
      <c r="S38" s="16">
        <v>-5.573225737472859E-3</v>
      </c>
      <c r="T38" s="16">
        <v>-3.5587077396649494E-3</v>
      </c>
      <c r="U38" s="16">
        <v>-3.0218043646342906E-2</v>
      </c>
      <c r="V38" s="16">
        <v>4.1721032190889767E-2</v>
      </c>
      <c r="W38" s="17" t="s">
        <v>152</v>
      </c>
      <c r="X38" s="16">
        <v>2.9231964019785402E-2</v>
      </c>
      <c r="Y38" s="16">
        <v>-4.1394281476024516E-3</v>
      </c>
      <c r="Z38" s="16">
        <v>5.013475081443685E-2</v>
      </c>
      <c r="AA38" s="16">
        <v>-1.2657709558872897E-2</v>
      </c>
      <c r="AB38" s="16">
        <v>6.7297469403234163E-3</v>
      </c>
      <c r="AC38" s="16">
        <v>7.6707744902087927E-2</v>
      </c>
      <c r="AD38" s="16">
        <v>3.6536871420710409E-2</v>
      </c>
      <c r="AE38" s="16">
        <v>-4.5117696325807331E-2</v>
      </c>
      <c r="AF38" s="16">
        <v>4.0546959594914278E-2</v>
      </c>
      <c r="AG38" s="16">
        <v>2.4924363056010503E-2</v>
      </c>
      <c r="AH38" s="16">
        <v>7.9230659011698998E-2</v>
      </c>
      <c r="AI38" s="16">
        <v>-4.5898922387189456E-2</v>
      </c>
      <c r="AJ38" s="16">
        <v>7.1636626880926618E-2</v>
      </c>
      <c r="AK38" s="16">
        <v>-4.0740400400300237E-3</v>
      </c>
      <c r="AL38" s="16">
        <v>5.8943179661156545E-2</v>
      </c>
      <c r="AM38" s="18">
        <v>-4.9826284339492044E-2</v>
      </c>
    </row>
    <row r="39" spans="1:39" ht="24">
      <c r="A39" s="13" t="s">
        <v>74</v>
      </c>
      <c r="B39" s="14" t="s">
        <v>40</v>
      </c>
      <c r="C39" s="15">
        <v>3.6532586342731654E-2</v>
      </c>
      <c r="D39" s="17" t="s">
        <v>153</v>
      </c>
      <c r="E39" s="16">
        <v>1.5743875793423383E-2</v>
      </c>
      <c r="F39" s="16">
        <v>2.6802850017762399E-2</v>
      </c>
      <c r="G39" s="16">
        <v>8.2334492600395812E-2</v>
      </c>
      <c r="H39" s="16">
        <v>1.5193246461570678E-2</v>
      </c>
      <c r="I39" s="16">
        <v>5.6323035789219281E-2</v>
      </c>
      <c r="J39" s="16">
        <v>5.6636766504610012E-2</v>
      </c>
      <c r="K39" s="16">
        <v>-4.2678593466367105E-2</v>
      </c>
      <c r="L39" s="16">
        <v>5.0130705459177326E-2</v>
      </c>
      <c r="M39" s="16">
        <v>8.1085195825917375E-2</v>
      </c>
      <c r="N39" s="16">
        <v>-2.4790860231075372E-2</v>
      </c>
      <c r="O39" s="16">
        <v>4.5050152795783963E-2</v>
      </c>
      <c r="P39" s="16">
        <v>-1.9484169589743926E-3</v>
      </c>
      <c r="Q39" s="16">
        <v>-5.3217061118072655E-3</v>
      </c>
      <c r="R39" s="16">
        <v>-5.8431266759933313E-3</v>
      </c>
      <c r="S39" s="16">
        <v>4.802504165855212E-2</v>
      </c>
      <c r="T39" s="16">
        <v>-1.5132589004662807E-2</v>
      </c>
      <c r="U39" s="16">
        <v>-3.6546511277716118E-2</v>
      </c>
      <c r="V39" s="16">
        <v>-1.188856708042573E-2</v>
      </c>
      <c r="W39" s="16">
        <v>-1.2651664536078338E-2</v>
      </c>
      <c r="X39" s="16">
        <v>9.4337471268502726E-3</v>
      </c>
      <c r="Y39" s="16">
        <v>7.0949593306184083E-2</v>
      </c>
      <c r="Z39" s="16">
        <v>2.0921998650554743E-2</v>
      </c>
      <c r="AA39" s="17" t="s">
        <v>154</v>
      </c>
      <c r="AB39" s="16">
        <v>-3.9120669902214262E-3</v>
      </c>
      <c r="AC39" s="16">
        <v>-3.598646633233777E-2</v>
      </c>
      <c r="AD39" s="16">
        <v>-4.0969826195328969E-2</v>
      </c>
      <c r="AE39" s="16">
        <v>1.5093808294975228E-2</v>
      </c>
      <c r="AF39" s="16">
        <v>-1.622566281976286E-2</v>
      </c>
      <c r="AG39" s="16">
        <v>-2.1037344842970316E-3</v>
      </c>
      <c r="AH39" s="16">
        <v>-2.7905132664094764E-2</v>
      </c>
      <c r="AI39" s="16">
        <v>5.3082016429994751E-2</v>
      </c>
      <c r="AJ39" s="16">
        <v>-2.3549653970714582E-2</v>
      </c>
      <c r="AK39" s="16">
        <v>-1.6306892511479369E-2</v>
      </c>
      <c r="AL39" s="16">
        <v>-2.3021148052563233E-2</v>
      </c>
      <c r="AM39" s="18">
        <v>6.4358654445143375E-3</v>
      </c>
    </row>
    <row r="40" spans="1:39" ht="24">
      <c r="A40" s="13" t="s">
        <v>75</v>
      </c>
      <c r="B40" s="14" t="s">
        <v>40</v>
      </c>
      <c r="C40" s="15">
        <v>-1.5057903133315897E-2</v>
      </c>
      <c r="D40" s="16">
        <v>-5.0868562318067606E-2</v>
      </c>
      <c r="E40" s="16">
        <v>1.8254690748010123E-2</v>
      </c>
      <c r="F40" s="16">
        <v>3.8496344768657251E-2</v>
      </c>
      <c r="G40" s="16">
        <v>-7.5537854556446188E-3</v>
      </c>
      <c r="H40" s="16">
        <v>-5.9956284126109372E-2</v>
      </c>
      <c r="I40" s="16">
        <v>3.8254878871617874E-2</v>
      </c>
      <c r="J40" s="16">
        <v>-2.4884920895331633E-2</v>
      </c>
      <c r="K40" s="16">
        <v>-4.9979915152719191E-2</v>
      </c>
      <c r="L40" s="16">
        <v>-2.5676161339021546E-2</v>
      </c>
      <c r="M40" s="17" t="s">
        <v>154</v>
      </c>
      <c r="N40" s="16">
        <v>2.9568002546912262E-4</v>
      </c>
      <c r="O40" s="16">
        <v>-5.7919220564643268E-3</v>
      </c>
      <c r="P40" s="16">
        <v>-4.9749249841906838E-2</v>
      </c>
      <c r="Q40" s="16">
        <v>1.2209809558663789E-2</v>
      </c>
      <c r="R40" s="16">
        <v>-4.8182248053650449E-2</v>
      </c>
      <c r="S40" s="16">
        <v>1.299289010019293E-2</v>
      </c>
      <c r="T40" s="16">
        <v>1.3785857402488114E-2</v>
      </c>
      <c r="U40" s="16">
        <v>-1.4633020505737511E-2</v>
      </c>
      <c r="V40" s="16">
        <v>7.1418891888214833E-2</v>
      </c>
      <c r="W40" s="16">
        <v>-5.6362851801871998E-2</v>
      </c>
      <c r="X40" s="16">
        <v>-3.9874741241154414E-2</v>
      </c>
      <c r="Y40" s="16">
        <v>1.7340580483188438E-2</v>
      </c>
      <c r="Z40" s="16">
        <v>-1.3223240547287591E-2</v>
      </c>
      <c r="AA40" s="16">
        <v>8.1045390529819225E-2</v>
      </c>
      <c r="AB40" s="16">
        <v>1.5788433993886562E-3</v>
      </c>
      <c r="AC40" s="16">
        <v>-1.7469171191579404E-2</v>
      </c>
      <c r="AD40" s="16">
        <v>8.2290077005798434E-2</v>
      </c>
      <c r="AE40" s="16">
        <v>1.8873005602956745E-2</v>
      </c>
      <c r="AF40" s="16">
        <v>4.1357986294412452E-2</v>
      </c>
      <c r="AG40" s="16">
        <v>1.3364633411383194E-3</v>
      </c>
      <c r="AH40" s="16">
        <v>4.4291560148811727E-2</v>
      </c>
      <c r="AI40" s="17" t="s">
        <v>142</v>
      </c>
      <c r="AJ40" s="16">
        <v>2.7559888282992586E-3</v>
      </c>
      <c r="AK40" s="16">
        <v>4.7344291970468647E-2</v>
      </c>
      <c r="AL40" s="16">
        <v>1.5906777535892896E-2</v>
      </c>
      <c r="AM40" s="18">
        <v>2.7754685148672995E-2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2.9315290714680427E-8</v>
      </c>
      <c r="E47" s="10">
        <f t="shared" ref="E47:AM47" si="0">$C5^2*E5^2</f>
        <v>1.379999192193166E-8</v>
      </c>
      <c r="F47" s="10">
        <f t="shared" si="0"/>
        <v>4.0123287842692655E-8</v>
      </c>
      <c r="G47" s="10">
        <f t="shared" si="0"/>
        <v>3.3872203059461113E-8</v>
      </c>
      <c r="H47" s="10">
        <f t="shared" si="0"/>
        <v>7.8522988056524784E-7</v>
      </c>
      <c r="I47" s="10">
        <f t="shared" si="0"/>
        <v>2.0404918422948109E-7</v>
      </c>
      <c r="J47" s="10">
        <f t="shared" si="0"/>
        <v>9.0191381629425011E-9</v>
      </c>
      <c r="K47" s="10">
        <f t="shared" si="0"/>
        <v>8.2897583725653922E-8</v>
      </c>
      <c r="L47" s="10">
        <f t="shared" si="0"/>
        <v>1.2701791301089926E-8</v>
      </c>
      <c r="M47" s="10">
        <f t="shared" si="0"/>
        <v>5.2615255814211159E-7</v>
      </c>
      <c r="N47" s="10">
        <f t="shared" si="0"/>
        <v>1.8344093941109474E-8</v>
      </c>
      <c r="O47" s="10">
        <f t="shared" si="0"/>
        <v>4.3904709287067054E-8</v>
      </c>
      <c r="P47" s="10">
        <f t="shared" si="0"/>
        <v>1.7684357456288501E-7</v>
      </c>
      <c r="Q47" s="10">
        <f t="shared" si="0"/>
        <v>4.922566010034319E-9</v>
      </c>
      <c r="R47" s="11">
        <f t="shared" si="0"/>
        <v>1.9612196298344733E-4</v>
      </c>
      <c r="S47" s="10">
        <f t="shared" si="0"/>
        <v>2.7819613038927732E-7</v>
      </c>
      <c r="T47" s="10">
        <f t="shared" si="0"/>
        <v>2.6305324138744411E-7</v>
      </c>
      <c r="U47" s="10">
        <f t="shared" si="0"/>
        <v>7.8031620327735915E-10</v>
      </c>
      <c r="V47" s="10">
        <f t="shared" si="0"/>
        <v>1.3909426564104927E-7</v>
      </c>
      <c r="W47" s="10">
        <f t="shared" si="0"/>
        <v>1.6338262982144025E-7</v>
      </c>
      <c r="X47" s="10">
        <f t="shared" si="0"/>
        <v>1.2689855232560634E-7</v>
      </c>
      <c r="Y47" s="10">
        <f t="shared" si="0"/>
        <v>2.0719603645377857E-7</v>
      </c>
      <c r="Z47" s="10">
        <f t="shared" si="0"/>
        <v>9.7994136023410827E-8</v>
      </c>
      <c r="AA47" s="10">
        <f t="shared" si="0"/>
        <v>7.7558681517950881E-9</v>
      </c>
      <c r="AB47" s="10">
        <f t="shared" si="0"/>
        <v>4.0672687961898959E-9</v>
      </c>
      <c r="AC47" s="10">
        <f t="shared" si="0"/>
        <v>3.9838250023714735E-10</v>
      </c>
      <c r="AD47" s="10">
        <f t="shared" si="0"/>
        <v>7.7304419045296119E-7</v>
      </c>
      <c r="AE47" s="10">
        <f t="shared" si="0"/>
        <v>9.9664014167091605E-8</v>
      </c>
      <c r="AF47" s="10">
        <f t="shared" si="0"/>
        <v>8.0119815085616538E-8</v>
      </c>
      <c r="AG47" s="10">
        <f t="shared" si="0"/>
        <v>9.4499326298889098E-8</v>
      </c>
      <c r="AH47" s="10">
        <f t="shared" si="0"/>
        <v>2.297024702263764E-8</v>
      </c>
      <c r="AI47" s="10">
        <f t="shared" si="0"/>
        <v>1.0787921702888866E-10</v>
      </c>
      <c r="AJ47" s="10">
        <f t="shared" si="0"/>
        <v>2.0169205855708261E-7</v>
      </c>
      <c r="AK47" s="10">
        <f t="shared" si="0"/>
        <v>1.0307583558246373E-7</v>
      </c>
      <c r="AL47" s="10">
        <f t="shared" si="0"/>
        <v>7.6272853078055387E-9</v>
      </c>
      <c r="AM47" s="12">
        <f t="shared" si="0"/>
        <v>4.2945198097796254E-7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2.0859116827767558E-7</v>
      </c>
      <c r="E48" s="16">
        <f t="shared" si="1"/>
        <v>2.350790784218302E-6</v>
      </c>
      <c r="F48" s="16">
        <f t="shared" si="1"/>
        <v>1.0595200238767367E-7</v>
      </c>
      <c r="G48" s="16">
        <f t="shared" si="1"/>
        <v>3.9671359873279286E-8</v>
      </c>
      <c r="H48" s="16">
        <f t="shared" si="1"/>
        <v>2.4626775022186556E-9</v>
      </c>
      <c r="I48" s="16">
        <f t="shared" si="1"/>
        <v>4.2157802373617295E-8</v>
      </c>
      <c r="J48" s="16">
        <f t="shared" si="1"/>
        <v>1.4342526819579627E-6</v>
      </c>
      <c r="K48" s="16">
        <f t="shared" si="1"/>
        <v>1.6687002155763952E-6</v>
      </c>
      <c r="L48" s="17">
        <f t="shared" si="1"/>
        <v>1.3869276044970727E-3</v>
      </c>
      <c r="M48" s="16">
        <f t="shared" si="1"/>
        <v>1.0431839531392943E-6</v>
      </c>
      <c r="N48" s="16">
        <f t="shared" si="1"/>
        <v>9.793709080759211E-8</v>
      </c>
      <c r="O48" s="16">
        <f t="shared" si="1"/>
        <v>2.6731953454274909E-8</v>
      </c>
      <c r="P48" s="16">
        <f t="shared" si="1"/>
        <v>4.9551000725398372E-7</v>
      </c>
      <c r="Q48" s="16">
        <f t="shared" si="1"/>
        <v>9.9931337150795869E-7</v>
      </c>
      <c r="R48" s="16">
        <f t="shared" si="1"/>
        <v>8.831578415961991E-8</v>
      </c>
      <c r="S48" s="16">
        <f t="shared" si="1"/>
        <v>3.2640339923361606E-8</v>
      </c>
      <c r="T48" s="16">
        <f t="shared" si="1"/>
        <v>1.155270961989615E-7</v>
      </c>
      <c r="U48" s="16">
        <f t="shared" si="1"/>
        <v>5.6222079326219772E-8</v>
      </c>
      <c r="V48" s="16">
        <f t="shared" si="1"/>
        <v>4.172527460285598E-7</v>
      </c>
      <c r="W48" s="16">
        <f t="shared" si="1"/>
        <v>1.6332695001117785E-6</v>
      </c>
      <c r="X48" s="16">
        <f t="shared" si="1"/>
        <v>1.2759261716868233E-7</v>
      </c>
      <c r="Y48" s="16">
        <f t="shared" si="1"/>
        <v>5.9107249738486574E-6</v>
      </c>
      <c r="Z48" s="16">
        <f t="shared" si="1"/>
        <v>4.493237213483249E-6</v>
      </c>
      <c r="AA48" s="16">
        <f t="shared" si="1"/>
        <v>3.9718387349544485E-6</v>
      </c>
      <c r="AB48" s="16">
        <f t="shared" si="1"/>
        <v>5.1037205018576847E-9</v>
      </c>
      <c r="AC48" s="16">
        <f t="shared" si="1"/>
        <v>2.6361177025642007E-6</v>
      </c>
      <c r="AD48" s="16">
        <f t="shared" si="1"/>
        <v>2.1228129027442958E-7</v>
      </c>
      <c r="AE48" s="16">
        <f t="shared" si="1"/>
        <v>9.8646563281760546E-8</v>
      </c>
      <c r="AF48" s="16">
        <f t="shared" si="1"/>
        <v>4.8291710611530438E-6</v>
      </c>
      <c r="AG48" s="16">
        <f t="shared" si="1"/>
        <v>1.7720151219844719E-8</v>
      </c>
      <c r="AH48" s="16">
        <f t="shared" si="1"/>
        <v>4.7518790998158762E-7</v>
      </c>
      <c r="AI48" s="16">
        <f t="shared" si="1"/>
        <v>7.4903183615595573E-7</v>
      </c>
      <c r="AJ48" s="16">
        <f t="shared" si="1"/>
        <v>7.1827173627206141E-6</v>
      </c>
      <c r="AK48" s="16">
        <f t="shared" si="1"/>
        <v>2.0055684151011338E-6</v>
      </c>
      <c r="AL48" s="16">
        <f t="shared" si="1"/>
        <v>2.5633539633904977E-7</v>
      </c>
      <c r="AM48" s="18">
        <f t="shared" si="1"/>
        <v>7.6902325501220769E-7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5.6066738119306944E-7</v>
      </c>
      <c r="E49" s="17">
        <f t="shared" si="2"/>
        <v>6.7253120935666631E-4</v>
      </c>
      <c r="F49" s="16">
        <f t="shared" si="2"/>
        <v>7.7815033462325125E-7</v>
      </c>
      <c r="G49" s="16">
        <f t="shared" si="2"/>
        <v>1.7807775576824777E-7</v>
      </c>
      <c r="H49" s="16">
        <f t="shared" si="2"/>
        <v>1.1392195318561022E-7</v>
      </c>
      <c r="I49" s="16">
        <f t="shared" si="2"/>
        <v>5.7313937667198405E-8</v>
      </c>
      <c r="J49" s="16">
        <f t="shared" si="2"/>
        <v>2.8732359249408201E-10</v>
      </c>
      <c r="K49" s="16">
        <f t="shared" si="2"/>
        <v>2.153329302441752E-8</v>
      </c>
      <c r="L49" s="16">
        <f t="shared" si="2"/>
        <v>1.1541609844374822E-6</v>
      </c>
      <c r="M49" s="16">
        <f t="shared" si="2"/>
        <v>2.5853178096699454E-7</v>
      </c>
      <c r="N49" s="16">
        <f t="shared" si="2"/>
        <v>1.4766492277769684E-8</v>
      </c>
      <c r="O49" s="16">
        <f t="shared" si="2"/>
        <v>4.8038552453786147E-7</v>
      </c>
      <c r="P49" s="16">
        <f t="shared" si="2"/>
        <v>1.636818451909488E-7</v>
      </c>
      <c r="Q49" s="16">
        <f t="shared" si="2"/>
        <v>4.4429747578153327E-8</v>
      </c>
      <c r="R49" s="16">
        <f t="shared" si="2"/>
        <v>4.7020210384632375E-8</v>
      </c>
      <c r="S49" s="16">
        <f t="shared" si="2"/>
        <v>1.5280008187094452E-6</v>
      </c>
      <c r="T49" s="16">
        <f t="shared" si="2"/>
        <v>8.7818388754840707E-8</v>
      </c>
      <c r="U49" s="16">
        <f t="shared" si="2"/>
        <v>5.6481205084212172E-9</v>
      </c>
      <c r="V49" s="16">
        <f t="shared" si="2"/>
        <v>1.0273320094146171E-7</v>
      </c>
      <c r="W49" s="16">
        <f t="shared" si="2"/>
        <v>8.9584287654603194E-8</v>
      </c>
      <c r="X49" s="16">
        <f t="shared" si="2"/>
        <v>8.7664403331747881E-8</v>
      </c>
      <c r="Y49" s="16">
        <f t="shared" si="2"/>
        <v>6.782282177653609E-10</v>
      </c>
      <c r="Z49" s="16">
        <f t="shared" si="2"/>
        <v>1.3958914171579582E-6</v>
      </c>
      <c r="AA49" s="16">
        <f t="shared" si="2"/>
        <v>1.934441633713839E-7</v>
      </c>
      <c r="AB49" s="16">
        <f t="shared" si="2"/>
        <v>2.9962861481712294E-7</v>
      </c>
      <c r="AC49" s="16">
        <f t="shared" si="2"/>
        <v>6.8166311482795803E-8</v>
      </c>
      <c r="AD49" s="16">
        <f t="shared" si="2"/>
        <v>3.3160221392605589E-7</v>
      </c>
      <c r="AE49" s="16">
        <f t="shared" si="2"/>
        <v>4.0704981393280694E-7</v>
      </c>
      <c r="AF49" s="16">
        <f t="shared" si="2"/>
        <v>1.9502017745642602E-7</v>
      </c>
      <c r="AG49" s="16">
        <f t="shared" si="2"/>
        <v>2.146512048197428E-7</v>
      </c>
      <c r="AH49" s="16">
        <f t="shared" si="2"/>
        <v>5.0640625389906995E-7</v>
      </c>
      <c r="AI49" s="16">
        <f t="shared" si="2"/>
        <v>4.0699635034631728E-7</v>
      </c>
      <c r="AJ49" s="16">
        <f t="shared" si="2"/>
        <v>4.1614434148530169E-8</v>
      </c>
      <c r="AK49" s="16">
        <f t="shared" si="2"/>
        <v>1.8168059209139006E-7</v>
      </c>
      <c r="AL49" s="16">
        <f t="shared" si="2"/>
        <v>9.4204566000679657E-7</v>
      </c>
      <c r="AM49" s="20">
        <f t="shared" si="2"/>
        <v>5.6938057200311149E-6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1.866515926275701E-6</v>
      </c>
      <c r="E50" s="16">
        <f t="shared" si="3"/>
        <v>2.4650937802870093E-6</v>
      </c>
      <c r="F50" s="16">
        <f t="shared" si="3"/>
        <v>9.9541979042423441E-6</v>
      </c>
      <c r="G50" s="16">
        <f t="shared" si="3"/>
        <v>8.0588016727111908E-6</v>
      </c>
      <c r="H50" s="16">
        <f t="shared" si="3"/>
        <v>1.2567793013198294E-6</v>
      </c>
      <c r="I50" s="16">
        <f t="shared" si="3"/>
        <v>5.1021570091417736E-5</v>
      </c>
      <c r="J50" s="16">
        <f t="shared" si="3"/>
        <v>1.1420195643212354E-5</v>
      </c>
      <c r="K50" s="16">
        <f t="shared" si="3"/>
        <v>1.6520887107995983E-5</v>
      </c>
      <c r="L50" s="16">
        <f t="shared" si="3"/>
        <v>1.5918147042553147E-6</v>
      </c>
      <c r="M50" s="16">
        <f t="shared" si="3"/>
        <v>4.1414760241902795E-6</v>
      </c>
      <c r="N50" s="16">
        <f t="shared" si="3"/>
        <v>1.6613479675610084E-9</v>
      </c>
      <c r="O50" s="16">
        <f t="shared" si="3"/>
        <v>1.5720508851867939E-7</v>
      </c>
      <c r="P50" s="16">
        <f t="shared" si="3"/>
        <v>9.2833570893449614E-6</v>
      </c>
      <c r="Q50" s="16">
        <f t="shared" si="3"/>
        <v>3.2839815103816564E-5</v>
      </c>
      <c r="R50" s="16">
        <f t="shared" si="3"/>
        <v>2.5319961426551808E-5</v>
      </c>
      <c r="S50" s="16">
        <f t="shared" si="3"/>
        <v>1.039253563456769E-5</v>
      </c>
      <c r="T50" s="17">
        <f t="shared" si="3"/>
        <v>1.8860078224000005E-2</v>
      </c>
      <c r="U50" s="16">
        <f t="shared" si="3"/>
        <v>1.5460810822020842E-7</v>
      </c>
      <c r="V50" s="16">
        <f t="shared" si="3"/>
        <v>1.90047080842484E-6</v>
      </c>
      <c r="W50" s="16">
        <f t="shared" si="3"/>
        <v>2.6865817321630068E-7</v>
      </c>
      <c r="X50" s="16">
        <f t="shared" si="3"/>
        <v>7.4433019587163106E-5</v>
      </c>
      <c r="Y50" s="16">
        <f t="shared" si="3"/>
        <v>2.0109637931194811E-5</v>
      </c>
      <c r="Z50" s="16">
        <f t="shared" si="3"/>
        <v>3.238998013388185E-5</v>
      </c>
      <c r="AA50" s="16">
        <f t="shared" si="3"/>
        <v>4.9786068761311732E-6</v>
      </c>
      <c r="AB50" s="16">
        <f t="shared" si="3"/>
        <v>1.6368441649840239E-8</v>
      </c>
      <c r="AC50" s="16">
        <f t="shared" si="3"/>
        <v>2.9779479519878669E-6</v>
      </c>
      <c r="AD50" s="16">
        <f t="shared" si="3"/>
        <v>3.9395856750157618E-6</v>
      </c>
      <c r="AE50" s="16">
        <f t="shared" si="3"/>
        <v>1.7543858532388112E-7</v>
      </c>
      <c r="AF50" s="16">
        <f t="shared" si="3"/>
        <v>8.2427749079079251E-6</v>
      </c>
      <c r="AG50" s="16">
        <f t="shared" si="3"/>
        <v>1.4010491730649124E-5</v>
      </c>
      <c r="AH50" s="16">
        <f t="shared" si="3"/>
        <v>2.4724946872357342E-7</v>
      </c>
      <c r="AI50" s="16">
        <f t="shared" si="3"/>
        <v>3.3578673536944374E-5</v>
      </c>
      <c r="AJ50" s="16">
        <f t="shared" si="3"/>
        <v>6.9652663043180734E-6</v>
      </c>
      <c r="AK50" s="16">
        <f t="shared" si="3"/>
        <v>7.4420576423474716E-5</v>
      </c>
      <c r="AL50" s="16">
        <f t="shared" si="3"/>
        <v>8.1744952901545148E-6</v>
      </c>
      <c r="AM50" s="18">
        <f t="shared" si="3"/>
        <v>7.6003993881701571E-6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9.8597371955518189E-9</v>
      </c>
      <c r="E51" s="16">
        <f t="shared" si="4"/>
        <v>7.1416956304043015E-11</v>
      </c>
      <c r="F51" s="16">
        <f t="shared" si="4"/>
        <v>2.8114418643016711E-10</v>
      </c>
      <c r="G51" s="16">
        <f t="shared" si="4"/>
        <v>1.1637045595451623E-10</v>
      </c>
      <c r="H51" s="16">
        <f t="shared" si="4"/>
        <v>2.2350978099785285E-10</v>
      </c>
      <c r="I51" s="16">
        <f t="shared" si="4"/>
        <v>4.3550918127348643E-9</v>
      </c>
      <c r="J51" s="16">
        <f t="shared" si="4"/>
        <v>1.4557119013381795E-8</v>
      </c>
      <c r="K51" s="16">
        <f t="shared" si="4"/>
        <v>2.3946342740131939E-9</v>
      </c>
      <c r="L51" s="16">
        <f t="shared" si="4"/>
        <v>2.3123439225425067E-10</v>
      </c>
      <c r="M51" s="16">
        <f t="shared" si="4"/>
        <v>3.2588004840603159E-13</v>
      </c>
      <c r="N51" s="17">
        <f t="shared" si="4"/>
        <v>3.2802365048282989E-6</v>
      </c>
      <c r="O51" s="16">
        <f t="shared" si="4"/>
        <v>4.9139020816143329E-11</v>
      </c>
      <c r="P51" s="16">
        <f t="shared" si="4"/>
        <v>1.5545589069111387E-10</v>
      </c>
      <c r="Q51" s="16">
        <f t="shared" si="4"/>
        <v>9.2793435817840191E-9</v>
      </c>
      <c r="R51" s="16">
        <f t="shared" si="4"/>
        <v>3.0184373603747511E-10</v>
      </c>
      <c r="S51" s="16">
        <f t="shared" si="4"/>
        <v>1.3182040960068926E-9</v>
      </c>
      <c r="T51" s="16">
        <f t="shared" si="4"/>
        <v>3.0206771376698012E-13</v>
      </c>
      <c r="U51" s="16">
        <f t="shared" si="4"/>
        <v>2.8157731518685305E-9</v>
      </c>
      <c r="V51" s="16">
        <f t="shared" si="4"/>
        <v>1.5955207591131472E-9</v>
      </c>
      <c r="W51" s="16">
        <f t="shared" si="4"/>
        <v>4.8230838798054498E-9</v>
      </c>
      <c r="X51" s="16">
        <f t="shared" si="4"/>
        <v>2.7288152968559628E-9</v>
      </c>
      <c r="Y51" s="16">
        <f t="shared" si="4"/>
        <v>3.3318123380197685E-9</v>
      </c>
      <c r="Z51" s="16">
        <f t="shared" si="4"/>
        <v>5.9885904216782061E-9</v>
      </c>
      <c r="AA51" s="16">
        <f t="shared" si="4"/>
        <v>2.2740289642698598E-9</v>
      </c>
      <c r="AB51" s="16">
        <f t="shared" si="4"/>
        <v>6.5037570867103568E-9</v>
      </c>
      <c r="AC51" s="16">
        <f t="shared" si="4"/>
        <v>7.8791440907935911E-12</v>
      </c>
      <c r="AD51" s="16">
        <f t="shared" si="4"/>
        <v>8.5930412336862519E-10</v>
      </c>
      <c r="AE51" s="16">
        <f t="shared" si="4"/>
        <v>8.4567038489149656E-9</v>
      </c>
      <c r="AF51" s="16">
        <f t="shared" si="4"/>
        <v>2.3217485752060719E-9</v>
      </c>
      <c r="AG51" s="16">
        <f t="shared" si="4"/>
        <v>1.9241354173663484E-10</v>
      </c>
      <c r="AH51" s="16">
        <f t="shared" si="4"/>
        <v>1.1399351746182179E-10</v>
      </c>
      <c r="AI51" s="16">
        <f t="shared" si="4"/>
        <v>2.9779849183858388E-11</v>
      </c>
      <c r="AJ51" s="16">
        <f t="shared" si="4"/>
        <v>1.1007780972452386E-8</v>
      </c>
      <c r="AK51" s="16">
        <f t="shared" si="4"/>
        <v>7.2549523468931427E-9</v>
      </c>
      <c r="AL51" s="16">
        <f t="shared" si="4"/>
        <v>4.9485266568521961E-9</v>
      </c>
      <c r="AM51" s="18">
        <f t="shared" si="4"/>
        <v>2.5138985822750966E-9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1.1240013009620073E-6</v>
      </c>
      <c r="E52" s="16">
        <f t="shared" si="5"/>
        <v>6.6895839858554695E-6</v>
      </c>
      <c r="F52" s="17">
        <f t="shared" si="5"/>
        <v>5.8545207490091136E-3</v>
      </c>
      <c r="G52" s="16">
        <f t="shared" si="5"/>
        <v>3.2724002624282386E-7</v>
      </c>
      <c r="H52" s="16">
        <f t="shared" si="5"/>
        <v>1.3823628349576111E-6</v>
      </c>
      <c r="I52" s="16">
        <f t="shared" si="5"/>
        <v>9.9482258073762597E-6</v>
      </c>
      <c r="J52" s="16">
        <f t="shared" si="5"/>
        <v>3.9511761433498537E-7</v>
      </c>
      <c r="K52" s="16">
        <f t="shared" si="5"/>
        <v>3.9357236852067074E-7</v>
      </c>
      <c r="L52" s="16">
        <f t="shared" si="5"/>
        <v>4.4725850448910157E-7</v>
      </c>
      <c r="M52" s="16">
        <f t="shared" si="5"/>
        <v>9.8858823867712107E-6</v>
      </c>
      <c r="N52" s="16">
        <f t="shared" si="5"/>
        <v>5.0114876557825132E-7</v>
      </c>
      <c r="O52" s="16">
        <f t="shared" si="5"/>
        <v>1.4307746217084305E-6</v>
      </c>
      <c r="P52" s="16">
        <f t="shared" si="5"/>
        <v>3.6272236255346737E-6</v>
      </c>
      <c r="Q52" s="16">
        <f t="shared" si="5"/>
        <v>5.8202347208929391E-6</v>
      </c>
      <c r="R52" s="16">
        <f t="shared" si="5"/>
        <v>1.1792639464841166E-6</v>
      </c>
      <c r="S52" s="16">
        <f t="shared" si="5"/>
        <v>4.0505843803997948E-7</v>
      </c>
      <c r="T52" s="16">
        <f t="shared" si="5"/>
        <v>3.0521259288845095E-6</v>
      </c>
      <c r="U52" s="16">
        <f t="shared" si="5"/>
        <v>4.154166163504772E-7</v>
      </c>
      <c r="V52" s="16">
        <f t="shared" si="5"/>
        <v>6.0788905168286602E-8</v>
      </c>
      <c r="W52" s="16">
        <f t="shared" si="5"/>
        <v>7.7653250418113302E-6</v>
      </c>
      <c r="X52" s="16">
        <f t="shared" si="5"/>
        <v>4.0495514884062077E-6</v>
      </c>
      <c r="Y52" s="16">
        <f t="shared" si="5"/>
        <v>8.5934007026858216E-8</v>
      </c>
      <c r="Z52" s="16">
        <f t="shared" si="5"/>
        <v>3.4531687190693548E-5</v>
      </c>
      <c r="AA52" s="16">
        <f t="shared" si="5"/>
        <v>4.7859420589384957E-6</v>
      </c>
      <c r="AB52" s="16">
        <f t="shared" si="5"/>
        <v>1.4007236109522089E-5</v>
      </c>
      <c r="AC52" s="16">
        <f t="shared" si="5"/>
        <v>4.3632303028291945E-6</v>
      </c>
      <c r="AD52" s="16">
        <f t="shared" si="5"/>
        <v>1.884895043291174E-6</v>
      </c>
      <c r="AE52" s="16">
        <f t="shared" si="5"/>
        <v>1.4820243224114403E-7</v>
      </c>
      <c r="AF52" s="16">
        <f t="shared" si="5"/>
        <v>3.9824537178542453E-7</v>
      </c>
      <c r="AG52" s="16">
        <f t="shared" si="5"/>
        <v>3.2624929499444601E-5</v>
      </c>
      <c r="AH52" s="16">
        <f t="shared" si="5"/>
        <v>5.7354639178002537E-6</v>
      </c>
      <c r="AI52" s="16">
        <f t="shared" si="5"/>
        <v>3.6935791548212155E-6</v>
      </c>
      <c r="AJ52" s="16">
        <f t="shared" si="5"/>
        <v>1.0263534819369192E-5</v>
      </c>
      <c r="AK52" s="16">
        <f t="shared" si="5"/>
        <v>1.3837272350814149E-8</v>
      </c>
      <c r="AL52" s="16">
        <f t="shared" si="5"/>
        <v>1.5003364890128013E-5</v>
      </c>
      <c r="AM52" s="18">
        <f t="shared" si="5"/>
        <v>7.5151296881991861E-8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3.0339446921581747E-6</v>
      </c>
      <c r="E53" s="16">
        <f t="shared" si="6"/>
        <v>1.136090686553167E-8</v>
      </c>
      <c r="F53" s="16">
        <f t="shared" si="6"/>
        <v>9.6812511652842578E-8</v>
      </c>
      <c r="G53" s="16">
        <f t="shared" si="6"/>
        <v>3.7626158545266799E-6</v>
      </c>
      <c r="H53" s="16">
        <f t="shared" si="6"/>
        <v>9.1757821577884666E-7</v>
      </c>
      <c r="I53" s="16">
        <f t="shared" si="6"/>
        <v>4.7597347939100757E-7</v>
      </c>
      <c r="J53" s="16">
        <f t="shared" si="6"/>
        <v>2.3226588843107581E-7</v>
      </c>
      <c r="K53" s="16">
        <f t="shared" si="6"/>
        <v>5.7973690933851713E-7</v>
      </c>
      <c r="L53" s="16">
        <f t="shared" si="6"/>
        <v>5.5156642826063337E-8</v>
      </c>
      <c r="M53" s="16">
        <f t="shared" si="6"/>
        <v>3.3656559489161166E-7</v>
      </c>
      <c r="N53" s="16">
        <f t="shared" si="6"/>
        <v>1.1830560161226907E-6</v>
      </c>
      <c r="O53" s="16">
        <f t="shared" si="6"/>
        <v>4.6831744295895865E-7</v>
      </c>
      <c r="P53" s="16">
        <f t="shared" si="6"/>
        <v>5.9483111388000858E-7</v>
      </c>
      <c r="Q53" s="16">
        <f t="shared" si="6"/>
        <v>3.8233030835489157E-7</v>
      </c>
      <c r="R53" s="16">
        <f t="shared" si="6"/>
        <v>5.485420396822973E-9</v>
      </c>
      <c r="S53" s="16">
        <f t="shared" si="6"/>
        <v>1.9943380543008363E-6</v>
      </c>
      <c r="T53" s="16">
        <f t="shared" si="6"/>
        <v>1.0965196627715445E-8</v>
      </c>
      <c r="U53" s="17">
        <f t="shared" si="6"/>
        <v>1.394763372506983E-3</v>
      </c>
      <c r="V53" s="16">
        <f t="shared" si="6"/>
        <v>5.6149448123006617E-6</v>
      </c>
      <c r="W53" s="16">
        <f t="shared" si="6"/>
        <v>1.4174942973087513E-6</v>
      </c>
      <c r="X53" s="16">
        <f t="shared" si="6"/>
        <v>1.246057422733367E-6</v>
      </c>
      <c r="Y53" s="16">
        <f t="shared" si="6"/>
        <v>1.6778573634143551E-6</v>
      </c>
      <c r="Z53" s="16">
        <f t="shared" si="6"/>
        <v>7.978441016972087E-7</v>
      </c>
      <c r="AA53" s="16">
        <f t="shared" si="6"/>
        <v>2.0797699007320263E-6</v>
      </c>
      <c r="AB53" s="16">
        <f t="shared" si="6"/>
        <v>3.6269318650288455E-6</v>
      </c>
      <c r="AC53" s="16">
        <f t="shared" si="6"/>
        <v>9.804286543752689E-6</v>
      </c>
      <c r="AD53" s="16">
        <f t="shared" si="6"/>
        <v>2.1801754904195898E-6</v>
      </c>
      <c r="AE53" s="16">
        <f t="shared" si="6"/>
        <v>1.070419360686612E-8</v>
      </c>
      <c r="AF53" s="16">
        <f t="shared" si="6"/>
        <v>3.1608495889459882E-6</v>
      </c>
      <c r="AG53" s="16">
        <f t="shared" si="6"/>
        <v>8.3465579734484155E-9</v>
      </c>
      <c r="AH53" s="16">
        <f t="shared" si="6"/>
        <v>7.9116312804262653E-7</v>
      </c>
      <c r="AI53" s="16">
        <f t="shared" si="6"/>
        <v>2.1647942373074757E-7</v>
      </c>
      <c r="AJ53" s="16">
        <f t="shared" si="6"/>
        <v>2.913422764998149E-6</v>
      </c>
      <c r="AK53" s="16">
        <f t="shared" si="6"/>
        <v>6.3091774345481408E-7</v>
      </c>
      <c r="AL53" s="16">
        <f t="shared" si="6"/>
        <v>4.2501339470051294E-6</v>
      </c>
      <c r="AM53" s="18">
        <f t="shared" si="6"/>
        <v>2.6511248423803798E-8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6.0048144941888065E-12</v>
      </c>
      <c r="E54" s="16">
        <f t="shared" si="7"/>
        <v>1.7705224707927279E-10</v>
      </c>
      <c r="F54" s="16">
        <f t="shared" si="7"/>
        <v>2.3376246954869483E-10</v>
      </c>
      <c r="G54" s="16">
        <f t="shared" si="7"/>
        <v>4.5033507422144207E-11</v>
      </c>
      <c r="H54" s="16">
        <f t="shared" si="7"/>
        <v>3.733491450779192E-10</v>
      </c>
      <c r="I54" s="16">
        <f t="shared" si="7"/>
        <v>3.5136421720788553E-12</v>
      </c>
      <c r="J54" s="16">
        <f t="shared" si="7"/>
        <v>3.0069123843026593E-12</v>
      </c>
      <c r="K54" s="16">
        <f t="shared" si="7"/>
        <v>1.3286132815122537E-11</v>
      </c>
      <c r="L54" s="16">
        <f t="shared" si="7"/>
        <v>8.1845665457787296E-11</v>
      </c>
      <c r="M54" s="16">
        <f t="shared" si="7"/>
        <v>5.323076783858199E-10</v>
      </c>
      <c r="N54" s="16">
        <f t="shared" si="7"/>
        <v>8.1732977029330837E-12</v>
      </c>
      <c r="O54" s="16">
        <f t="shared" si="7"/>
        <v>2.5432359361574428E-13</v>
      </c>
      <c r="P54" s="16">
        <f t="shared" si="7"/>
        <v>8.8826103348726528E-10</v>
      </c>
      <c r="Q54" s="16">
        <f t="shared" si="7"/>
        <v>1.3847026377873664E-11</v>
      </c>
      <c r="R54" s="16">
        <f t="shared" si="7"/>
        <v>2.7636605119985872E-11</v>
      </c>
      <c r="S54" s="16">
        <f t="shared" si="7"/>
        <v>1.1534671754011397E-10</v>
      </c>
      <c r="T54" s="16">
        <f t="shared" si="7"/>
        <v>3.0965256823855232E-12</v>
      </c>
      <c r="U54" s="16">
        <f t="shared" si="7"/>
        <v>1.3666790218511025E-10</v>
      </c>
      <c r="V54" s="16">
        <f t="shared" si="7"/>
        <v>7.4758129810350959E-11</v>
      </c>
      <c r="W54" s="16">
        <f t="shared" si="7"/>
        <v>1.6896847522491781E-9</v>
      </c>
      <c r="X54" s="16">
        <f t="shared" si="7"/>
        <v>2.4836359783147341E-10</v>
      </c>
      <c r="Y54" s="16">
        <f t="shared" si="7"/>
        <v>6.7493180485741592E-11</v>
      </c>
      <c r="Z54" s="16">
        <f t="shared" si="7"/>
        <v>8.4236443582421195E-10</v>
      </c>
      <c r="AA54" s="16">
        <f t="shared" si="7"/>
        <v>2.1136428450091525E-10</v>
      </c>
      <c r="AB54" s="16">
        <f t="shared" si="7"/>
        <v>9.214870658303531E-10</v>
      </c>
      <c r="AC54" s="16">
        <f t="shared" si="7"/>
        <v>2.9340823073681935E-10</v>
      </c>
      <c r="AD54" s="16">
        <f t="shared" si="7"/>
        <v>1.0780386264472671E-10</v>
      </c>
      <c r="AE54" s="16">
        <f t="shared" si="7"/>
        <v>7.9250684868288508E-11</v>
      </c>
      <c r="AF54" s="16">
        <f t="shared" si="7"/>
        <v>6.7387912788316965E-10</v>
      </c>
      <c r="AG54" s="16">
        <f t="shared" si="7"/>
        <v>2.2346968914639985E-10</v>
      </c>
      <c r="AH54" s="17">
        <f t="shared" si="7"/>
        <v>2.4312882432636444E-7</v>
      </c>
      <c r="AI54" s="16">
        <f t="shared" si="7"/>
        <v>2.9386729078310141E-10</v>
      </c>
      <c r="AJ54" s="16">
        <f t="shared" si="7"/>
        <v>5.6094210439173178E-11</v>
      </c>
      <c r="AK54" s="16">
        <f t="shared" si="7"/>
        <v>2.1877922800118887E-11</v>
      </c>
      <c r="AL54" s="16">
        <f t="shared" si="7"/>
        <v>1.1454744680666591E-9</v>
      </c>
      <c r="AM54" s="18">
        <f t="shared" si="7"/>
        <v>6.662410986833942E-10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1.7272751550629443E-8</v>
      </c>
      <c r="E55" s="16">
        <f t="shared" si="8"/>
        <v>1.3114849328074941E-6</v>
      </c>
      <c r="F55" s="16">
        <f t="shared" si="8"/>
        <v>2.3183621634777777E-5</v>
      </c>
      <c r="G55" s="17">
        <f t="shared" si="8"/>
        <v>3.0331925934317207E-5</v>
      </c>
      <c r="H55" s="16">
        <f t="shared" si="8"/>
        <v>2.6955801133084013E-7</v>
      </c>
      <c r="I55" s="16">
        <f t="shared" si="8"/>
        <v>6.7586973312658388E-9</v>
      </c>
      <c r="J55" s="16">
        <f t="shared" si="8"/>
        <v>1.8606832111167061E-6</v>
      </c>
      <c r="K55" s="16">
        <f t="shared" si="8"/>
        <v>6.7331109171600863E-6</v>
      </c>
      <c r="L55" s="16">
        <f t="shared" si="8"/>
        <v>5.3408826014898161E-8</v>
      </c>
      <c r="M55" s="16">
        <f t="shared" si="8"/>
        <v>8.9003117717451866E-9</v>
      </c>
      <c r="N55" s="16">
        <f t="shared" si="8"/>
        <v>2.4480541962375939E-7</v>
      </c>
      <c r="O55" s="16">
        <f t="shared" si="8"/>
        <v>1.1994451172566446E-6</v>
      </c>
      <c r="P55" s="16">
        <f t="shared" si="8"/>
        <v>3.980129547697005E-7</v>
      </c>
      <c r="Q55" s="16">
        <f t="shared" si="8"/>
        <v>1.9196702790475862E-6</v>
      </c>
      <c r="R55" s="16">
        <f t="shared" si="8"/>
        <v>1.9802222106952895E-6</v>
      </c>
      <c r="S55" s="16">
        <f t="shared" si="8"/>
        <v>3.1099482432238872E-6</v>
      </c>
      <c r="T55" s="16">
        <f t="shared" si="8"/>
        <v>3.0465839210431459E-6</v>
      </c>
      <c r="U55" s="16">
        <f t="shared" si="8"/>
        <v>2.6080541146610239E-8</v>
      </c>
      <c r="V55" s="16">
        <f t="shared" si="8"/>
        <v>4.0697670814163818E-6</v>
      </c>
      <c r="W55" s="16">
        <f t="shared" si="8"/>
        <v>2.9052425357704336E-6</v>
      </c>
      <c r="X55" s="16">
        <f t="shared" si="8"/>
        <v>6.1244571962231378E-6</v>
      </c>
      <c r="Y55" s="16">
        <f t="shared" si="8"/>
        <v>1.7888980506057965E-6</v>
      </c>
      <c r="Z55" s="16">
        <f t="shared" si="8"/>
        <v>5.1878245719686741E-7</v>
      </c>
      <c r="AA55" s="16">
        <f t="shared" si="8"/>
        <v>2.0632813579144071E-8</v>
      </c>
      <c r="AB55" s="16">
        <f t="shared" si="8"/>
        <v>5.055603684469068E-6</v>
      </c>
      <c r="AC55" s="16">
        <f t="shared" si="8"/>
        <v>1.6293966953016573E-5</v>
      </c>
      <c r="AD55" s="16">
        <f t="shared" si="8"/>
        <v>5.2714458019303374E-6</v>
      </c>
      <c r="AE55" s="16">
        <f t="shared" si="8"/>
        <v>1.0962997160167296E-6</v>
      </c>
      <c r="AF55" s="16">
        <f t="shared" si="8"/>
        <v>2.6363705509830198E-6</v>
      </c>
      <c r="AG55" s="17">
        <f t="shared" si="8"/>
        <v>4.1707472845270563E-3</v>
      </c>
      <c r="AH55" s="16">
        <f t="shared" si="8"/>
        <v>3.8895512359598647E-6</v>
      </c>
      <c r="AI55" s="16">
        <f t="shared" si="8"/>
        <v>3.3991956405996314E-6</v>
      </c>
      <c r="AJ55" s="16">
        <f t="shared" si="8"/>
        <v>1.5683103648004968E-7</v>
      </c>
      <c r="AK55" s="16">
        <f t="shared" si="8"/>
        <v>2.0687991266497619E-6</v>
      </c>
      <c r="AL55" s="16">
        <f t="shared" si="8"/>
        <v>3.4945773566583962E-6</v>
      </c>
      <c r="AM55" s="18">
        <f t="shared" si="8"/>
        <v>1.5876593459749505E-6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4.0690159874047173E-5</v>
      </c>
      <c r="E56" s="16">
        <f t="shared" si="9"/>
        <v>2.0582636103893567E-6</v>
      </c>
      <c r="F56" s="16">
        <f t="shared" si="9"/>
        <v>1.4186429020493787E-7</v>
      </c>
      <c r="G56" s="16">
        <f t="shared" si="9"/>
        <v>5.286968251324487E-6</v>
      </c>
      <c r="H56" s="16">
        <f t="shared" si="9"/>
        <v>9.5481563591368959E-7</v>
      </c>
      <c r="I56" s="16">
        <f t="shared" si="9"/>
        <v>1.3205901461291937E-5</v>
      </c>
      <c r="J56" s="16">
        <f t="shared" si="9"/>
        <v>2.8756419547404864E-5</v>
      </c>
      <c r="K56" s="16">
        <f t="shared" si="9"/>
        <v>5.3915936235391657E-5</v>
      </c>
      <c r="L56" s="16">
        <f t="shared" si="9"/>
        <v>4.1225448286299032E-6</v>
      </c>
      <c r="M56" s="16">
        <f t="shared" si="9"/>
        <v>8.0076817620119921E-5</v>
      </c>
      <c r="N56" s="16">
        <f t="shared" si="9"/>
        <v>6.7132797724890527E-6</v>
      </c>
      <c r="O56" s="16">
        <f t="shared" si="9"/>
        <v>1.5922462892006553E-5</v>
      </c>
      <c r="P56" s="16">
        <f t="shared" si="9"/>
        <v>4.1711511604885864E-5</v>
      </c>
      <c r="Q56" s="16">
        <f t="shared" si="9"/>
        <v>2.2804952755120203E-6</v>
      </c>
      <c r="R56" s="16">
        <f t="shared" si="9"/>
        <v>9.6336801027928209E-6</v>
      </c>
      <c r="S56" s="16">
        <f t="shared" si="9"/>
        <v>7.7062769764155903E-7</v>
      </c>
      <c r="T56" s="16">
        <f t="shared" si="9"/>
        <v>1.3649947270870783E-6</v>
      </c>
      <c r="U56" s="16">
        <f t="shared" si="9"/>
        <v>5.6164877670860298E-5</v>
      </c>
      <c r="V56" s="17">
        <f t="shared" si="9"/>
        <v>1.4061216399999998E-2</v>
      </c>
      <c r="W56" s="16">
        <f t="shared" si="9"/>
        <v>2.6959256327292898E-5</v>
      </c>
      <c r="X56" s="16">
        <f t="shared" si="9"/>
        <v>1.4419552182163715E-6</v>
      </c>
      <c r="Y56" s="16">
        <f t="shared" si="9"/>
        <v>5.2546010340039385E-7</v>
      </c>
      <c r="Z56" s="16">
        <f t="shared" si="9"/>
        <v>4.3606448666164233E-6</v>
      </c>
      <c r="AA56" s="16">
        <f t="shared" si="9"/>
        <v>2.1917331215560601E-6</v>
      </c>
      <c r="AB56" s="16">
        <f t="shared" si="9"/>
        <v>1.7901329015436448E-6</v>
      </c>
      <c r="AC56" s="16">
        <f t="shared" si="9"/>
        <v>1.5723714792722433E-5</v>
      </c>
      <c r="AD56" s="16">
        <f t="shared" si="9"/>
        <v>8.1358337526060326E-5</v>
      </c>
      <c r="AE56" s="16">
        <f t="shared" si="9"/>
        <v>2.9038535860752737E-8</v>
      </c>
      <c r="AF56" s="16">
        <f t="shared" si="9"/>
        <v>5.3701751679092218E-8</v>
      </c>
      <c r="AG56" s="16">
        <f t="shared" si="9"/>
        <v>1.3437493244232125E-5</v>
      </c>
      <c r="AH56" s="16">
        <f t="shared" si="9"/>
        <v>4.3132713431167395E-6</v>
      </c>
      <c r="AI56" s="16">
        <f t="shared" si="9"/>
        <v>5.1003242994430821E-7</v>
      </c>
      <c r="AJ56" s="16">
        <f t="shared" si="9"/>
        <v>2.0389267568948444E-5</v>
      </c>
      <c r="AK56" s="16">
        <f t="shared" si="9"/>
        <v>2.7795207732246221E-5</v>
      </c>
      <c r="AL56" s="16">
        <f t="shared" si="9"/>
        <v>3.0059297198856807E-5</v>
      </c>
      <c r="AM56" s="18">
        <f t="shared" si="9"/>
        <v>8.2036682860286317E-6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3.4495587480862408E-7</v>
      </c>
      <c r="E57" s="16">
        <f t="shared" si="10"/>
        <v>1.64248083498685E-6</v>
      </c>
      <c r="F57" s="16">
        <f t="shared" si="10"/>
        <v>5.0911933401177417E-8</v>
      </c>
      <c r="G57" s="16">
        <f t="shared" si="10"/>
        <v>1.266594009984581E-6</v>
      </c>
      <c r="H57" s="16">
        <f t="shared" si="10"/>
        <v>2.7113724322931576E-6</v>
      </c>
      <c r="I57" s="16">
        <f t="shared" si="10"/>
        <v>1.1112745245766265E-6</v>
      </c>
      <c r="J57" s="16">
        <f t="shared" si="10"/>
        <v>9.7872947343108209E-7</v>
      </c>
      <c r="K57" s="16">
        <f t="shared" si="10"/>
        <v>1.5789003990402642E-6</v>
      </c>
      <c r="L57" s="16">
        <f t="shared" si="10"/>
        <v>1.7276786868755714E-8</v>
      </c>
      <c r="M57" s="16">
        <f t="shared" si="10"/>
        <v>1.4123175271517893E-7</v>
      </c>
      <c r="N57" s="16">
        <f t="shared" si="10"/>
        <v>2.9504868279021755E-7</v>
      </c>
      <c r="O57" s="16">
        <f t="shared" si="10"/>
        <v>3.4136927275505392E-6</v>
      </c>
      <c r="P57" s="16">
        <f t="shared" si="10"/>
        <v>1.1810753313685478E-6</v>
      </c>
      <c r="Q57" s="16">
        <f t="shared" si="10"/>
        <v>7.2058448545810483E-7</v>
      </c>
      <c r="R57" s="16">
        <f t="shared" si="10"/>
        <v>1.0262352501568696E-6</v>
      </c>
      <c r="S57" s="17">
        <f t="shared" si="10"/>
        <v>7.4381569351808377E-4</v>
      </c>
      <c r="T57" s="16">
        <f t="shared" si="10"/>
        <v>3.9851332192422673E-7</v>
      </c>
      <c r="U57" s="16">
        <f t="shared" si="10"/>
        <v>1.0645904874987771E-6</v>
      </c>
      <c r="V57" s="16">
        <f t="shared" si="10"/>
        <v>4.1220314133739523E-8</v>
      </c>
      <c r="W57" s="16">
        <f t="shared" si="10"/>
        <v>2.5914211236986154E-8</v>
      </c>
      <c r="X57" s="16">
        <f t="shared" si="10"/>
        <v>2.5993316066619575E-7</v>
      </c>
      <c r="Y57" s="16">
        <f t="shared" si="10"/>
        <v>1.6689336520123389E-6</v>
      </c>
      <c r="Z57" s="16">
        <f t="shared" si="10"/>
        <v>1.7088253187202954E-6</v>
      </c>
      <c r="AA57" s="16">
        <f t="shared" si="10"/>
        <v>1.9202003576332911E-6</v>
      </c>
      <c r="AB57" s="16">
        <f t="shared" si="10"/>
        <v>2.7361148970670016E-7</v>
      </c>
      <c r="AC57" s="16">
        <f t="shared" si="10"/>
        <v>6.1314490345821377E-8</v>
      </c>
      <c r="AD57" s="16">
        <f t="shared" si="10"/>
        <v>4.3785023890282254E-11</v>
      </c>
      <c r="AE57" s="16">
        <f t="shared" si="10"/>
        <v>9.9621309179845395E-7</v>
      </c>
      <c r="AF57" s="16">
        <f t="shared" si="10"/>
        <v>1.4470844647433358E-6</v>
      </c>
      <c r="AG57" s="16">
        <f t="shared" si="10"/>
        <v>5.4702727104374199E-7</v>
      </c>
      <c r="AH57" s="16">
        <f t="shared" si="10"/>
        <v>3.5530335377081316E-7</v>
      </c>
      <c r="AI57" s="16">
        <f t="shared" si="10"/>
        <v>1.4083555708025122E-6</v>
      </c>
      <c r="AJ57" s="16">
        <f t="shared" si="10"/>
        <v>3.6358404798786629E-8</v>
      </c>
      <c r="AK57" s="16">
        <f t="shared" si="10"/>
        <v>4.1602004391390947E-7</v>
      </c>
      <c r="AL57" s="16">
        <f t="shared" si="10"/>
        <v>1.1120022362204082E-7</v>
      </c>
      <c r="AM57" s="18">
        <f t="shared" si="10"/>
        <v>1.9933379194111535E-8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8.0592594164495625E-7</v>
      </c>
      <c r="E58" s="16">
        <f t="shared" si="11"/>
        <v>2.9714633047173209E-7</v>
      </c>
      <c r="F58" s="16">
        <f t="shared" si="11"/>
        <v>2.5781378565763238E-9</v>
      </c>
      <c r="G58" s="16">
        <f t="shared" si="11"/>
        <v>2.898132983421287E-7</v>
      </c>
      <c r="H58" s="16">
        <f t="shared" si="11"/>
        <v>2.9375588145305653E-6</v>
      </c>
      <c r="I58" s="16">
        <f t="shared" si="11"/>
        <v>5.2815514823310793E-7</v>
      </c>
      <c r="J58" s="16">
        <f t="shared" si="11"/>
        <v>1.451145655279623E-7</v>
      </c>
      <c r="K58" s="16">
        <f t="shared" si="11"/>
        <v>7.982865343781766E-9</v>
      </c>
      <c r="L58" s="16">
        <f t="shared" si="11"/>
        <v>1.6131876478592807E-6</v>
      </c>
      <c r="M58" s="16">
        <f t="shared" si="11"/>
        <v>2.8598965457197917E-6</v>
      </c>
      <c r="N58" s="16">
        <f t="shared" si="11"/>
        <v>2.4797413462913967E-6</v>
      </c>
      <c r="O58" s="16">
        <f t="shared" si="11"/>
        <v>1.9385352312763188E-6</v>
      </c>
      <c r="P58" s="16">
        <f t="shared" si="11"/>
        <v>3.9262995694545642E-7</v>
      </c>
      <c r="Q58" s="16">
        <f t="shared" si="11"/>
        <v>1.2490046210903699E-6</v>
      </c>
      <c r="R58" s="16">
        <f t="shared" si="11"/>
        <v>5.8001372924188063E-7</v>
      </c>
      <c r="S58" s="16">
        <f t="shared" si="11"/>
        <v>6.3428472614444101E-7</v>
      </c>
      <c r="T58" s="16">
        <f t="shared" si="11"/>
        <v>4.3493396050802992E-6</v>
      </c>
      <c r="U58" s="16">
        <f t="shared" si="11"/>
        <v>5.1388645239322377E-7</v>
      </c>
      <c r="V58" s="16">
        <f t="shared" si="11"/>
        <v>2.2563242723576947E-6</v>
      </c>
      <c r="W58" s="16">
        <f t="shared" si="11"/>
        <v>2.0863760838366983E-8</v>
      </c>
      <c r="X58" s="16">
        <f t="shared" si="11"/>
        <v>2.7306147163377321E-7</v>
      </c>
      <c r="Y58" s="16">
        <f t="shared" si="11"/>
        <v>6.4063316438744052E-8</v>
      </c>
      <c r="Z58" s="16">
        <f t="shared" si="11"/>
        <v>2.9269341813682286E-6</v>
      </c>
      <c r="AA58" s="16">
        <f t="shared" si="11"/>
        <v>3.4010536927544461E-7</v>
      </c>
      <c r="AB58" s="16">
        <f t="shared" si="11"/>
        <v>4.1901057868354089E-7</v>
      </c>
      <c r="AC58" s="16">
        <f t="shared" si="11"/>
        <v>4.625525078554869E-6</v>
      </c>
      <c r="AD58" s="16">
        <f t="shared" si="11"/>
        <v>9.3211422355924628E-10</v>
      </c>
      <c r="AE58" s="16">
        <f t="shared" si="11"/>
        <v>7.8330562754536669E-6</v>
      </c>
      <c r="AF58" s="16">
        <f t="shared" si="11"/>
        <v>1.7429867288681341E-8</v>
      </c>
      <c r="AG58" s="16">
        <f t="shared" si="11"/>
        <v>5.5600672783551764E-7</v>
      </c>
      <c r="AH58" s="16">
        <f t="shared" si="11"/>
        <v>1.0264207933928311E-7</v>
      </c>
      <c r="AI58" s="16">
        <f t="shared" si="11"/>
        <v>2.8169733945966485E-7</v>
      </c>
      <c r="AJ58" s="16">
        <f t="shared" si="11"/>
        <v>1.790901224131063E-6</v>
      </c>
      <c r="AK58" s="17">
        <f t="shared" si="11"/>
        <v>1.1334136558575525E-3</v>
      </c>
      <c r="AL58" s="16">
        <f t="shared" si="11"/>
        <v>4.0044091481130863E-7</v>
      </c>
      <c r="AM58" s="18">
        <f t="shared" si="11"/>
        <v>6.2531576416334391E-9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1.4940865585504009E-6</v>
      </c>
      <c r="E59" s="16">
        <f t="shared" si="12"/>
        <v>8.0138259337557915E-8</v>
      </c>
      <c r="F59" s="16">
        <f t="shared" si="12"/>
        <v>1.135794999717248E-7</v>
      </c>
      <c r="G59" s="16">
        <f t="shared" si="12"/>
        <v>4.0254243778466607E-7</v>
      </c>
      <c r="H59" s="17">
        <f t="shared" si="12"/>
        <v>4.9162473165894271E-4</v>
      </c>
      <c r="I59" s="16">
        <f t="shared" si="12"/>
        <v>5.7941688544887173E-7</v>
      </c>
      <c r="J59" s="16">
        <f t="shared" si="12"/>
        <v>7.2736333828137707E-8</v>
      </c>
      <c r="K59" s="16">
        <f t="shared" si="12"/>
        <v>1.2467190820216014E-7</v>
      </c>
      <c r="L59" s="16">
        <f t="shared" si="12"/>
        <v>8.7401739358388005E-10</v>
      </c>
      <c r="M59" s="16">
        <f t="shared" si="12"/>
        <v>1.9744608186085562E-6</v>
      </c>
      <c r="N59" s="16">
        <f t="shared" si="12"/>
        <v>3.2940298319272491E-8</v>
      </c>
      <c r="O59" s="16">
        <f t="shared" si="12"/>
        <v>9.5237869506862437E-7</v>
      </c>
      <c r="P59" s="17">
        <f t="shared" si="12"/>
        <v>3.8745393522766938E-6</v>
      </c>
      <c r="Q59" s="16">
        <f t="shared" si="12"/>
        <v>4.4252754986974874E-8</v>
      </c>
      <c r="R59" s="16">
        <f t="shared" si="12"/>
        <v>1.9014940555359606E-6</v>
      </c>
      <c r="S59" s="16">
        <f t="shared" si="12"/>
        <v>1.7772069601040675E-6</v>
      </c>
      <c r="T59" s="16">
        <f t="shared" si="12"/>
        <v>3.1634881372832686E-8</v>
      </c>
      <c r="U59" s="16">
        <f t="shared" si="12"/>
        <v>3.2152707503911378E-7</v>
      </c>
      <c r="V59" s="16">
        <f t="shared" si="12"/>
        <v>3.3217760271981733E-8</v>
      </c>
      <c r="W59" s="16">
        <f t="shared" si="12"/>
        <v>1.7345714184247789E-7</v>
      </c>
      <c r="X59" s="16">
        <f t="shared" si="12"/>
        <v>2.7601389271602372E-7</v>
      </c>
      <c r="Y59" s="16">
        <f t="shared" si="12"/>
        <v>9.8051669366442891E-8</v>
      </c>
      <c r="Z59" s="16">
        <f t="shared" si="12"/>
        <v>2.4112238366815218E-7</v>
      </c>
      <c r="AA59" s="16">
        <f t="shared" si="12"/>
        <v>1.2769927865583547E-7</v>
      </c>
      <c r="AB59" s="16">
        <f t="shared" si="12"/>
        <v>1.1316780340907293E-6</v>
      </c>
      <c r="AC59" s="16">
        <f t="shared" si="12"/>
        <v>4.2889272049986897E-7</v>
      </c>
      <c r="AD59" s="16">
        <f t="shared" si="12"/>
        <v>3.0394663573769755E-7</v>
      </c>
      <c r="AE59" s="16">
        <f t="shared" si="12"/>
        <v>2.5821627072596284E-8</v>
      </c>
      <c r="AF59" s="16">
        <f t="shared" si="12"/>
        <v>6.0800735921455202E-8</v>
      </c>
      <c r="AG59" s="16">
        <f t="shared" si="12"/>
        <v>3.109506279994286E-8</v>
      </c>
      <c r="AH59" s="16">
        <f t="shared" si="12"/>
        <v>7.5367207467407676E-7</v>
      </c>
      <c r="AI59" s="16">
        <f t="shared" si="12"/>
        <v>5.2586339685290205E-7</v>
      </c>
      <c r="AJ59" s="16">
        <f t="shared" si="12"/>
        <v>1.2025615085065658E-7</v>
      </c>
      <c r="AK59" s="16">
        <f t="shared" si="12"/>
        <v>1.2653401077768797E-6</v>
      </c>
      <c r="AL59" s="16">
        <f t="shared" si="12"/>
        <v>5.5895522803732713E-7</v>
      </c>
      <c r="AM59" s="18">
        <f t="shared" si="12"/>
        <v>9.4974708204547857E-7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4.5115200166030683E-7</v>
      </c>
      <c r="E60" s="16">
        <f t="shared" si="13"/>
        <v>1.674079084060363E-8</v>
      </c>
      <c r="F60" s="16">
        <f t="shared" si="13"/>
        <v>2.5460482643653013E-7</v>
      </c>
      <c r="G60" s="16">
        <f t="shared" si="13"/>
        <v>2.5874089600550955E-7</v>
      </c>
      <c r="H60" s="16">
        <f t="shared" si="13"/>
        <v>2.3852333507148094E-8</v>
      </c>
      <c r="I60" s="16">
        <f t="shared" si="13"/>
        <v>4.4573128214007675E-7</v>
      </c>
      <c r="J60" s="16">
        <f t="shared" si="13"/>
        <v>1.055907217948031E-7</v>
      </c>
      <c r="K60" s="16">
        <f t="shared" si="13"/>
        <v>1.4493226595309031E-6</v>
      </c>
      <c r="L60" s="16">
        <f t="shared" si="13"/>
        <v>1.8452664934986862E-7</v>
      </c>
      <c r="M60" s="16">
        <f t="shared" si="13"/>
        <v>4.3576177198466072E-8</v>
      </c>
      <c r="N60" s="16">
        <f t="shared" si="13"/>
        <v>7.2925096719910797E-7</v>
      </c>
      <c r="O60" s="16">
        <f t="shared" si="13"/>
        <v>5.1721223216222218E-8</v>
      </c>
      <c r="P60" s="16">
        <f t="shared" si="13"/>
        <v>8.2310747103631082E-7</v>
      </c>
      <c r="Q60" s="17">
        <f t="shared" si="13"/>
        <v>2.6254489236991562E-4</v>
      </c>
      <c r="R60" s="16">
        <f t="shared" si="13"/>
        <v>6.3293226060705853E-9</v>
      </c>
      <c r="S60" s="16">
        <f t="shared" si="13"/>
        <v>2.5291913137363628E-7</v>
      </c>
      <c r="T60" s="16">
        <f t="shared" si="13"/>
        <v>4.4088927452487359E-7</v>
      </c>
      <c r="U60" s="16">
        <f t="shared" si="13"/>
        <v>7.174338562562587E-8</v>
      </c>
      <c r="V60" s="16">
        <f t="shared" si="13"/>
        <v>4.2693052943333368E-8</v>
      </c>
      <c r="W60" s="16">
        <f t="shared" si="13"/>
        <v>3.6306241816001379E-7</v>
      </c>
      <c r="X60" s="16">
        <f t="shared" si="13"/>
        <v>6.6313659009453226E-9</v>
      </c>
      <c r="Y60" s="16">
        <f t="shared" si="13"/>
        <v>1.3779701783959022E-8</v>
      </c>
      <c r="Z60" s="16">
        <f t="shared" si="13"/>
        <v>4.200334768714142E-7</v>
      </c>
      <c r="AA60" s="16">
        <f t="shared" si="13"/>
        <v>8.3815163802102762E-9</v>
      </c>
      <c r="AB60" s="17">
        <f t="shared" si="13"/>
        <v>2.7392911235007234E-6</v>
      </c>
      <c r="AC60" s="16">
        <f t="shared" si="13"/>
        <v>7.0078514925746879E-9</v>
      </c>
      <c r="AD60" s="16">
        <f t="shared" si="13"/>
        <v>3.8422943852562891E-7</v>
      </c>
      <c r="AE60" s="16">
        <f t="shared" si="13"/>
        <v>8.8219504611760441E-7</v>
      </c>
      <c r="AF60" s="16">
        <f t="shared" si="13"/>
        <v>7.4415092763095858E-8</v>
      </c>
      <c r="AG60" s="16">
        <f t="shared" si="13"/>
        <v>1.1817001618446907E-7</v>
      </c>
      <c r="AH60" s="16">
        <f t="shared" si="13"/>
        <v>1.4796474214631357E-8</v>
      </c>
      <c r="AI60" s="16">
        <f t="shared" si="13"/>
        <v>1.082549642739789E-7</v>
      </c>
      <c r="AJ60" s="16">
        <f t="shared" si="13"/>
        <v>9.7992928016900603E-9</v>
      </c>
      <c r="AK60" s="16">
        <f t="shared" si="13"/>
        <v>2.8686807034055702E-7</v>
      </c>
      <c r="AL60" s="16">
        <f t="shared" si="13"/>
        <v>6.0832371396132779E-8</v>
      </c>
      <c r="AM60" s="18">
        <f t="shared" si="13"/>
        <v>1.9910484279688372E-7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2.5016938688099301E-7</v>
      </c>
      <c r="E61" s="16">
        <f t="shared" si="14"/>
        <v>4.5711490205376971E-8</v>
      </c>
      <c r="F61" s="16">
        <f t="shared" si="14"/>
        <v>9.8471602210067647E-9</v>
      </c>
      <c r="G61" s="17">
        <f t="shared" si="14"/>
        <v>1.8082471523509582E-4</v>
      </c>
      <c r="H61" s="16">
        <f t="shared" si="14"/>
        <v>1.4627083884525303E-7</v>
      </c>
      <c r="I61" s="16">
        <f t="shared" si="14"/>
        <v>4.1927930795595555E-8</v>
      </c>
      <c r="J61" s="16">
        <f t="shared" si="14"/>
        <v>3.1804633003452121E-8</v>
      </c>
      <c r="K61" s="16">
        <f t="shared" si="14"/>
        <v>7.1790663569232285E-9</v>
      </c>
      <c r="L61" s="16">
        <f t="shared" si="14"/>
        <v>5.0867228629325938E-9</v>
      </c>
      <c r="M61" s="16">
        <f t="shared" si="14"/>
        <v>1.1441762533669637E-8</v>
      </c>
      <c r="N61" s="16">
        <f t="shared" si="14"/>
        <v>6.2118043337551705E-9</v>
      </c>
      <c r="O61" s="16">
        <f t="shared" si="14"/>
        <v>7.5552214641036357E-8</v>
      </c>
      <c r="P61" s="16">
        <f t="shared" si="14"/>
        <v>1.8555363383873409E-8</v>
      </c>
      <c r="Q61" s="16">
        <f t="shared" si="14"/>
        <v>1.7710878035423487E-7</v>
      </c>
      <c r="R61" s="16">
        <f t="shared" si="14"/>
        <v>3.0004764487953447E-8</v>
      </c>
      <c r="S61" s="16">
        <f t="shared" si="14"/>
        <v>3.0341662468220445E-7</v>
      </c>
      <c r="T61" s="16">
        <f t="shared" si="14"/>
        <v>7.3854601895491997E-8</v>
      </c>
      <c r="U61" s="16">
        <f t="shared" si="14"/>
        <v>4.8076001628276176E-7</v>
      </c>
      <c r="V61" s="16">
        <f t="shared" si="14"/>
        <v>6.7376556792772228E-8</v>
      </c>
      <c r="W61" s="16">
        <f t="shared" si="14"/>
        <v>3.3137317920073429E-7</v>
      </c>
      <c r="X61" s="16">
        <f t="shared" si="14"/>
        <v>6.9963349811077924E-9</v>
      </c>
      <c r="Y61" s="16">
        <f t="shared" si="14"/>
        <v>3.3130796823663714E-7</v>
      </c>
      <c r="Z61" s="16">
        <f t="shared" si="14"/>
        <v>3.8270869675925079E-7</v>
      </c>
      <c r="AA61" s="17">
        <f t="shared" si="14"/>
        <v>1.3658969387606771E-6</v>
      </c>
      <c r="AB61" s="16">
        <f t="shared" si="14"/>
        <v>4.4696844857495753E-8</v>
      </c>
      <c r="AC61" s="16">
        <f t="shared" si="14"/>
        <v>1.7895297185056571E-7</v>
      </c>
      <c r="AD61" s="16">
        <f t="shared" si="14"/>
        <v>3.2953072728437294E-9</v>
      </c>
      <c r="AE61" s="16">
        <f t="shared" si="14"/>
        <v>3.7368993890261297E-7</v>
      </c>
      <c r="AF61" s="16">
        <f t="shared" si="14"/>
        <v>9.8261018308289309E-8</v>
      </c>
      <c r="AG61" s="16">
        <f t="shared" si="14"/>
        <v>1.2841384986661484E-6</v>
      </c>
      <c r="AH61" s="16">
        <f t="shared" si="14"/>
        <v>3.3147324746506068E-8</v>
      </c>
      <c r="AI61" s="16">
        <f t="shared" si="14"/>
        <v>3.5713569792512673E-7</v>
      </c>
      <c r="AJ61" s="16">
        <f t="shared" si="14"/>
        <v>4.1086947574927558E-7</v>
      </c>
      <c r="AK61" s="16">
        <f t="shared" si="14"/>
        <v>4.531309750582085E-8</v>
      </c>
      <c r="AL61" s="16">
        <f t="shared" si="14"/>
        <v>5.7479567275658184E-8</v>
      </c>
      <c r="AM61" s="18">
        <f t="shared" si="14"/>
        <v>1.3212262140262684E-6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4.2659881330746684E-5</v>
      </c>
      <c r="E62" s="16">
        <f t="shared" si="15"/>
        <v>1.1893619634782183E-6</v>
      </c>
      <c r="F62" s="16">
        <f t="shared" si="15"/>
        <v>6.4157220074746393E-6</v>
      </c>
      <c r="G62" s="16">
        <f t="shared" si="15"/>
        <v>3.6641909192543591E-7</v>
      </c>
      <c r="H62" s="16">
        <f t="shared" si="15"/>
        <v>5.3304747761657254E-6</v>
      </c>
      <c r="I62" s="16">
        <f t="shared" si="15"/>
        <v>6.8027700875153847E-6</v>
      </c>
      <c r="J62" s="17">
        <f t="shared" si="15"/>
        <v>8.1000000000000017E-5</v>
      </c>
      <c r="K62" s="16">
        <f t="shared" si="15"/>
        <v>4.8305529251239652E-6</v>
      </c>
      <c r="L62" s="16">
        <f t="shared" si="15"/>
        <v>8.5238890161194103E-7</v>
      </c>
      <c r="M62" s="16">
        <f t="shared" si="15"/>
        <v>1.6843775922110544E-5</v>
      </c>
      <c r="N62" s="16">
        <f t="shared" si="15"/>
        <v>7.7572115922757649E-6</v>
      </c>
      <c r="O62" s="16">
        <f t="shared" si="15"/>
        <v>2.2917115043130456E-5</v>
      </c>
      <c r="P62" s="16">
        <f t="shared" si="15"/>
        <v>2.484683962913634E-6</v>
      </c>
      <c r="Q62" s="16">
        <f t="shared" si="15"/>
        <v>2.4280510362252423E-7</v>
      </c>
      <c r="R62" s="16">
        <f t="shared" si="15"/>
        <v>5.9295677540804212E-6</v>
      </c>
      <c r="S62" s="16">
        <f t="shared" si="15"/>
        <v>3.3094153840636722E-6</v>
      </c>
      <c r="T62" s="16">
        <f t="shared" si="15"/>
        <v>3.6145581223689241E-5</v>
      </c>
      <c r="U62" s="16">
        <f t="shared" si="15"/>
        <v>8.4060187725413375E-6</v>
      </c>
      <c r="V62" s="16">
        <f t="shared" si="15"/>
        <v>9.7056347536889644E-7</v>
      </c>
      <c r="W62" s="16">
        <f t="shared" si="15"/>
        <v>8.9360680111194028E-6</v>
      </c>
      <c r="X62" s="17">
        <f t="shared" si="15"/>
        <v>9.5648400000000015E-3</v>
      </c>
      <c r="Y62" s="16">
        <f t="shared" si="15"/>
        <v>1.252744829147592E-7</v>
      </c>
      <c r="Z62" s="16">
        <f t="shared" si="15"/>
        <v>1.1796143512981354E-5</v>
      </c>
      <c r="AA62" s="16">
        <f t="shared" si="15"/>
        <v>9.4060668622109799E-7</v>
      </c>
      <c r="AB62" s="16">
        <f t="shared" si="15"/>
        <v>5.9259744976281721E-6</v>
      </c>
      <c r="AC62" s="16">
        <f t="shared" si="15"/>
        <v>1.1537566685927238E-5</v>
      </c>
      <c r="AD62" s="16">
        <f t="shared" si="15"/>
        <v>1.3919853007886151E-5</v>
      </c>
      <c r="AE62" s="16">
        <f t="shared" si="15"/>
        <v>2.0215093008350172E-8</v>
      </c>
      <c r="AF62" s="16">
        <f t="shared" si="15"/>
        <v>6.4604573108303565E-5</v>
      </c>
      <c r="AG62" s="16">
        <f t="shared" si="15"/>
        <v>1.3667107530299975E-5</v>
      </c>
      <c r="AH62" s="16">
        <f t="shared" si="15"/>
        <v>9.6970791122733463E-6</v>
      </c>
      <c r="AI62" s="16">
        <f t="shared" si="15"/>
        <v>4.3005828397456813E-6</v>
      </c>
      <c r="AJ62" s="16">
        <f t="shared" si="15"/>
        <v>2.4753928853464333E-5</v>
      </c>
      <c r="AK62" s="16">
        <f t="shared" si="15"/>
        <v>2.2701513303792685E-6</v>
      </c>
      <c r="AL62" s="16">
        <f t="shared" si="15"/>
        <v>9.5874783803412247E-6</v>
      </c>
      <c r="AM62" s="18">
        <f t="shared" si="15"/>
        <v>2.8332188170294312E-6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1.5608400868842535E-7</v>
      </c>
      <c r="E63" s="16">
        <f t="shared" si="16"/>
        <v>2.781620465575277E-6</v>
      </c>
      <c r="F63" s="16">
        <f t="shared" si="16"/>
        <v>2.9456803563909331E-6</v>
      </c>
      <c r="G63" s="16">
        <f t="shared" si="16"/>
        <v>9.481835958425888E-6</v>
      </c>
      <c r="H63" s="16">
        <f t="shared" si="16"/>
        <v>5.0748718716884256E-6</v>
      </c>
      <c r="I63" s="16">
        <f t="shared" si="16"/>
        <v>1.6905693060127756E-5</v>
      </c>
      <c r="J63" s="16">
        <f t="shared" si="16"/>
        <v>8.3804622928723104E-7</v>
      </c>
      <c r="K63" s="16">
        <f t="shared" si="16"/>
        <v>1.4722027854641939E-6</v>
      </c>
      <c r="L63" s="16">
        <f t="shared" si="16"/>
        <v>2.5187458251459902E-6</v>
      </c>
      <c r="M63" s="17">
        <f t="shared" si="16"/>
        <v>4.8028929092681372E-5</v>
      </c>
      <c r="N63" s="16">
        <f t="shared" si="16"/>
        <v>4.3181311215021092E-8</v>
      </c>
      <c r="O63" s="16">
        <f t="shared" si="16"/>
        <v>1.3087803647772771E-7</v>
      </c>
      <c r="P63" s="16">
        <f t="shared" si="16"/>
        <v>5.1286414804689492E-8</v>
      </c>
      <c r="Q63" s="16">
        <f t="shared" si="16"/>
        <v>1.9668343920033951E-6</v>
      </c>
      <c r="R63" s="16">
        <f t="shared" si="16"/>
        <v>2.8008493574099961E-9</v>
      </c>
      <c r="S63" s="16">
        <f t="shared" si="16"/>
        <v>8.9386174451420406E-6</v>
      </c>
      <c r="T63" s="16">
        <f t="shared" si="16"/>
        <v>8.1973074031836335E-6</v>
      </c>
      <c r="U63" s="16">
        <f t="shared" si="16"/>
        <v>7.3165849938760898E-7</v>
      </c>
      <c r="V63" s="16">
        <f t="shared" si="16"/>
        <v>1.7375224206151083E-7</v>
      </c>
      <c r="W63" s="16">
        <f t="shared" si="16"/>
        <v>1.1093935224587164E-5</v>
      </c>
      <c r="X63" s="16">
        <f t="shared" si="16"/>
        <v>2.1637123085280783E-6</v>
      </c>
      <c r="Y63" s="16">
        <f t="shared" si="16"/>
        <v>2.2251416715672309E-5</v>
      </c>
      <c r="Z63" s="16">
        <f t="shared" si="16"/>
        <v>4.3931629358996019E-8</v>
      </c>
      <c r="AA63" s="16">
        <f t="shared" si="16"/>
        <v>1.4942953715145793E-5</v>
      </c>
      <c r="AB63" s="16">
        <f t="shared" si="16"/>
        <v>4.9306832819550228E-7</v>
      </c>
      <c r="AC63" s="16">
        <f t="shared" si="16"/>
        <v>1.7403059051894579E-5</v>
      </c>
      <c r="AD63" s="16">
        <f t="shared" si="16"/>
        <v>1.0675471607118985E-5</v>
      </c>
      <c r="AE63" s="16">
        <f t="shared" si="16"/>
        <v>3.2817946442996139E-6</v>
      </c>
      <c r="AF63" s="16">
        <f t="shared" si="16"/>
        <v>1.7189921048743141E-5</v>
      </c>
      <c r="AG63" s="16">
        <f t="shared" si="16"/>
        <v>3.8157105006389323E-6</v>
      </c>
      <c r="AH63" s="16">
        <f t="shared" si="16"/>
        <v>5.7557922789687551E-6</v>
      </c>
      <c r="AI63" s="17">
        <f t="shared" si="16"/>
        <v>4.8525348834871102E-3</v>
      </c>
      <c r="AJ63" s="16">
        <f t="shared" si="16"/>
        <v>2.542684021330656E-5</v>
      </c>
      <c r="AK63" s="16">
        <f t="shared" si="16"/>
        <v>1.17057025253963E-6</v>
      </c>
      <c r="AL63" s="16">
        <f t="shared" si="16"/>
        <v>4.7590379813619856E-6</v>
      </c>
      <c r="AM63" s="18">
        <f t="shared" si="16"/>
        <v>1.7310846298648815E-6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1.0693552777232016E-7</v>
      </c>
      <c r="E64" s="16">
        <f t="shared" si="17"/>
        <v>9.4530554118682789E-10</v>
      </c>
      <c r="F64" s="16">
        <f t="shared" si="17"/>
        <v>1.5358713665597855E-7</v>
      </c>
      <c r="G64" s="16">
        <f t="shared" si="17"/>
        <v>4.0756529027772924E-7</v>
      </c>
      <c r="H64" s="16">
        <f t="shared" si="17"/>
        <v>3.4337400728111765E-7</v>
      </c>
      <c r="I64" s="16">
        <f t="shared" si="17"/>
        <v>1.5087239117118363E-7</v>
      </c>
      <c r="J64" s="17">
        <f t="shared" si="17"/>
        <v>2.3360784088495086E-3</v>
      </c>
      <c r="K64" s="16">
        <f t="shared" si="17"/>
        <v>2.8226313994231969E-8</v>
      </c>
      <c r="L64" s="16">
        <f t="shared" si="17"/>
        <v>2.3373111395104986E-6</v>
      </c>
      <c r="M64" s="16">
        <f t="shared" si="17"/>
        <v>1.595420634986857E-6</v>
      </c>
      <c r="N64" s="16">
        <f t="shared" si="17"/>
        <v>1.0062415212757942E-5</v>
      </c>
      <c r="O64" s="16">
        <f t="shared" si="17"/>
        <v>3.1197622450271556E-8</v>
      </c>
      <c r="P64" s="16">
        <f t="shared" si="17"/>
        <v>3.1479053589663944E-7</v>
      </c>
      <c r="Q64" s="16">
        <f t="shared" si="17"/>
        <v>9.3472105327646505E-7</v>
      </c>
      <c r="R64" s="16">
        <f t="shared" si="17"/>
        <v>1.0181673070480533E-7</v>
      </c>
      <c r="S64" s="16">
        <f t="shared" si="17"/>
        <v>3.0195309057370269E-6</v>
      </c>
      <c r="T64" s="16">
        <f t="shared" si="17"/>
        <v>1.3469978630536498E-6</v>
      </c>
      <c r="U64" s="16">
        <f t="shared" si="17"/>
        <v>3.8196049767611543E-7</v>
      </c>
      <c r="V64" s="16">
        <f t="shared" si="17"/>
        <v>4.718682045989881E-6</v>
      </c>
      <c r="W64" s="16">
        <f t="shared" si="17"/>
        <v>4.4828557143557174E-6</v>
      </c>
      <c r="X64" s="17">
        <f t="shared" si="17"/>
        <v>1.9823635648242243E-5</v>
      </c>
      <c r="Y64" s="16">
        <f t="shared" si="17"/>
        <v>6.2195092069535694E-6</v>
      </c>
      <c r="Z64" s="16">
        <f t="shared" si="17"/>
        <v>3.9637154597373321E-6</v>
      </c>
      <c r="AA64" s="16">
        <f t="shared" si="17"/>
        <v>8.2494044041708174E-6</v>
      </c>
      <c r="AB64" s="16">
        <f t="shared" si="17"/>
        <v>3.9458360892624349E-6</v>
      </c>
      <c r="AC64" s="16">
        <f t="shared" si="17"/>
        <v>1.2426916934015958E-5</v>
      </c>
      <c r="AD64" s="16">
        <f t="shared" si="17"/>
        <v>1.0006408143195619E-5</v>
      </c>
      <c r="AE64" s="16">
        <f t="shared" si="17"/>
        <v>6.3301820263904801E-7</v>
      </c>
      <c r="AF64" s="16">
        <f t="shared" si="17"/>
        <v>3.3694323716700078E-6</v>
      </c>
      <c r="AG64" s="16">
        <f t="shared" si="17"/>
        <v>1.0071423104552264E-6</v>
      </c>
      <c r="AH64" s="16">
        <f t="shared" si="17"/>
        <v>2.8216894129458494E-8</v>
      </c>
      <c r="AI64" s="16">
        <f t="shared" si="17"/>
        <v>4.0750262960865937E-7</v>
      </c>
      <c r="AJ64" s="16">
        <f t="shared" si="17"/>
        <v>1.2285911240794186E-6</v>
      </c>
      <c r="AK64" s="16">
        <f t="shared" si="17"/>
        <v>2.9526670805376319E-7</v>
      </c>
      <c r="AL64" s="16">
        <f t="shared" si="17"/>
        <v>8.9215854637915825E-6</v>
      </c>
      <c r="AM64" s="18">
        <f t="shared" si="17"/>
        <v>5.7804702937945492E-7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3.0567471973681848E-6</v>
      </c>
      <c r="E65" s="16">
        <f t="shared" si="18"/>
        <v>6.4883737224504407E-7</v>
      </c>
      <c r="F65" s="16">
        <f t="shared" si="18"/>
        <v>2.6977303261689394E-8</v>
      </c>
      <c r="G65" s="16">
        <f t="shared" si="18"/>
        <v>2.3191965688368969E-6</v>
      </c>
      <c r="H65" s="16">
        <f t="shared" si="18"/>
        <v>5.8928600152254943E-8</v>
      </c>
      <c r="I65" s="17">
        <f t="shared" si="18"/>
        <v>1.426877370934421E-5</v>
      </c>
      <c r="J65" s="16">
        <f t="shared" si="18"/>
        <v>3.0477619917598818E-7</v>
      </c>
      <c r="K65" s="16">
        <f t="shared" si="18"/>
        <v>5.4322532264781034E-9</v>
      </c>
      <c r="L65" s="16">
        <f t="shared" si="18"/>
        <v>7.6808396395600547E-8</v>
      </c>
      <c r="M65" s="16">
        <f t="shared" si="18"/>
        <v>4.4399609304770386E-7</v>
      </c>
      <c r="N65" s="16">
        <f t="shared" si="18"/>
        <v>2.8072708801743508E-6</v>
      </c>
      <c r="O65" s="16">
        <f t="shared" si="18"/>
        <v>4.6586096869697337E-6</v>
      </c>
      <c r="P65" s="16">
        <f t="shared" si="18"/>
        <v>1.0148717838714424E-9</v>
      </c>
      <c r="Q65" s="16">
        <f t="shared" si="18"/>
        <v>3.7450581964088521E-6</v>
      </c>
      <c r="R65" s="16">
        <f t="shared" si="18"/>
        <v>5.4410681825444125E-7</v>
      </c>
      <c r="S65" s="16">
        <f t="shared" si="18"/>
        <v>1.4743721087725301E-6</v>
      </c>
      <c r="T65" s="16">
        <f t="shared" si="18"/>
        <v>9.4757313977535251E-9</v>
      </c>
      <c r="U65" s="16">
        <f t="shared" si="18"/>
        <v>8.5188842270360322E-9</v>
      </c>
      <c r="V65" s="16">
        <f t="shared" si="18"/>
        <v>2.2261187917695618E-9</v>
      </c>
      <c r="W65" s="16">
        <f t="shared" si="18"/>
        <v>2.5033852435523612E-6</v>
      </c>
      <c r="X65" s="16">
        <f t="shared" si="18"/>
        <v>2.1125732719849338E-9</v>
      </c>
      <c r="Y65" s="16">
        <f t="shared" si="18"/>
        <v>2.0477350043374018E-6</v>
      </c>
      <c r="Z65" s="16">
        <f t="shared" si="18"/>
        <v>2.8776462477930003E-7</v>
      </c>
      <c r="AA65" s="16">
        <f t="shared" si="18"/>
        <v>2.7954639725810597E-7</v>
      </c>
      <c r="AB65" s="16">
        <f t="shared" si="18"/>
        <v>1.4116407840189349E-8</v>
      </c>
      <c r="AC65" s="16">
        <f t="shared" si="18"/>
        <v>6.1896494624585886E-7</v>
      </c>
      <c r="AD65" s="16">
        <f t="shared" si="18"/>
        <v>2.009665282587525E-6</v>
      </c>
      <c r="AE65" s="17">
        <f t="shared" si="18"/>
        <v>1.1256163884302991E-3</v>
      </c>
      <c r="AF65" s="16">
        <f t="shared" si="18"/>
        <v>1.4627489705189482E-6</v>
      </c>
      <c r="AG65" s="16">
        <f t="shared" si="18"/>
        <v>2.8765763364069579E-7</v>
      </c>
      <c r="AH65" s="16">
        <f t="shared" si="18"/>
        <v>3.625476763042524E-7</v>
      </c>
      <c r="AI65" s="16">
        <f t="shared" si="18"/>
        <v>7.6606934631746714E-7</v>
      </c>
      <c r="AJ65" s="16">
        <f t="shared" si="18"/>
        <v>1.0774889794288111E-6</v>
      </c>
      <c r="AK65" s="16">
        <f t="shared" si="18"/>
        <v>7.6228453553752851E-6</v>
      </c>
      <c r="AL65" s="16">
        <f t="shared" si="18"/>
        <v>7.3953922563470673E-7</v>
      </c>
      <c r="AM65" s="18">
        <f t="shared" si="18"/>
        <v>1.5407931414137842E-7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1.9413932209718387E-6</v>
      </c>
      <c r="E66" s="16">
        <f t="shared" si="19"/>
        <v>1.6937087638348554E-9</v>
      </c>
      <c r="F66" s="16">
        <f t="shared" si="19"/>
        <v>2.6004028499748501E-8</v>
      </c>
      <c r="G66" s="16">
        <f t="shared" si="19"/>
        <v>3.3249907518511609E-6</v>
      </c>
      <c r="H66" s="16">
        <f t="shared" si="19"/>
        <v>3.5640655732127621E-7</v>
      </c>
      <c r="I66" s="16">
        <f t="shared" si="19"/>
        <v>6.6119827030646413E-6</v>
      </c>
      <c r="J66" s="16">
        <f t="shared" si="19"/>
        <v>4.8447416063289045E-6</v>
      </c>
      <c r="K66" s="16">
        <f t="shared" si="19"/>
        <v>4.5679018577107197E-7</v>
      </c>
      <c r="L66" s="16">
        <f t="shared" si="19"/>
        <v>7.4912643619607339E-6</v>
      </c>
      <c r="M66" s="16">
        <f t="shared" si="19"/>
        <v>6.0044679229540731E-7</v>
      </c>
      <c r="N66" s="16">
        <f t="shared" si="19"/>
        <v>1.7938880148349788E-6</v>
      </c>
      <c r="O66" s="16">
        <f t="shared" si="19"/>
        <v>1.4914400848317814E-7</v>
      </c>
      <c r="P66" s="16">
        <f t="shared" si="19"/>
        <v>5.3133645579753787E-6</v>
      </c>
      <c r="Q66" s="16">
        <f t="shared" si="19"/>
        <v>9.4522108038393739E-8</v>
      </c>
      <c r="R66" s="16">
        <f t="shared" si="19"/>
        <v>1.8320931325954977E-6</v>
      </c>
      <c r="S66" s="16">
        <f t="shared" si="19"/>
        <v>4.0025468186911785E-6</v>
      </c>
      <c r="T66" s="16">
        <f t="shared" si="19"/>
        <v>1.8516306836213794E-6</v>
      </c>
      <c r="U66" s="16">
        <f t="shared" si="19"/>
        <v>2.1501003005131794E-6</v>
      </c>
      <c r="V66" s="16">
        <f t="shared" si="19"/>
        <v>6.6994495929318591E-8</v>
      </c>
      <c r="W66" s="16">
        <f t="shared" si="19"/>
        <v>3.4199987874384562E-8</v>
      </c>
      <c r="X66" s="16">
        <f t="shared" si="19"/>
        <v>2.3055098115406722E-8</v>
      </c>
      <c r="Y66" s="17">
        <f t="shared" si="19"/>
        <v>1.8244519515414539E-3</v>
      </c>
      <c r="Z66" s="16">
        <f t="shared" si="19"/>
        <v>7.6397545612502571E-11</v>
      </c>
      <c r="AA66" s="16">
        <f t="shared" si="19"/>
        <v>1.006636909042287E-5</v>
      </c>
      <c r="AB66" s="16">
        <f t="shared" si="19"/>
        <v>3.0077559550969999E-7</v>
      </c>
      <c r="AC66" s="16">
        <f t="shared" si="19"/>
        <v>1.0346877876429639E-6</v>
      </c>
      <c r="AD66" s="16">
        <f t="shared" si="19"/>
        <v>9.3016924493131102E-6</v>
      </c>
      <c r="AE66" s="16">
        <f t="shared" si="19"/>
        <v>3.3116554102569913E-6</v>
      </c>
      <c r="AF66" s="16">
        <f t="shared" si="19"/>
        <v>2.1785150602976855E-6</v>
      </c>
      <c r="AG66" s="16">
        <f t="shared" si="19"/>
        <v>7.5690169854307054E-7</v>
      </c>
      <c r="AH66" s="16">
        <f t="shared" si="19"/>
        <v>4.9784446532566073E-7</v>
      </c>
      <c r="AI66" s="16">
        <f t="shared" si="19"/>
        <v>8.4010294275268992E-6</v>
      </c>
      <c r="AJ66" s="16">
        <f t="shared" si="19"/>
        <v>7.6538273213065224E-6</v>
      </c>
      <c r="AK66" s="16">
        <f t="shared" si="19"/>
        <v>1.0176734488724832E-7</v>
      </c>
      <c r="AL66" s="16">
        <f t="shared" si="19"/>
        <v>3.5465107906265611E-6</v>
      </c>
      <c r="AM66" s="18">
        <f t="shared" si="19"/>
        <v>2.9410019686209239E-7</v>
      </c>
    </row>
    <row r="67" spans="1:39" ht="24">
      <c r="A67" s="13" t="s">
        <v>60</v>
      </c>
      <c r="B67" s="14" t="s">
        <v>40</v>
      </c>
      <c r="C67" s="19"/>
      <c r="D67" s="16">
        <f t="shared" ref="D67:AM67" si="20">$C25^2*D25^2</f>
        <v>1.0899557028950451E-6</v>
      </c>
      <c r="E67" s="16">
        <f t="shared" si="20"/>
        <v>2.6402642901179422E-7</v>
      </c>
      <c r="F67" s="16">
        <f t="shared" si="20"/>
        <v>5.5985176000369683E-7</v>
      </c>
      <c r="G67" s="16">
        <f t="shared" si="20"/>
        <v>3.3846498931722312E-7</v>
      </c>
      <c r="H67" s="16">
        <f t="shared" si="20"/>
        <v>2.134842984786661E-6</v>
      </c>
      <c r="I67" s="16">
        <f t="shared" si="20"/>
        <v>8.5403886861329946E-7</v>
      </c>
      <c r="J67" s="16">
        <f t="shared" si="20"/>
        <v>1.0297560696996437E-7</v>
      </c>
      <c r="K67" s="17">
        <f t="shared" si="20"/>
        <v>8.5969983999999999E-3</v>
      </c>
      <c r="L67" s="16">
        <f t="shared" si="20"/>
        <v>9.964380431973133E-6</v>
      </c>
      <c r="M67" s="16">
        <f t="shared" si="20"/>
        <v>2.3601076886606287E-5</v>
      </c>
      <c r="N67" s="16">
        <f t="shared" si="20"/>
        <v>6.0815326083466565E-6</v>
      </c>
      <c r="O67" s="16">
        <f t="shared" si="20"/>
        <v>6.0522102363080544E-5</v>
      </c>
      <c r="P67" s="16">
        <f t="shared" si="20"/>
        <v>1.5883178672167759E-5</v>
      </c>
      <c r="Q67" s="16">
        <f t="shared" si="20"/>
        <v>4.6851461055016718E-5</v>
      </c>
      <c r="R67" s="16">
        <f t="shared" si="20"/>
        <v>3.4717385641606956E-6</v>
      </c>
      <c r="S67" s="16">
        <f t="shared" si="20"/>
        <v>1.7880218374775421E-5</v>
      </c>
      <c r="T67" s="16">
        <f t="shared" si="20"/>
        <v>7.1861095479102306E-6</v>
      </c>
      <c r="U67" s="16">
        <f t="shared" si="20"/>
        <v>3.5033684419884815E-6</v>
      </c>
      <c r="V67" s="16">
        <f t="shared" si="20"/>
        <v>3.2489291862598854E-5</v>
      </c>
      <c r="W67" s="16">
        <f t="shared" si="20"/>
        <v>5.9508378493061844E-7</v>
      </c>
      <c r="X67" s="16">
        <f t="shared" si="20"/>
        <v>4.306553238666429E-6</v>
      </c>
      <c r="Y67" s="16">
        <f t="shared" si="20"/>
        <v>2.1511104662016803E-6</v>
      </c>
      <c r="Z67" s="16">
        <f t="shared" si="20"/>
        <v>5.9546106425598337E-6</v>
      </c>
      <c r="AA67" s="16">
        <f t="shared" si="20"/>
        <v>1.7207906307968679E-5</v>
      </c>
      <c r="AB67" s="16">
        <f t="shared" si="20"/>
        <v>6.1427849543890824E-7</v>
      </c>
      <c r="AC67" s="16">
        <f t="shared" si="20"/>
        <v>2.441423725713023E-5</v>
      </c>
      <c r="AD67" s="16">
        <f t="shared" si="20"/>
        <v>2.8839466780495454E-5</v>
      </c>
      <c r="AE67" s="16">
        <f t="shared" si="20"/>
        <v>3.9992996483037451E-8</v>
      </c>
      <c r="AF67" s="16">
        <f t="shared" si="20"/>
        <v>4.3923413650997772E-5</v>
      </c>
      <c r="AG67" s="16">
        <f t="shared" si="20"/>
        <v>1.3426594068961206E-5</v>
      </c>
      <c r="AH67" s="16">
        <f t="shared" si="20"/>
        <v>4.631592285527498E-7</v>
      </c>
      <c r="AI67" s="16">
        <f t="shared" si="20"/>
        <v>2.6109376555267598E-6</v>
      </c>
      <c r="AJ67" s="16">
        <f t="shared" si="20"/>
        <v>3.7268905111110169E-5</v>
      </c>
      <c r="AK67" s="16">
        <f t="shared" si="20"/>
        <v>5.7914399739085536E-8</v>
      </c>
      <c r="AL67" s="16">
        <f t="shared" si="20"/>
        <v>5.8820496025137567E-6</v>
      </c>
      <c r="AM67" s="18">
        <f t="shared" si="20"/>
        <v>2.7115176676856677E-6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9.1116495216337231E-10</v>
      </c>
      <c r="E68" s="16">
        <f t="shared" si="21"/>
        <v>2.1594547601114941E-6</v>
      </c>
      <c r="F68" s="16">
        <f t="shared" si="21"/>
        <v>7.4966538498044752E-7</v>
      </c>
      <c r="G68" s="16">
        <f t="shared" si="21"/>
        <v>1.3153136307196631E-6</v>
      </c>
      <c r="H68" s="16">
        <f t="shared" si="21"/>
        <v>6.0329725661284613E-6</v>
      </c>
      <c r="I68" s="16">
        <f t="shared" si="21"/>
        <v>1.6707533939175829E-6</v>
      </c>
      <c r="J68" s="16">
        <f t="shared" si="21"/>
        <v>4.2113428466512566E-8</v>
      </c>
      <c r="K68" s="16">
        <f t="shared" si="21"/>
        <v>2.2258953340224227E-5</v>
      </c>
      <c r="L68" s="16">
        <f t="shared" si="21"/>
        <v>5.9587710004910267E-8</v>
      </c>
      <c r="M68" s="16">
        <f t="shared" si="21"/>
        <v>1.1550829717189893E-7</v>
      </c>
      <c r="N68" s="16">
        <f t="shared" si="21"/>
        <v>4.7419786772978685E-8</v>
      </c>
      <c r="O68" s="17">
        <f t="shared" si="21"/>
        <v>3.1535040159091916E-3</v>
      </c>
      <c r="P68" s="16">
        <f t="shared" si="21"/>
        <v>1.6104780385368633E-6</v>
      </c>
      <c r="Q68" s="16">
        <f t="shared" si="21"/>
        <v>6.1614166915314502E-7</v>
      </c>
      <c r="R68" s="16">
        <f t="shared" si="21"/>
        <v>6.7571854077479254E-7</v>
      </c>
      <c r="S68" s="16">
        <f t="shared" si="21"/>
        <v>1.4227535343786404E-5</v>
      </c>
      <c r="T68" s="16">
        <f t="shared" si="21"/>
        <v>2.5088648618351287E-8</v>
      </c>
      <c r="U68" s="16">
        <f t="shared" si="21"/>
        <v>1.0355381751245348E-6</v>
      </c>
      <c r="V68" s="16">
        <f t="shared" si="21"/>
        <v>3.5308090703663873E-6</v>
      </c>
      <c r="W68" s="16">
        <f t="shared" si="21"/>
        <v>1.181626338459561E-6</v>
      </c>
      <c r="X68" s="16">
        <f t="shared" si="21"/>
        <v>7.5173282424965525E-6</v>
      </c>
      <c r="Y68" s="16">
        <f t="shared" si="21"/>
        <v>2.585514337335892E-7</v>
      </c>
      <c r="Z68" s="16">
        <f t="shared" si="21"/>
        <v>9.326415439618572E-6</v>
      </c>
      <c r="AA68" s="16">
        <f t="shared" si="21"/>
        <v>7.0551594858481122E-6</v>
      </c>
      <c r="AB68" s="17">
        <f t="shared" si="21"/>
        <v>3.0447155623997923E-5</v>
      </c>
      <c r="AC68" s="16">
        <f t="shared" si="21"/>
        <v>2.0347875365418259E-6</v>
      </c>
      <c r="AD68" s="16">
        <f t="shared" si="21"/>
        <v>1.6047784117758701E-6</v>
      </c>
      <c r="AE68" s="16">
        <f t="shared" si="21"/>
        <v>1.309226046950223E-5</v>
      </c>
      <c r="AF68" s="16">
        <f t="shared" si="21"/>
        <v>1.6421216971221006E-6</v>
      </c>
      <c r="AG68" s="16">
        <f t="shared" si="21"/>
        <v>8.8711866862080379E-7</v>
      </c>
      <c r="AH68" s="16">
        <f t="shared" si="21"/>
        <v>3.3823707033540763E-9</v>
      </c>
      <c r="AI68" s="16">
        <f t="shared" si="21"/>
        <v>8.6483470059072242E-8</v>
      </c>
      <c r="AJ68" s="16">
        <f t="shared" si="21"/>
        <v>1.9432179215297568E-6</v>
      </c>
      <c r="AK68" s="16">
        <f t="shared" si="21"/>
        <v>5.2965263101436407E-6</v>
      </c>
      <c r="AL68" s="16">
        <f t="shared" si="21"/>
        <v>7.9061681129739665E-7</v>
      </c>
      <c r="AM68" s="18">
        <f t="shared" si="21"/>
        <v>1.0087875911758516E-5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1.6355540686571657E-6</v>
      </c>
      <c r="E69" s="16">
        <f t="shared" si="22"/>
        <v>1.2886026465625805E-9</v>
      </c>
      <c r="F69" s="16">
        <f t="shared" si="22"/>
        <v>2.9863306462447508E-10</v>
      </c>
      <c r="G69" s="16">
        <f t="shared" si="22"/>
        <v>2.238787010657446E-9</v>
      </c>
      <c r="H69" s="16">
        <f t="shared" si="22"/>
        <v>4.8594484182835243E-9</v>
      </c>
      <c r="I69" s="16">
        <f t="shared" si="22"/>
        <v>1.4538488439896218E-10</v>
      </c>
      <c r="J69" s="16">
        <f t="shared" si="22"/>
        <v>7.5379971474407008E-11</v>
      </c>
      <c r="K69" s="16">
        <f t="shared" si="22"/>
        <v>2.0434325591599891E-10</v>
      </c>
      <c r="L69" s="16">
        <f t="shared" si="22"/>
        <v>2.3270812628286486E-10</v>
      </c>
      <c r="M69" s="16">
        <f t="shared" si="22"/>
        <v>4.6109110744535944E-9</v>
      </c>
      <c r="N69" s="16">
        <f t="shared" si="22"/>
        <v>4.731221700389137E-9</v>
      </c>
      <c r="O69" s="16">
        <f t="shared" si="22"/>
        <v>3.8719449110149572E-13</v>
      </c>
      <c r="P69" s="16">
        <f t="shared" si="22"/>
        <v>9.6303289082287677E-12</v>
      </c>
      <c r="Q69" s="16">
        <f t="shared" si="22"/>
        <v>2.7509992871329834E-9</v>
      </c>
      <c r="R69" s="16">
        <f t="shared" si="22"/>
        <v>2.3165694923365771E-10</v>
      </c>
      <c r="S69" s="16">
        <f t="shared" si="22"/>
        <v>7.4174421955326255E-10</v>
      </c>
      <c r="T69" s="16">
        <f t="shared" si="22"/>
        <v>1.5409135486006986E-10</v>
      </c>
      <c r="U69" s="16">
        <f t="shared" si="22"/>
        <v>3.4601798934266876E-9</v>
      </c>
      <c r="V69" s="16">
        <f t="shared" si="22"/>
        <v>4.6345969123948121E-9</v>
      </c>
      <c r="W69" s="16">
        <f t="shared" si="22"/>
        <v>1.5930084652055082E-9</v>
      </c>
      <c r="X69" s="16">
        <f t="shared" si="22"/>
        <v>7.2001425065756085E-9</v>
      </c>
      <c r="Y69" s="16">
        <f t="shared" si="22"/>
        <v>1.735618268110613E-9</v>
      </c>
      <c r="Z69" s="16">
        <f t="shared" si="22"/>
        <v>3.5625460365260993E-11</v>
      </c>
      <c r="AA69" s="17">
        <f t="shared" si="22"/>
        <v>2.2359669350446842E-8</v>
      </c>
      <c r="AB69" s="16">
        <f t="shared" si="22"/>
        <v>3.7097066293747191E-10</v>
      </c>
      <c r="AC69" s="16">
        <f t="shared" si="22"/>
        <v>3.0034925447162266E-9</v>
      </c>
      <c r="AD69" s="16">
        <f t="shared" si="22"/>
        <v>1.314727836224609E-10</v>
      </c>
      <c r="AE69" s="16">
        <f t="shared" si="22"/>
        <v>4.4068013472850209E-9</v>
      </c>
      <c r="AF69" s="16">
        <f t="shared" si="22"/>
        <v>8.3739519020398247E-9</v>
      </c>
      <c r="AG69" s="16">
        <f t="shared" si="22"/>
        <v>6.6076551709226464E-12</v>
      </c>
      <c r="AH69" s="16">
        <f t="shared" si="22"/>
        <v>3.987609651791758E-11</v>
      </c>
      <c r="AI69" s="16">
        <f t="shared" si="22"/>
        <v>5.3944403822842734E-11</v>
      </c>
      <c r="AJ69" s="16">
        <f t="shared" si="22"/>
        <v>4.0212404655346957E-10</v>
      </c>
      <c r="AK69" s="16">
        <f t="shared" si="22"/>
        <v>1.125588326924617E-9</v>
      </c>
      <c r="AL69" s="16">
        <f t="shared" si="22"/>
        <v>3.3586177946600982E-11</v>
      </c>
      <c r="AM69" s="18">
        <f t="shared" si="22"/>
        <v>4.481395262804966E-9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4.4675837853769806E-6</v>
      </c>
      <c r="E70" s="16">
        <f t="shared" si="23"/>
        <v>8.2457199978411157E-6</v>
      </c>
      <c r="F70" s="16">
        <f t="shared" si="23"/>
        <v>4.483324337590648E-5</v>
      </c>
      <c r="G70" s="16">
        <f t="shared" si="23"/>
        <v>4.7952067810315513E-6</v>
      </c>
      <c r="H70" s="16">
        <f t="shared" si="23"/>
        <v>4.40432220291854E-5</v>
      </c>
      <c r="I70" s="16">
        <f t="shared" si="23"/>
        <v>2.1238161337870644E-5</v>
      </c>
      <c r="J70" s="16">
        <f t="shared" si="23"/>
        <v>3.2773980420652547E-5</v>
      </c>
      <c r="K70" s="16">
        <f t="shared" si="23"/>
        <v>1.3670657090024234E-6</v>
      </c>
      <c r="L70" s="16">
        <f t="shared" si="23"/>
        <v>6.7855293683087853E-8</v>
      </c>
      <c r="M70" s="16">
        <f t="shared" si="23"/>
        <v>5.4130074084679498E-8</v>
      </c>
      <c r="N70" s="16">
        <f t="shared" si="23"/>
        <v>3.7364480464719514E-5</v>
      </c>
      <c r="O70" s="17">
        <f t="shared" si="23"/>
        <v>1.8583142399999998E-4</v>
      </c>
      <c r="P70" s="16">
        <f t="shared" si="23"/>
        <v>1.8608446070417581E-5</v>
      </c>
      <c r="Q70" s="17">
        <f t="shared" si="23"/>
        <v>1.9762736400000001E-4</v>
      </c>
      <c r="R70" s="16">
        <f t="shared" si="23"/>
        <v>3.8542542705610213E-7</v>
      </c>
      <c r="S70" s="16">
        <f t="shared" si="23"/>
        <v>7.0392761546791199E-6</v>
      </c>
      <c r="T70" s="16">
        <f t="shared" si="23"/>
        <v>1.7511384712580437E-8</v>
      </c>
      <c r="U70" s="16">
        <f t="shared" si="23"/>
        <v>4.9520101489760322E-5</v>
      </c>
      <c r="V70" s="16">
        <f t="shared" si="23"/>
        <v>2.4639222907954105E-6</v>
      </c>
      <c r="W70" s="16">
        <f t="shared" si="23"/>
        <v>9.505386847480207E-7</v>
      </c>
      <c r="X70" s="16">
        <f t="shared" si="23"/>
        <v>1.1937104266400067E-5</v>
      </c>
      <c r="Y70" s="16">
        <f t="shared" si="23"/>
        <v>3.2037783961071502E-6</v>
      </c>
      <c r="Z70" s="16">
        <f t="shared" si="23"/>
        <v>2.9029016167400147E-7</v>
      </c>
      <c r="AA70" s="16">
        <f t="shared" si="23"/>
        <v>3.2498922430469744E-7</v>
      </c>
      <c r="AB70" s="17">
        <f t="shared" si="23"/>
        <v>1.9286543375999998E-2</v>
      </c>
      <c r="AC70" s="16">
        <f t="shared" si="23"/>
        <v>3.3387161759249364E-5</v>
      </c>
      <c r="AD70" s="16">
        <f t="shared" si="23"/>
        <v>1.3234054872356988E-6</v>
      </c>
      <c r="AE70" s="16">
        <f t="shared" si="23"/>
        <v>2.2879534370410149E-7</v>
      </c>
      <c r="AF70" s="16">
        <f t="shared" si="23"/>
        <v>3.4923749370038521E-6</v>
      </c>
      <c r="AG70" s="16">
        <f t="shared" si="23"/>
        <v>2.2804400993139461E-5</v>
      </c>
      <c r="AH70" s="16">
        <f t="shared" si="23"/>
        <v>7.251550400274799E-5</v>
      </c>
      <c r="AI70" s="16">
        <f t="shared" si="23"/>
        <v>1.9764980027759493E-6</v>
      </c>
      <c r="AJ70" s="16">
        <f t="shared" si="23"/>
        <v>3.4318410532799175E-7</v>
      </c>
      <c r="AK70" s="16">
        <f t="shared" si="23"/>
        <v>7.0756041854105466E-6</v>
      </c>
      <c r="AL70" s="16">
        <f t="shared" si="23"/>
        <v>3.1304696654354467E-5</v>
      </c>
      <c r="AM70" s="18">
        <f t="shared" si="23"/>
        <v>1.5709089698391111E-5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6.8989475002617556E-9</v>
      </c>
      <c r="E71" s="16">
        <f t="shared" si="24"/>
        <v>4.5449348203990745E-7</v>
      </c>
      <c r="F71" s="16">
        <f t="shared" si="24"/>
        <v>8.436984149296783E-7</v>
      </c>
      <c r="G71" s="16">
        <f t="shared" si="24"/>
        <v>1.0726466628271805E-7</v>
      </c>
      <c r="H71" s="16">
        <f t="shared" si="24"/>
        <v>3.8278772149054748E-7</v>
      </c>
      <c r="I71" s="16">
        <f t="shared" si="24"/>
        <v>1.3585718428742626E-7</v>
      </c>
      <c r="J71" s="16">
        <f t="shared" si="24"/>
        <v>1.2983764062600697E-6</v>
      </c>
      <c r="K71" s="16">
        <f t="shared" si="24"/>
        <v>2.3309889662126606E-7</v>
      </c>
      <c r="L71" s="16">
        <f t="shared" si="24"/>
        <v>6.0607646282422552E-8</v>
      </c>
      <c r="M71" s="16">
        <f t="shared" si="24"/>
        <v>9.5300564876877406E-8</v>
      </c>
      <c r="N71" s="16">
        <f t="shared" si="24"/>
        <v>4.9772262779215076E-7</v>
      </c>
      <c r="O71" s="16">
        <f t="shared" si="24"/>
        <v>8.458028552092899E-8</v>
      </c>
      <c r="P71" s="16">
        <f t="shared" si="24"/>
        <v>8.9287271312080402E-7</v>
      </c>
      <c r="Q71" s="16">
        <f t="shared" si="24"/>
        <v>7.7821283173844698E-8</v>
      </c>
      <c r="R71" s="16">
        <f t="shared" si="24"/>
        <v>1.261322471555403E-8</v>
      </c>
      <c r="S71" s="16">
        <f t="shared" si="24"/>
        <v>4.9894298807963439E-8</v>
      </c>
      <c r="T71" s="16">
        <f t="shared" si="24"/>
        <v>1.4065902134464779E-7</v>
      </c>
      <c r="U71" s="16">
        <f t="shared" si="24"/>
        <v>1.016317899736479E-6</v>
      </c>
      <c r="V71" s="16">
        <f t="shared" si="24"/>
        <v>7.1881796273231E-7</v>
      </c>
      <c r="W71" s="16">
        <f t="shared" si="24"/>
        <v>1.2902057120368456E-6</v>
      </c>
      <c r="X71" s="16">
        <f t="shared" si="24"/>
        <v>3.3949944149284593E-7</v>
      </c>
      <c r="Y71" s="16">
        <f t="shared" si="24"/>
        <v>6.6269706723304457E-7</v>
      </c>
      <c r="Z71" s="16">
        <f t="shared" si="24"/>
        <v>7.1926911985174937E-7</v>
      </c>
      <c r="AA71" s="16">
        <f t="shared" si="24"/>
        <v>1.9772668252826678E-7</v>
      </c>
      <c r="AB71" s="16">
        <f t="shared" si="24"/>
        <v>5.4850836365279153E-7</v>
      </c>
      <c r="AC71" s="16">
        <f t="shared" si="24"/>
        <v>1.6440484894001175E-8</v>
      </c>
      <c r="AD71" s="16">
        <f t="shared" si="24"/>
        <v>2.0424006721797845E-6</v>
      </c>
      <c r="AE71" s="16">
        <f t="shared" si="24"/>
        <v>2.2399074701693038E-7</v>
      </c>
      <c r="AF71" s="16">
        <f t="shared" si="24"/>
        <v>6.3048261287189598E-7</v>
      </c>
      <c r="AG71" s="16">
        <f t="shared" si="24"/>
        <v>2.7602391053978128E-7</v>
      </c>
      <c r="AH71" s="16">
        <f t="shared" si="24"/>
        <v>1.5822859145886428E-6</v>
      </c>
      <c r="AI71" s="16">
        <f t="shared" si="24"/>
        <v>3.3630409469576709E-7</v>
      </c>
      <c r="AJ71" s="16">
        <f t="shared" si="24"/>
        <v>9.4019056199516898E-8</v>
      </c>
      <c r="AK71" s="16">
        <f t="shared" si="24"/>
        <v>1.1787115747347433E-7</v>
      </c>
      <c r="AL71" s="17">
        <f t="shared" si="24"/>
        <v>3.4099871003071176E-4</v>
      </c>
      <c r="AM71" s="18">
        <f t="shared" si="24"/>
        <v>3.049334019020459E-7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3.2832193049334701E-7</v>
      </c>
      <c r="E72" s="16">
        <f t="shared" si="25"/>
        <v>7.8359539673134929E-8</v>
      </c>
      <c r="F72" s="16">
        <f t="shared" si="25"/>
        <v>2.2443449277443182E-6</v>
      </c>
      <c r="G72" s="16">
        <f t="shared" si="25"/>
        <v>3.0048348438646418E-6</v>
      </c>
      <c r="H72" s="16">
        <f t="shared" si="25"/>
        <v>3.2065723827537602E-7</v>
      </c>
      <c r="I72" s="16">
        <f t="shared" si="25"/>
        <v>3.9735589912571409E-7</v>
      </c>
      <c r="J72" s="16">
        <f t="shared" si="25"/>
        <v>6.9635217995911603E-7</v>
      </c>
      <c r="K72" s="16">
        <f t="shared" si="25"/>
        <v>5.76054512520299E-6</v>
      </c>
      <c r="L72" s="16">
        <f t="shared" si="25"/>
        <v>6.6323274601120651E-6</v>
      </c>
      <c r="M72" s="16">
        <f t="shared" si="25"/>
        <v>1.1177005253624724E-8</v>
      </c>
      <c r="N72" s="16">
        <f t="shared" si="25"/>
        <v>4.31497218433557E-6</v>
      </c>
      <c r="O72" s="16">
        <f t="shared" si="25"/>
        <v>8.1530487775279033E-7</v>
      </c>
      <c r="P72" s="16">
        <f t="shared" si="25"/>
        <v>3.1291108227707097E-6</v>
      </c>
      <c r="Q72" s="16">
        <f t="shared" si="25"/>
        <v>4.9038871729683555E-8</v>
      </c>
      <c r="R72" s="16">
        <f t="shared" si="25"/>
        <v>1.3030900793979788E-6</v>
      </c>
      <c r="S72" s="16">
        <f t="shared" si="25"/>
        <v>6.3586096767958757E-8</v>
      </c>
      <c r="T72" s="16">
        <f t="shared" si="25"/>
        <v>4.6820461578265716E-7</v>
      </c>
      <c r="U72" s="16">
        <f t="shared" si="25"/>
        <v>2.7159638764959549E-6</v>
      </c>
      <c r="V72" s="16">
        <f t="shared" si="25"/>
        <v>1.9031425793802265E-6</v>
      </c>
      <c r="W72" s="16">
        <f t="shared" si="25"/>
        <v>7.4291182075667059E-6</v>
      </c>
      <c r="X72" s="16">
        <f t="shared" si="25"/>
        <v>3.4124116259313897E-6</v>
      </c>
      <c r="Y72" s="16">
        <f t="shared" si="25"/>
        <v>5.5818457460569225E-6</v>
      </c>
      <c r="Z72" s="16">
        <f t="shared" si="25"/>
        <v>5.3867686225370581E-10</v>
      </c>
      <c r="AA72" s="16">
        <f t="shared" si="25"/>
        <v>8.0692890549752109E-7</v>
      </c>
      <c r="AB72" s="16">
        <f t="shared" si="25"/>
        <v>2.2992498750376917E-8</v>
      </c>
      <c r="AC72" s="16">
        <f t="shared" si="25"/>
        <v>8.7892034011639593E-7</v>
      </c>
      <c r="AD72" s="16">
        <f t="shared" si="25"/>
        <v>1.6078767878796808E-8</v>
      </c>
      <c r="AE72" s="16">
        <f t="shared" si="25"/>
        <v>1.2698974019900453E-6</v>
      </c>
      <c r="AF72" s="16">
        <f t="shared" si="25"/>
        <v>2.5624510166706158E-7</v>
      </c>
      <c r="AG72" s="16">
        <f t="shared" si="25"/>
        <v>4.7678525079673008E-8</v>
      </c>
      <c r="AH72" s="16">
        <f t="shared" si="25"/>
        <v>3.0113225043560708E-7</v>
      </c>
      <c r="AI72" s="16">
        <f t="shared" si="25"/>
        <v>7.0074284310625139E-6</v>
      </c>
      <c r="AJ72" s="17">
        <f t="shared" si="25"/>
        <v>1.3310342441371795E-3</v>
      </c>
      <c r="AK72" s="16">
        <f t="shared" si="25"/>
        <v>2.0535565295581916E-6</v>
      </c>
      <c r="AL72" s="16">
        <f t="shared" si="25"/>
        <v>3.6813319708014351E-7</v>
      </c>
      <c r="AM72" s="18">
        <f t="shared" si="25"/>
        <v>1.6546042270573102E-6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1.4481023422170827E-7</v>
      </c>
      <c r="E73" s="16">
        <f t="shared" si="26"/>
        <v>1.3290126453500977E-5</v>
      </c>
      <c r="F73" s="16">
        <f t="shared" si="26"/>
        <v>3.8300800672713497E-5</v>
      </c>
      <c r="G73" s="16">
        <f t="shared" si="26"/>
        <v>1.4178041452251788E-5</v>
      </c>
      <c r="H73" s="16">
        <f t="shared" si="26"/>
        <v>3.2627697282214244E-6</v>
      </c>
      <c r="I73" s="16">
        <f t="shared" si="26"/>
        <v>7.1545301016059238E-6</v>
      </c>
      <c r="J73" s="16">
        <f t="shared" si="26"/>
        <v>1.1390965494699658E-5</v>
      </c>
      <c r="K73" s="16">
        <f t="shared" si="26"/>
        <v>4.6770998525743031E-6</v>
      </c>
      <c r="L73" s="16">
        <f t="shared" si="26"/>
        <v>2.102824749091835E-5</v>
      </c>
      <c r="M73" s="16">
        <f t="shared" si="26"/>
        <v>1.294704388332274E-6</v>
      </c>
      <c r="N73" s="16">
        <f t="shared" si="26"/>
        <v>1.189789909756176E-5</v>
      </c>
      <c r="O73" s="16">
        <f t="shared" si="26"/>
        <v>1.986433723443814E-5</v>
      </c>
      <c r="P73" s="16">
        <f t="shared" si="26"/>
        <v>5.2395944940717152E-6</v>
      </c>
      <c r="Q73" s="16">
        <f t="shared" si="26"/>
        <v>1.0632883983017129E-5</v>
      </c>
      <c r="R73" s="16">
        <f t="shared" si="26"/>
        <v>3.2024520831656447E-6</v>
      </c>
      <c r="S73" s="16">
        <f t="shared" si="26"/>
        <v>1.5136575596023841E-5</v>
      </c>
      <c r="T73" s="16">
        <f t="shared" si="26"/>
        <v>1.1015710442794472E-5</v>
      </c>
      <c r="U73" s="16">
        <f t="shared" si="26"/>
        <v>3.7756849366742947E-6</v>
      </c>
      <c r="V73" s="16">
        <f t="shared" si="26"/>
        <v>2.0672298177415061E-6</v>
      </c>
      <c r="W73" s="16">
        <f t="shared" si="26"/>
        <v>1.8442618040709496E-5</v>
      </c>
      <c r="X73" s="16">
        <f t="shared" si="26"/>
        <v>8.2443087286490969E-6</v>
      </c>
      <c r="Y73" s="16">
        <f t="shared" si="26"/>
        <v>2.4096042476820987E-10</v>
      </c>
      <c r="Z73" s="17">
        <f t="shared" si="26"/>
        <v>6.7351566240000001E-3</v>
      </c>
      <c r="AA73" s="16">
        <f t="shared" si="26"/>
        <v>3.238242388917361E-6</v>
      </c>
      <c r="AB73" s="16">
        <f t="shared" si="26"/>
        <v>1.0397881135043686E-7</v>
      </c>
      <c r="AC73" s="16">
        <f t="shared" si="26"/>
        <v>3.4357226179909546E-6</v>
      </c>
      <c r="AD73" s="16">
        <f t="shared" si="26"/>
        <v>3.5268818715855501E-6</v>
      </c>
      <c r="AE73" s="16">
        <f t="shared" si="26"/>
        <v>1.7335678615685738E-6</v>
      </c>
      <c r="AF73" s="16">
        <f t="shared" si="26"/>
        <v>2.7762765908539593E-5</v>
      </c>
      <c r="AG73" s="16">
        <f t="shared" si="26"/>
        <v>8.1318961773809057E-7</v>
      </c>
      <c r="AH73" s="16">
        <f t="shared" si="26"/>
        <v>2.3006864151699511E-5</v>
      </c>
      <c r="AI73" s="16">
        <f t="shared" si="26"/>
        <v>6.0741246866332547E-8</v>
      </c>
      <c r="AJ73" s="16">
        <f t="shared" si="26"/>
        <v>2.5159272415925023E-9</v>
      </c>
      <c r="AK73" s="16">
        <f t="shared" si="26"/>
        <v>1.7030907004027366E-5</v>
      </c>
      <c r="AL73" s="16">
        <f t="shared" si="26"/>
        <v>1.4213125421880251E-5</v>
      </c>
      <c r="AM73" s="18">
        <f t="shared" si="26"/>
        <v>2.2994910745054951E-6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6.91351458376382E-9</v>
      </c>
      <c r="E74" s="16">
        <f t="shared" si="27"/>
        <v>2.7355389728153471E-7</v>
      </c>
      <c r="F74" s="16">
        <f t="shared" si="27"/>
        <v>7.0208436339619569E-7</v>
      </c>
      <c r="G74" s="16">
        <f t="shared" si="27"/>
        <v>1.1981926784339305E-7</v>
      </c>
      <c r="H74" s="17">
        <f t="shared" si="27"/>
        <v>9.0469519549002884E-6</v>
      </c>
      <c r="I74" s="16">
        <f t="shared" si="27"/>
        <v>6.3633920704432339E-6</v>
      </c>
      <c r="J74" s="16">
        <f t="shared" si="27"/>
        <v>1.585435584713812E-7</v>
      </c>
      <c r="K74" s="16">
        <f t="shared" si="27"/>
        <v>2.1701532718218168E-6</v>
      </c>
      <c r="L74" s="16">
        <f t="shared" si="27"/>
        <v>4.0552873293440626E-7</v>
      </c>
      <c r="M74" s="16">
        <f t="shared" si="27"/>
        <v>3.198268444659318E-6</v>
      </c>
      <c r="N74" s="16">
        <f t="shared" si="27"/>
        <v>5.3954989009179086E-8</v>
      </c>
      <c r="O74" s="16">
        <f t="shared" si="27"/>
        <v>5.9529964155868463E-7</v>
      </c>
      <c r="P74" s="17">
        <f t="shared" si="27"/>
        <v>1.1879067394833197E-3</v>
      </c>
      <c r="Q74" s="16">
        <f t="shared" si="27"/>
        <v>3.6364587454640068E-6</v>
      </c>
      <c r="R74" s="16">
        <f t="shared" si="27"/>
        <v>1.0134328588466705E-6</v>
      </c>
      <c r="S74" s="16">
        <f t="shared" si="27"/>
        <v>1.8242928158460103E-6</v>
      </c>
      <c r="T74" s="16">
        <f t="shared" si="27"/>
        <v>5.5228414082509633E-7</v>
      </c>
      <c r="U74" s="16">
        <f t="shared" si="27"/>
        <v>4.9038334535682484E-7</v>
      </c>
      <c r="V74" s="16">
        <f t="shared" si="27"/>
        <v>3.4358977945855236E-6</v>
      </c>
      <c r="W74" s="16">
        <f t="shared" si="27"/>
        <v>2.0377575955247113E-6</v>
      </c>
      <c r="X74" s="16">
        <f t="shared" si="27"/>
        <v>3.0457830177295263E-7</v>
      </c>
      <c r="Y74" s="16">
        <f t="shared" si="27"/>
        <v>3.4284293593414203E-6</v>
      </c>
      <c r="Z74" s="16">
        <f t="shared" si="27"/>
        <v>9.1521759407821239E-7</v>
      </c>
      <c r="AA74" s="16">
        <f t="shared" si="27"/>
        <v>5.0022540565759815E-9</v>
      </c>
      <c r="AB74" s="16">
        <f t="shared" si="27"/>
        <v>1.1227836683247354E-6</v>
      </c>
      <c r="AC74" s="16">
        <f t="shared" si="27"/>
        <v>4.2189167224910104E-6</v>
      </c>
      <c r="AD74" s="16">
        <f t="shared" si="27"/>
        <v>3.8390784715282644E-8</v>
      </c>
      <c r="AE74" s="16">
        <f t="shared" si="27"/>
        <v>9.7540380007506947E-10</v>
      </c>
      <c r="AF74" s="16">
        <f t="shared" si="27"/>
        <v>4.799087236968391E-6</v>
      </c>
      <c r="AG74" s="16">
        <f t="shared" si="27"/>
        <v>1.0868213540224292E-7</v>
      </c>
      <c r="AH74" s="16">
        <f t="shared" si="27"/>
        <v>4.231766298021337E-6</v>
      </c>
      <c r="AI74" s="16">
        <f t="shared" si="27"/>
        <v>1.2402157973774237E-8</v>
      </c>
      <c r="AJ74" s="16">
        <f t="shared" si="27"/>
        <v>2.7676799081956207E-6</v>
      </c>
      <c r="AK74" s="16">
        <f t="shared" si="27"/>
        <v>3.9952898200634734E-7</v>
      </c>
      <c r="AL74" s="16">
        <f t="shared" si="27"/>
        <v>3.0762598027743234E-6</v>
      </c>
      <c r="AM74" s="18">
        <f t="shared" si="27"/>
        <v>1.9037277685086624E-6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1.654945020618859E-9</v>
      </c>
      <c r="E75" s="17">
        <f t="shared" si="28"/>
        <v>4.8205230167793909E-9</v>
      </c>
      <c r="F75" s="16">
        <f t="shared" si="28"/>
        <v>7.5281275178086448E-12</v>
      </c>
      <c r="G75" s="16">
        <f t="shared" si="28"/>
        <v>4.3572563514119415E-9</v>
      </c>
      <c r="H75" s="16">
        <f t="shared" si="28"/>
        <v>1.1441183129683421E-9</v>
      </c>
      <c r="I75" s="16">
        <f t="shared" si="28"/>
        <v>3.5955048236029963E-9</v>
      </c>
      <c r="J75" s="16">
        <f t="shared" si="28"/>
        <v>1.4814954860245371E-10</v>
      </c>
      <c r="K75" s="16">
        <f t="shared" si="28"/>
        <v>1.884989269154198E-10</v>
      </c>
      <c r="L75" s="16">
        <f t="shared" si="28"/>
        <v>3.2027838137975688E-10</v>
      </c>
      <c r="M75" s="16">
        <f t="shared" si="28"/>
        <v>5.093873697732819E-10</v>
      </c>
      <c r="N75" s="16">
        <f t="shared" si="28"/>
        <v>4.4445202885886572E-10</v>
      </c>
      <c r="O75" s="16">
        <f t="shared" si="28"/>
        <v>1.9117610060545695E-9</v>
      </c>
      <c r="P75" s="16">
        <f t="shared" si="28"/>
        <v>9.7130442697791903E-10</v>
      </c>
      <c r="Q75" s="16">
        <f t="shared" si="28"/>
        <v>4.4822074432651636E-10</v>
      </c>
      <c r="R75" s="16">
        <f t="shared" si="28"/>
        <v>1.249603480935937E-9</v>
      </c>
      <c r="S75" s="16">
        <f t="shared" si="28"/>
        <v>1.5863634585231432E-11</v>
      </c>
      <c r="T75" s="16">
        <f t="shared" si="28"/>
        <v>2.3001086913708277E-10</v>
      </c>
      <c r="U75" s="16">
        <f t="shared" si="28"/>
        <v>1.1260374162395522E-11</v>
      </c>
      <c r="V75" s="16">
        <f t="shared" si="28"/>
        <v>3.4609459742121441E-10</v>
      </c>
      <c r="W75" s="16">
        <f t="shared" si="28"/>
        <v>1.6213467649533104E-9</v>
      </c>
      <c r="X75" s="16">
        <f t="shared" si="28"/>
        <v>1.7564807641851605E-10</v>
      </c>
      <c r="Y75" s="16">
        <f t="shared" si="28"/>
        <v>9.673325580252074E-11</v>
      </c>
      <c r="Z75" s="16">
        <f t="shared" si="28"/>
        <v>2.0516079454290487E-10</v>
      </c>
      <c r="AA75" s="16">
        <f t="shared" si="28"/>
        <v>2.6817209023045516E-11</v>
      </c>
      <c r="AB75" s="16">
        <f t="shared" si="28"/>
        <v>4.8596141294909825E-10</v>
      </c>
      <c r="AC75" s="16">
        <f t="shared" si="28"/>
        <v>2.5571756022759585E-12</v>
      </c>
      <c r="AD75" s="16">
        <f t="shared" si="28"/>
        <v>2.1155719385955477E-9</v>
      </c>
      <c r="AE75" s="16">
        <f t="shared" si="28"/>
        <v>8.2695203716976192E-11</v>
      </c>
      <c r="AF75" s="16">
        <f t="shared" si="28"/>
        <v>1.1373149063471663E-9</v>
      </c>
      <c r="AG75" s="16">
        <f t="shared" si="28"/>
        <v>2.2074280868528946E-10</v>
      </c>
      <c r="AH75" s="16">
        <f t="shared" si="28"/>
        <v>1.6160627992436785E-9</v>
      </c>
      <c r="AI75" s="16">
        <f t="shared" si="28"/>
        <v>2.150419422255025E-10</v>
      </c>
      <c r="AJ75" s="16">
        <f t="shared" si="28"/>
        <v>7.4690342796224454E-10</v>
      </c>
      <c r="AK75" s="16">
        <f t="shared" si="28"/>
        <v>3.1342721433619222E-12</v>
      </c>
      <c r="AL75" s="16">
        <f t="shared" si="28"/>
        <v>5.36088847037342E-10</v>
      </c>
      <c r="AM75" s="20">
        <f t="shared" si="28"/>
        <v>6.0419005066273031E-7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3.5904473829847398E-7</v>
      </c>
      <c r="E76" s="16">
        <f t="shared" si="29"/>
        <v>1.8770865242085454E-8</v>
      </c>
      <c r="F76" s="16">
        <f t="shared" si="29"/>
        <v>1.3937345511986403E-7</v>
      </c>
      <c r="G76" s="16">
        <f t="shared" si="29"/>
        <v>1.909075926919476E-7</v>
      </c>
      <c r="H76" s="16">
        <f t="shared" si="29"/>
        <v>1.6699434350646847E-7</v>
      </c>
      <c r="I76" s="16">
        <f t="shared" si="29"/>
        <v>5.1136866402234023E-8</v>
      </c>
      <c r="J76" s="16">
        <f t="shared" si="29"/>
        <v>1.0309658667414497E-6</v>
      </c>
      <c r="K76" s="16">
        <f t="shared" si="29"/>
        <v>5.5148574794556871E-7</v>
      </c>
      <c r="L76" s="16">
        <f t="shared" si="29"/>
        <v>3.5579785233483566E-7</v>
      </c>
      <c r="M76" s="16">
        <f t="shared" si="29"/>
        <v>6.5401430878585827E-8</v>
      </c>
      <c r="N76" s="16">
        <f t="shared" si="29"/>
        <v>4.4389384105262507E-10</v>
      </c>
      <c r="O76" s="16">
        <f t="shared" si="29"/>
        <v>1.2464309262761849E-7</v>
      </c>
      <c r="P76" s="16">
        <f t="shared" si="29"/>
        <v>6.9694477928697219E-7</v>
      </c>
      <c r="Q76" s="16">
        <f t="shared" si="29"/>
        <v>5.1837898623185709E-9</v>
      </c>
      <c r="R76" s="16">
        <f t="shared" si="29"/>
        <v>3.8275176866763524E-10</v>
      </c>
      <c r="S76" s="16">
        <f t="shared" si="29"/>
        <v>1.5606584922017927E-8</v>
      </c>
      <c r="T76" s="16">
        <f t="shared" si="29"/>
        <v>2.9244413402595832E-8</v>
      </c>
      <c r="U76" s="16">
        <f t="shared" si="29"/>
        <v>1.3351562902781605E-6</v>
      </c>
      <c r="V76" s="16">
        <f t="shared" si="29"/>
        <v>2.145034697432882E-7</v>
      </c>
      <c r="W76" s="16">
        <f t="shared" si="29"/>
        <v>1.2440750928130368E-6</v>
      </c>
      <c r="X76" s="16">
        <f t="shared" si="29"/>
        <v>2.3230819266909531E-7</v>
      </c>
      <c r="Y76" s="16">
        <f t="shared" si="29"/>
        <v>1.1010572777236508E-7</v>
      </c>
      <c r="Z76" s="16">
        <f t="shared" si="29"/>
        <v>9.8915743506846547E-8</v>
      </c>
      <c r="AA76" s="16">
        <f t="shared" si="29"/>
        <v>2.7551875986200962E-7</v>
      </c>
      <c r="AB76" s="16">
        <f t="shared" si="29"/>
        <v>3.3315694587036472E-7</v>
      </c>
      <c r="AC76" s="17">
        <f t="shared" si="29"/>
        <v>1.9665804917631951E-4</v>
      </c>
      <c r="AD76" s="16">
        <f t="shared" si="29"/>
        <v>2.1380700340843337E-7</v>
      </c>
      <c r="AE76" s="16">
        <f t="shared" si="29"/>
        <v>1.0649897450861724E-7</v>
      </c>
      <c r="AF76" s="16">
        <f t="shared" si="29"/>
        <v>1.5290709832305148E-7</v>
      </c>
      <c r="AG76" s="16">
        <f t="shared" si="29"/>
        <v>7.3401594404843113E-7</v>
      </c>
      <c r="AH76" s="16">
        <f t="shared" si="29"/>
        <v>2.3074493737680062E-7</v>
      </c>
      <c r="AI76" s="16">
        <f t="shared" si="29"/>
        <v>6.997342534261517E-7</v>
      </c>
      <c r="AJ76" s="16">
        <f t="shared" si="29"/>
        <v>1.283434845789379E-7</v>
      </c>
      <c r="AK76" s="16">
        <f t="shared" si="29"/>
        <v>7.7517515451502269E-7</v>
      </c>
      <c r="AL76" s="16">
        <f t="shared" si="29"/>
        <v>9.2025080093711508E-9</v>
      </c>
      <c r="AM76" s="18">
        <f t="shared" si="29"/>
        <v>8.2774706224055093E-10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2.3360984950796477E-8</v>
      </c>
      <c r="E77" s="16">
        <f t="shared" si="30"/>
        <v>1.3633219254141103E-7</v>
      </c>
      <c r="F77" s="16">
        <f t="shared" si="30"/>
        <v>8.9925329300265764E-8</v>
      </c>
      <c r="G77" s="16">
        <f t="shared" si="30"/>
        <v>5.3736347355762805E-9</v>
      </c>
      <c r="H77" s="16">
        <f t="shared" si="30"/>
        <v>1.7620501797068651E-7</v>
      </c>
      <c r="I77" s="16">
        <f t="shared" si="30"/>
        <v>1.2443765856620535E-8</v>
      </c>
      <c r="J77" s="16">
        <f t="shared" si="30"/>
        <v>1.2395775072620042E-6</v>
      </c>
      <c r="K77" s="16">
        <f t="shared" si="30"/>
        <v>9.7185775319960429E-7</v>
      </c>
      <c r="L77" s="16">
        <f t="shared" si="30"/>
        <v>4.2950723688737709E-8</v>
      </c>
      <c r="M77" s="16">
        <f t="shared" si="30"/>
        <v>2.1651115110775803E-6</v>
      </c>
      <c r="N77" s="16">
        <f t="shared" si="30"/>
        <v>7.3495157115471222E-8</v>
      </c>
      <c r="O77" s="16">
        <f t="shared" si="30"/>
        <v>1.4703583102293642E-7</v>
      </c>
      <c r="P77" s="16">
        <f t="shared" si="30"/>
        <v>9.3632878131734418E-9</v>
      </c>
      <c r="Q77" s="16">
        <f t="shared" si="30"/>
        <v>4.1978841436125986E-7</v>
      </c>
      <c r="R77" s="16">
        <f t="shared" si="30"/>
        <v>1.0871491010142277E-6</v>
      </c>
      <c r="S77" s="16">
        <f t="shared" si="30"/>
        <v>1.6304461731818347E-11</v>
      </c>
      <c r="T77" s="16">
        <f t="shared" si="30"/>
        <v>5.770284637969461E-8</v>
      </c>
      <c r="U77" s="16">
        <f t="shared" si="30"/>
        <v>4.4382655010414292E-7</v>
      </c>
      <c r="V77" s="16">
        <f t="shared" si="30"/>
        <v>1.655031702643894E-6</v>
      </c>
      <c r="W77" s="16">
        <f t="shared" si="30"/>
        <v>4.2190462451515742E-7</v>
      </c>
      <c r="X77" s="16">
        <f t="shared" si="30"/>
        <v>4.1911176479386166E-7</v>
      </c>
      <c r="Y77" s="16">
        <f t="shared" si="30"/>
        <v>1.4781071999153441E-6</v>
      </c>
      <c r="Z77" s="16">
        <f t="shared" si="30"/>
        <v>1.5174207528010375E-7</v>
      </c>
      <c r="AA77" s="16">
        <f t="shared" si="30"/>
        <v>5.341260895571539E-7</v>
      </c>
      <c r="AB77" s="16">
        <f t="shared" si="30"/>
        <v>1.9731408508665765E-8</v>
      </c>
      <c r="AC77" s="16">
        <f t="shared" si="30"/>
        <v>3.190212068648499E-7</v>
      </c>
      <c r="AD77" s="17">
        <f t="shared" si="30"/>
        <v>2.9497170349831314E-4</v>
      </c>
      <c r="AE77" s="16">
        <f t="shared" si="30"/>
        <v>5.1706578896529027E-7</v>
      </c>
      <c r="AF77" s="16">
        <f t="shared" si="30"/>
        <v>1.6832235004078791E-7</v>
      </c>
      <c r="AG77" s="16">
        <f t="shared" si="30"/>
        <v>3.5398977342517341E-7</v>
      </c>
      <c r="AH77" s="16">
        <f t="shared" si="30"/>
        <v>1.2651171383347018E-7</v>
      </c>
      <c r="AI77" s="16">
        <f t="shared" si="30"/>
        <v>6.4158697719220671E-7</v>
      </c>
      <c r="AJ77" s="16">
        <f t="shared" si="30"/>
        <v>3.5115453411708128E-9</v>
      </c>
      <c r="AK77" s="16">
        <f t="shared" si="30"/>
        <v>1.9447391061888704E-10</v>
      </c>
      <c r="AL77" s="16">
        <f t="shared" si="30"/>
        <v>1.7357460417928889E-6</v>
      </c>
      <c r="AM77" s="18">
        <f t="shared" si="30"/>
        <v>1.0236534429802644E-6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8.8978783993660504E-8</v>
      </c>
      <c r="E78" s="16">
        <f t="shared" si="31"/>
        <v>4.7606635366994973E-9</v>
      </c>
      <c r="F78" s="16">
        <f t="shared" si="31"/>
        <v>1.1216951312227191E-9</v>
      </c>
      <c r="G78" s="16">
        <f t="shared" si="31"/>
        <v>9.3064994278677987E-9</v>
      </c>
      <c r="H78" s="16">
        <f t="shared" si="31"/>
        <v>2.1139020572350776E-9</v>
      </c>
      <c r="I78" s="16">
        <f t="shared" si="31"/>
        <v>2.2513953097252694E-8</v>
      </c>
      <c r="J78" s="16">
        <f t="shared" si="31"/>
        <v>2.4831871219647749E-8</v>
      </c>
      <c r="K78" s="16">
        <f t="shared" si="31"/>
        <v>8.8050079800798679E-8</v>
      </c>
      <c r="L78" s="16">
        <f t="shared" si="31"/>
        <v>5.7831562713972784E-8</v>
      </c>
      <c r="M78" s="16">
        <f t="shared" si="31"/>
        <v>3.2477228854046281E-8</v>
      </c>
      <c r="N78" s="16">
        <f t="shared" si="31"/>
        <v>1.1823044827277156E-8</v>
      </c>
      <c r="O78" s="16">
        <f t="shared" si="31"/>
        <v>8.9763366101513824E-9</v>
      </c>
      <c r="P78" s="16">
        <f t="shared" si="31"/>
        <v>7.0368986898366984E-8</v>
      </c>
      <c r="Q78" s="16">
        <f t="shared" si="31"/>
        <v>4.8236448041901214E-9</v>
      </c>
      <c r="R78" s="16">
        <f t="shared" si="31"/>
        <v>6.7075088694177524E-9</v>
      </c>
      <c r="S78" s="16">
        <f t="shared" si="31"/>
        <v>3.2860382467026836E-8</v>
      </c>
      <c r="T78" s="16">
        <f t="shared" si="31"/>
        <v>7.2021302388785748E-9</v>
      </c>
      <c r="U78" s="16">
        <f t="shared" si="31"/>
        <v>3.8212761087436299E-8</v>
      </c>
      <c r="V78" s="16">
        <f t="shared" si="31"/>
        <v>6.1816434240573225E-11</v>
      </c>
      <c r="W78" s="16">
        <f t="shared" si="31"/>
        <v>3.0825745953512231E-8</v>
      </c>
      <c r="X78" s="16">
        <f t="shared" si="31"/>
        <v>1.1576748886550798E-7</v>
      </c>
      <c r="Y78" s="16">
        <f t="shared" si="31"/>
        <v>2.0593698807699158E-8</v>
      </c>
      <c r="Z78" s="16">
        <f t="shared" si="31"/>
        <v>7.1088940883944992E-8</v>
      </c>
      <c r="AA78" s="16">
        <f t="shared" si="31"/>
        <v>5.0375337717116469E-9</v>
      </c>
      <c r="AB78" s="16">
        <f t="shared" si="31"/>
        <v>3.115011459215522E-9</v>
      </c>
      <c r="AC78" s="16">
        <f t="shared" si="31"/>
        <v>1.3557065847263196E-8</v>
      </c>
      <c r="AD78" s="16">
        <f t="shared" si="31"/>
        <v>9.9991473713846807E-9</v>
      </c>
      <c r="AE78" s="16">
        <f t="shared" si="31"/>
        <v>2.2439690282397812E-8</v>
      </c>
      <c r="AF78" s="17">
        <f t="shared" si="31"/>
        <v>1.7548436118831002E-5</v>
      </c>
      <c r="AG78" s="16">
        <f t="shared" si="31"/>
        <v>1.0595671670331479E-8</v>
      </c>
      <c r="AH78" s="16">
        <f t="shared" si="31"/>
        <v>4.7043499642955106E-8</v>
      </c>
      <c r="AI78" s="16">
        <f t="shared" si="31"/>
        <v>6.14430047194254E-8</v>
      </c>
      <c r="AJ78" s="16">
        <f t="shared" si="31"/>
        <v>3.3178893622737231E-9</v>
      </c>
      <c r="AK78" s="16">
        <f t="shared" si="31"/>
        <v>2.6734346666067319E-10</v>
      </c>
      <c r="AL78" s="16">
        <f t="shared" si="31"/>
        <v>3.1871585852880154E-8</v>
      </c>
      <c r="AM78" s="18">
        <f t="shared" si="31"/>
        <v>3.2683779548791087E-8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1.7221274912656408E-7</v>
      </c>
      <c r="E79" s="16">
        <f t="shared" si="32"/>
        <v>1.5745372745334923E-7</v>
      </c>
      <c r="F79" s="16">
        <f t="shared" si="32"/>
        <v>3.1493050624086439E-6</v>
      </c>
      <c r="G79" s="16">
        <f t="shared" si="32"/>
        <v>4.4589129953040073E-7</v>
      </c>
      <c r="H79" s="16">
        <f t="shared" si="32"/>
        <v>2.2406385553869445E-6</v>
      </c>
      <c r="I79" s="17">
        <f t="shared" si="32"/>
        <v>1.9632874769256428E-3</v>
      </c>
      <c r="J79" s="16">
        <f t="shared" si="32"/>
        <v>1.252525611466576E-7</v>
      </c>
      <c r="K79" s="16">
        <f t="shared" si="32"/>
        <v>1.9299668448554897E-7</v>
      </c>
      <c r="L79" s="16">
        <f t="shared" si="32"/>
        <v>5.5733686261483909E-8</v>
      </c>
      <c r="M79" s="16">
        <f t="shared" si="32"/>
        <v>3.1045245085855387E-6</v>
      </c>
      <c r="N79" s="16">
        <f t="shared" si="32"/>
        <v>2.4656829736131391E-6</v>
      </c>
      <c r="O79" s="16">
        <f t="shared" si="32"/>
        <v>1.0063330198739339E-6</v>
      </c>
      <c r="P79" s="16">
        <f t="shared" si="32"/>
        <v>1.0411972344893903E-5</v>
      </c>
      <c r="Q79" s="16">
        <f t="shared" si="32"/>
        <v>3.2425559607983476E-6</v>
      </c>
      <c r="R79" s="16">
        <f t="shared" si="32"/>
        <v>1.9028867935222075E-6</v>
      </c>
      <c r="S79" s="16">
        <f t="shared" si="32"/>
        <v>2.8068375136121134E-6</v>
      </c>
      <c r="T79" s="16">
        <f t="shared" si="32"/>
        <v>4.9610701082471983E-6</v>
      </c>
      <c r="U79" s="16">
        <f t="shared" si="32"/>
        <v>6.4233863990759819E-7</v>
      </c>
      <c r="V79" s="16">
        <f t="shared" si="32"/>
        <v>1.7867915834484157E-6</v>
      </c>
      <c r="W79" s="16">
        <f t="shared" si="32"/>
        <v>7.8741229948707557E-6</v>
      </c>
      <c r="X79" s="16">
        <f t="shared" si="32"/>
        <v>1.3602868642143564E-6</v>
      </c>
      <c r="Y79" s="16">
        <f t="shared" si="32"/>
        <v>6.9907334426995423E-6</v>
      </c>
      <c r="Z79" s="16">
        <f t="shared" si="32"/>
        <v>2.0396465642661893E-6</v>
      </c>
      <c r="AA79" s="16">
        <f t="shared" si="32"/>
        <v>6.7077357980090952E-6</v>
      </c>
      <c r="AB79" s="16">
        <f t="shared" si="32"/>
        <v>2.1080455049728219E-6</v>
      </c>
      <c r="AC79" s="16">
        <f t="shared" si="32"/>
        <v>5.0831035799267047E-7</v>
      </c>
      <c r="AD79" s="16">
        <f t="shared" si="32"/>
        <v>8.4205621071506993E-8</v>
      </c>
      <c r="AE79" s="17">
        <f t="shared" si="32"/>
        <v>2.4288066737510034E-5</v>
      </c>
      <c r="AF79" s="16">
        <f t="shared" si="32"/>
        <v>2.5022073330237713E-6</v>
      </c>
      <c r="AG79" s="16">
        <f t="shared" si="32"/>
        <v>3.1977520020237469E-9</v>
      </c>
      <c r="AH79" s="16">
        <f t="shared" si="32"/>
        <v>2.7618742395466386E-8</v>
      </c>
      <c r="AI79" s="16">
        <f t="shared" si="32"/>
        <v>6.7460953973035942E-6</v>
      </c>
      <c r="AJ79" s="16">
        <f t="shared" si="32"/>
        <v>5.779077301697581E-7</v>
      </c>
      <c r="AK79" s="16">
        <f t="shared" si="32"/>
        <v>8.8118619837976282E-7</v>
      </c>
      <c r="AL79" s="16">
        <f t="shared" si="32"/>
        <v>7.6229394989199934E-7</v>
      </c>
      <c r="AM79" s="18">
        <f t="shared" si="32"/>
        <v>1.1543050213374673E-5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2.6057763565326511E-6</v>
      </c>
      <c r="E80" s="16">
        <f t="shared" si="33"/>
        <v>3.3415724797594256E-7</v>
      </c>
      <c r="F80" s="16">
        <f t="shared" si="33"/>
        <v>3.3959607440575111E-6</v>
      </c>
      <c r="G80" s="16">
        <f t="shared" si="33"/>
        <v>4.8367459143546503E-6</v>
      </c>
      <c r="H80" s="16">
        <f t="shared" si="33"/>
        <v>9.1962822386099231E-7</v>
      </c>
      <c r="I80" s="16">
        <f t="shared" si="33"/>
        <v>1.0821952762900022E-5</v>
      </c>
      <c r="J80" s="16">
        <f t="shared" si="33"/>
        <v>5.0823651514892947E-6</v>
      </c>
      <c r="K80" s="16">
        <f t="shared" si="33"/>
        <v>1.8380406909430654E-7</v>
      </c>
      <c r="L80" s="16">
        <f t="shared" si="33"/>
        <v>3.0099366331338663E-6</v>
      </c>
      <c r="M80" s="16">
        <f t="shared" si="33"/>
        <v>9.2657171283726508E-6</v>
      </c>
      <c r="N80" s="16">
        <f t="shared" si="33"/>
        <v>3.7701722934639793E-6</v>
      </c>
      <c r="O80" s="16">
        <f t="shared" si="33"/>
        <v>9.9272950733832088E-7</v>
      </c>
      <c r="P80" s="16">
        <f t="shared" si="33"/>
        <v>4.6013245909707336E-6</v>
      </c>
      <c r="Q80" s="16">
        <f t="shared" si="33"/>
        <v>3.621018731227131E-6</v>
      </c>
      <c r="R80" s="16">
        <f t="shared" si="33"/>
        <v>2.1082820756071876E-6</v>
      </c>
      <c r="S80" s="16">
        <f t="shared" si="33"/>
        <v>8.976298431246327E-8</v>
      </c>
      <c r="T80" s="16">
        <f t="shared" si="33"/>
        <v>3.6598952919410728E-8</v>
      </c>
      <c r="U80" s="16">
        <f t="shared" si="33"/>
        <v>2.6388621452874106E-6</v>
      </c>
      <c r="V80" s="16">
        <f t="shared" si="33"/>
        <v>5.0303025165426501E-6</v>
      </c>
      <c r="W80" s="17">
        <f t="shared" si="33"/>
        <v>2.7191144223876196E-3</v>
      </c>
      <c r="X80" s="16">
        <f t="shared" si="33"/>
        <v>2.4694486839495342E-6</v>
      </c>
      <c r="Y80" s="16">
        <f t="shared" si="33"/>
        <v>4.951818429731622E-8</v>
      </c>
      <c r="Z80" s="16">
        <f t="shared" si="33"/>
        <v>7.2637641804148292E-6</v>
      </c>
      <c r="AA80" s="16">
        <f t="shared" si="33"/>
        <v>4.6301415404739308E-7</v>
      </c>
      <c r="AB80" s="16">
        <f t="shared" si="33"/>
        <v>1.3088246996907049E-7</v>
      </c>
      <c r="AC80" s="16">
        <f t="shared" si="33"/>
        <v>1.7004444361995857E-5</v>
      </c>
      <c r="AD80" s="16">
        <f t="shared" si="33"/>
        <v>3.8578623568178401E-6</v>
      </c>
      <c r="AE80" s="16">
        <f t="shared" si="33"/>
        <v>5.8827155400049472E-6</v>
      </c>
      <c r="AF80" s="16">
        <f t="shared" si="33"/>
        <v>4.7511703655839677E-6</v>
      </c>
      <c r="AG80" s="16">
        <f t="shared" si="33"/>
        <v>1.7952798327550288E-6</v>
      </c>
      <c r="AH80" s="16">
        <f t="shared" si="33"/>
        <v>1.8141389647687892E-5</v>
      </c>
      <c r="AI80" s="16">
        <f t="shared" si="33"/>
        <v>6.0882011599376418E-6</v>
      </c>
      <c r="AJ80" s="16">
        <f t="shared" si="33"/>
        <v>1.4830448031465323E-5</v>
      </c>
      <c r="AK80" s="16">
        <f t="shared" si="33"/>
        <v>4.796612123694673E-8</v>
      </c>
      <c r="AL80" s="16">
        <f t="shared" si="33"/>
        <v>1.0040402768409184E-5</v>
      </c>
      <c r="AM80" s="18">
        <f t="shared" si="33"/>
        <v>7.1746549423447766E-6</v>
      </c>
    </row>
    <row r="81" spans="1:39" ht="24">
      <c r="A81" s="13" t="s">
        <v>74</v>
      </c>
      <c r="B81" s="14" t="s">
        <v>40</v>
      </c>
      <c r="C81" s="15"/>
      <c r="D81" s="17">
        <f t="shared" ref="D81:AM81" si="34">$C39^2*D39^2</f>
        <v>1.6741597025169416E-5</v>
      </c>
      <c r="E81" s="16">
        <f t="shared" si="34"/>
        <v>3.3081420412219465E-7</v>
      </c>
      <c r="F81" s="16">
        <f t="shared" si="34"/>
        <v>9.5878844432745875E-7</v>
      </c>
      <c r="G81" s="16">
        <f t="shared" si="34"/>
        <v>9.0474140424849661E-6</v>
      </c>
      <c r="H81" s="16">
        <f t="shared" si="34"/>
        <v>3.0807893524475519E-7</v>
      </c>
      <c r="I81" s="16">
        <f t="shared" si="34"/>
        <v>4.2338254474623094E-6</v>
      </c>
      <c r="J81" s="16">
        <f t="shared" si="34"/>
        <v>4.2811233413037666E-6</v>
      </c>
      <c r="K81" s="16">
        <f t="shared" si="34"/>
        <v>2.430978037091787E-6</v>
      </c>
      <c r="L81" s="16">
        <f t="shared" si="34"/>
        <v>3.354041803860985E-6</v>
      </c>
      <c r="M81" s="16">
        <f t="shared" si="34"/>
        <v>8.7749364234885755E-6</v>
      </c>
      <c r="N81" s="16">
        <f t="shared" si="34"/>
        <v>8.2024583244540256E-7</v>
      </c>
      <c r="O81" s="16">
        <f t="shared" si="34"/>
        <v>2.7086530211144047E-6</v>
      </c>
      <c r="P81" s="16">
        <f t="shared" si="34"/>
        <v>5.066693587911149E-9</v>
      </c>
      <c r="Q81" s="16">
        <f t="shared" si="34"/>
        <v>3.7797459748383945E-8</v>
      </c>
      <c r="R81" s="16">
        <f t="shared" si="34"/>
        <v>4.5567105483693536E-8</v>
      </c>
      <c r="S81" s="16">
        <f t="shared" si="34"/>
        <v>3.0781964947860265E-6</v>
      </c>
      <c r="T81" s="16">
        <f t="shared" si="34"/>
        <v>3.0562389954645713E-7</v>
      </c>
      <c r="U81" s="16">
        <f t="shared" si="34"/>
        <v>1.782595024543421E-6</v>
      </c>
      <c r="V81" s="16">
        <f t="shared" si="34"/>
        <v>1.8863395218004398E-7</v>
      </c>
      <c r="W81" s="16">
        <f t="shared" si="34"/>
        <v>2.1362701620295745E-7</v>
      </c>
      <c r="X81" s="16">
        <f t="shared" si="34"/>
        <v>1.1877616538856451E-7</v>
      </c>
      <c r="Y81" s="16">
        <f t="shared" si="34"/>
        <v>6.7183195923682514E-6</v>
      </c>
      <c r="Z81" s="16">
        <f t="shared" si="34"/>
        <v>5.8420756750537583E-7</v>
      </c>
      <c r="AA81" s="17">
        <f t="shared" si="34"/>
        <v>1.2531653925661748E-3</v>
      </c>
      <c r="AB81" s="16">
        <f t="shared" si="34"/>
        <v>2.042553331455038E-8</v>
      </c>
      <c r="AC81" s="16">
        <f t="shared" si="34"/>
        <v>1.728380053880218E-6</v>
      </c>
      <c r="AD81" s="16">
        <f t="shared" si="34"/>
        <v>2.2402118074139335E-6</v>
      </c>
      <c r="AE81" s="16">
        <f t="shared" si="34"/>
        <v>3.0405944489925298E-7</v>
      </c>
      <c r="AF81" s="16">
        <f t="shared" si="34"/>
        <v>3.5137085255026592E-7</v>
      </c>
      <c r="AG81" s="16">
        <f t="shared" si="34"/>
        <v>5.9066697653526551E-9</v>
      </c>
      <c r="AH81" s="16">
        <f t="shared" si="34"/>
        <v>1.0392715098269007E-6</v>
      </c>
      <c r="AI81" s="16">
        <f t="shared" si="34"/>
        <v>3.7605871952709149E-6</v>
      </c>
      <c r="AJ81" s="16">
        <f t="shared" si="34"/>
        <v>7.4016730803201596E-7</v>
      </c>
      <c r="AK81" s="16">
        <f t="shared" si="34"/>
        <v>3.5489775803053776E-7</v>
      </c>
      <c r="AL81" s="16">
        <f t="shared" si="34"/>
        <v>7.0731813726300365E-7</v>
      </c>
      <c r="AM81" s="18">
        <f t="shared" si="34"/>
        <v>5.5280854835529899E-8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5.8671599084213573E-7</v>
      </c>
      <c r="E82" s="16">
        <f t="shared" si="35"/>
        <v>7.5557565796036129E-8</v>
      </c>
      <c r="F82" s="16">
        <f t="shared" si="35"/>
        <v>3.3602221352103929E-7</v>
      </c>
      <c r="G82" s="16">
        <f t="shared" si="35"/>
        <v>1.2937736136408098E-8</v>
      </c>
      <c r="H82" s="16">
        <f t="shared" si="35"/>
        <v>8.1507658288572425E-7</v>
      </c>
      <c r="I82" s="16">
        <f t="shared" si="35"/>
        <v>3.3182007747409941E-7</v>
      </c>
      <c r="J82" s="16">
        <f t="shared" si="35"/>
        <v>1.4041112762152952E-7</v>
      </c>
      <c r="K82" s="16">
        <f t="shared" si="35"/>
        <v>5.663958036735748E-7</v>
      </c>
      <c r="L82" s="16">
        <f t="shared" si="35"/>
        <v>1.4948209984497987E-7</v>
      </c>
      <c r="M82" s="17">
        <f t="shared" si="35"/>
        <v>2.1290043664178878E-4</v>
      </c>
      <c r="N82" s="16">
        <f t="shared" si="35"/>
        <v>1.9823163907422527E-11</v>
      </c>
      <c r="O82" s="16">
        <f t="shared" si="35"/>
        <v>7.606316905249474E-9</v>
      </c>
      <c r="P82" s="16">
        <f t="shared" si="35"/>
        <v>5.6117985309449351E-7</v>
      </c>
      <c r="Q82" s="16">
        <f t="shared" si="35"/>
        <v>3.3802340974869042E-8</v>
      </c>
      <c r="R82" s="16">
        <f t="shared" si="35"/>
        <v>5.2638452889106473E-7</v>
      </c>
      <c r="S82" s="16">
        <f t="shared" si="35"/>
        <v>3.8277232318077773E-8</v>
      </c>
      <c r="T82" s="16">
        <f t="shared" si="35"/>
        <v>4.3091991145330188E-8</v>
      </c>
      <c r="U82" s="16">
        <f t="shared" si="35"/>
        <v>4.8550863720624578E-8</v>
      </c>
      <c r="V82" s="16">
        <f t="shared" si="35"/>
        <v>1.1565255006307624E-6</v>
      </c>
      <c r="W82" s="16">
        <f t="shared" si="35"/>
        <v>7.2030249017238194E-7</v>
      </c>
      <c r="X82" s="16">
        <f t="shared" si="35"/>
        <v>3.6051617418273248E-7</v>
      </c>
      <c r="Y82" s="16">
        <f t="shared" si="35"/>
        <v>6.8179884501465986E-8</v>
      </c>
      <c r="Z82" s="16">
        <f t="shared" si="35"/>
        <v>3.9646494616134712E-8</v>
      </c>
      <c r="AA82" s="16">
        <f t="shared" si="35"/>
        <v>1.4893118212063015E-6</v>
      </c>
      <c r="AB82" s="16">
        <f t="shared" si="35"/>
        <v>5.6520645051843355E-10</v>
      </c>
      <c r="AC82" s="16">
        <f t="shared" si="35"/>
        <v>6.9194822498827293E-8</v>
      </c>
      <c r="AD82" s="16">
        <f t="shared" si="35"/>
        <v>1.5354084822394914E-6</v>
      </c>
      <c r="AE82" s="16">
        <f t="shared" si="35"/>
        <v>8.0762756938515981E-8</v>
      </c>
      <c r="AF82" s="16">
        <f t="shared" si="35"/>
        <v>3.8783568649323383E-7</v>
      </c>
      <c r="AG82" s="16">
        <f t="shared" si="35"/>
        <v>4.0498888060808103E-10</v>
      </c>
      <c r="AH82" s="16">
        <f t="shared" si="35"/>
        <v>4.4480632564844817E-7</v>
      </c>
      <c r="AI82" s="17">
        <f t="shared" si="35"/>
        <v>2.0463325321202305E-6</v>
      </c>
      <c r="AJ82" s="16">
        <f t="shared" si="35"/>
        <v>1.7222012638263629E-9</v>
      </c>
      <c r="AK82" s="16">
        <f t="shared" si="35"/>
        <v>5.0823462607273873E-7</v>
      </c>
      <c r="AL82" s="16">
        <f t="shared" si="35"/>
        <v>5.7371131144052792E-8</v>
      </c>
      <c r="AM82" s="18">
        <f t="shared" si="35"/>
        <v>1.7466327862473993E-7</v>
      </c>
    </row>
    <row r="83" spans="1:39">
      <c r="A83" t="s">
        <v>130</v>
      </c>
      <c r="D83" s="21">
        <f>SUM($D$47:$D$82)</f>
        <v>1.2706795609889664E-4</v>
      </c>
      <c r="E83" s="21">
        <f>SUM($E$47:$E$82)</f>
        <v>7.1996620249145172E-4</v>
      </c>
      <c r="F83" s="21">
        <f>SUM($F$47:$F$82)</f>
        <v>5.9951259702764039E-3</v>
      </c>
      <c r="G83" s="21">
        <f>SUM($G$47:$G$82)</f>
        <v>2.8537586639435143E-4</v>
      </c>
      <c r="H83" s="21">
        <f>SUM($H$47:$H$82)</f>
        <v>5.8415009061083976E-4</v>
      </c>
      <c r="I83" s="21">
        <f>SUM($I$47:$I$82)</f>
        <v>2.138991906333358E-3</v>
      </c>
      <c r="J83" s="21">
        <f>SUM($J$47:$J$82)</f>
        <v>2.5269108078378095E-3</v>
      </c>
      <c r="K83" s="21">
        <f>SUM($K$47:$K$82)</f>
        <v>8.7283313211261124E-3</v>
      </c>
      <c r="L83" s="21">
        <f>SUM($L$47:$L$82)</f>
        <v>1.4547072964222983E-3</v>
      </c>
      <c r="M83" s="21">
        <f>SUM($M$47:$M$82)</f>
        <v>4.3350510928792402E-4</v>
      </c>
      <c r="N83" s="21">
        <f>SUM($N$47:$N$82)</f>
        <v>1.0546744423786288E-4</v>
      </c>
      <c r="O83" s="21">
        <f>SUM($O$47:$O$82)</f>
        <v>3.4802630548175727E-3</v>
      </c>
      <c r="P83" s="21">
        <f>SUM($P$47:$P$82)</f>
        <v>1.3205346851164392E-3</v>
      </c>
      <c r="Q83" s="21">
        <f>SUM($Q$47:$Q$82)</f>
        <v>5.8287962759784578E-4</v>
      </c>
      <c r="R83">
        <f>SUM($R$47:$R$82)</f>
        <v>2.6207401587597886E-4</v>
      </c>
      <c r="S83" s="21">
        <f>SUM($S$47:$S$82)</f>
        <v>8.4832447631582469E-4</v>
      </c>
      <c r="T83" s="21">
        <f>SUM($T$47:$T$82)</f>
        <v>1.8945711006734423E-2</v>
      </c>
      <c r="U83" s="21">
        <f>SUM($U$47:$U$82)</f>
        <v>1.5347110946521705E-3</v>
      </c>
      <c r="V83" s="21">
        <f>SUM($V$47:$V$82)</f>
        <v>1.413854211504478E-2</v>
      </c>
      <c r="W83" s="21">
        <f>SUM($W$47:$W$82)</f>
        <v>2.8307232835257409E-3</v>
      </c>
      <c r="X83" s="21">
        <f>SUM($X$47:$X$82)</f>
        <v>9.7164607004885731E-3</v>
      </c>
      <c r="Y83" s="21">
        <f>SUM($Y$47:$Y$82)</f>
        <v>1.9183058527698349E-3</v>
      </c>
      <c r="Z83" s="21">
        <f>SUM($Z$47:$Z$82)</f>
        <v>6.8629763661407703E-3</v>
      </c>
      <c r="AA83" s="21">
        <f>SUM($AA$47:$AA$82)</f>
        <v>1.3479718511428965E-3</v>
      </c>
      <c r="AB83" s="21">
        <f>SUM($AB$47:$AB$82)</f>
        <v>1.9362120409313888E-2</v>
      </c>
      <c r="AC83" s="21">
        <f>SUM($AC$47:$AC$82)</f>
        <v>3.8488116856023446E-4</v>
      </c>
      <c r="AD83" s="21">
        <f>SUM($AD$47:$AD$82)</f>
        <v>4.8286471984746609E-4</v>
      </c>
      <c r="AE83" s="21">
        <f>SUM($AE$47:$AE$82)</f>
        <v>1.1928432062225376E-3</v>
      </c>
      <c r="AF83" s="21">
        <f>SUM($AF$47:$AF$82)</f>
        <v>2.1848068280808301E-4</v>
      </c>
      <c r="AG83" s="21">
        <f>SUM($AG$47:$AG$82)</f>
        <v>4.2944940952775257E-3</v>
      </c>
      <c r="AH83" s="21">
        <f>SUM($AH$47:$AH$82)</f>
        <v>1.5598868458819383E-4</v>
      </c>
      <c r="AI83" s="21">
        <f>SUM($AI$47:$AI$82)</f>
        <v>4.9437808391638001E-3</v>
      </c>
      <c r="AJ83" s="21">
        <f>SUM($AJ$47:$AJ$82)</f>
        <v>1.5003746046491121E-3</v>
      </c>
      <c r="AK83" s="21">
        <f>SUM($AK$47:$AK$82)</f>
        <v>1.2887156971061156E-3</v>
      </c>
      <c r="AL83" s="21">
        <f>SUM($AL$47:$AL$82)</f>
        <v>5.0091539849048052E-4</v>
      </c>
      <c r="AM83" s="21">
        <f>SUM($AM$47:$AM$82)</f>
        <v>8.7760370778668768E-5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131</v>
      </c>
      <c r="C85">
        <f>SUM($D$83:$AM$83)</f>
        <v>0.12130229797814626</v>
      </c>
      <c r="D85" s="22">
        <f>$D$83/$C$85</f>
        <v>1.0475313181765864E-3</v>
      </c>
      <c r="E85" s="22">
        <f>$E$83/$C$85</f>
        <v>5.9353055506100993E-3</v>
      </c>
      <c r="F85" s="22">
        <f>$F$83/$C$85</f>
        <v>4.9423020587429284E-2</v>
      </c>
      <c r="G85" s="22">
        <f>$G$83/$C$85</f>
        <v>2.3526006609187614E-3</v>
      </c>
      <c r="H85" s="22">
        <f>$H$83/$C$85</f>
        <v>4.8156556004906011E-3</v>
      </c>
      <c r="I85" s="22">
        <f>$I$83/$C$85</f>
        <v>1.7633564590167263E-2</v>
      </c>
      <c r="J85" s="22">
        <f>$J$83/$C$85</f>
        <v>2.0831516384735398E-2</v>
      </c>
      <c r="K85" s="22">
        <f>$K$83/$C$85</f>
        <v>7.1955201728318471E-2</v>
      </c>
      <c r="L85" s="22">
        <f>$L$83/$C$85</f>
        <v>1.1992413339806451E-2</v>
      </c>
      <c r="M85" s="22">
        <f>$M$83/$C$85</f>
        <v>3.5737584243129839E-3</v>
      </c>
      <c r="N85" s="22">
        <f>$N$83/$C$85</f>
        <v>8.6945957327917917E-4</v>
      </c>
      <c r="O85" s="22">
        <f>$O$83/$C$85</f>
        <v>2.8690825423971559E-2</v>
      </c>
      <c r="P85" s="22">
        <f>$P$83/$C$85</f>
        <v>1.0886312189686182E-2</v>
      </c>
      <c r="Q85" s="22">
        <f>$Q$83/$C$85</f>
        <v>4.8051820725016851E-3</v>
      </c>
      <c r="R85" s="22">
        <f>$R$83/$C$85</f>
        <v>2.1605033065671513E-3</v>
      </c>
      <c r="S85" s="22">
        <f>$S$83/$C$85</f>
        <v>6.9934740763827755E-3</v>
      </c>
      <c r="T85" s="22">
        <f>$T$83/$C$85</f>
        <v>0.15618591999096068</v>
      </c>
      <c r="U85" s="22">
        <f>$U$83/$C$85</f>
        <v>1.2651954004438259E-2</v>
      </c>
      <c r="V85" s="22">
        <f>$V$83/$C$85</f>
        <v>0.11655625945018758</v>
      </c>
      <c r="W85" s="22">
        <f>$W$83/$C$85</f>
        <v>2.333610599887994E-2</v>
      </c>
      <c r="X85" s="22">
        <f>$X$83/$C$85</f>
        <v>8.0101208818311787E-2</v>
      </c>
      <c r="Y85" s="22">
        <f>$Y$83/$C$85</f>
        <v>1.5814258136440544E-2</v>
      </c>
      <c r="Z85" s="22">
        <f>$Z$83/$C$85</f>
        <v>5.6577463745799764E-2</v>
      </c>
      <c r="AA85" s="22">
        <f>$AA$83/$C$85</f>
        <v>1.1112500534703359E-2</v>
      </c>
      <c r="AB85" s="22">
        <f>$AB$83/$C$85</f>
        <v>0.15961874368449439</v>
      </c>
      <c r="AC85" s="22">
        <f>$AC$83/$C$85</f>
        <v>3.1729091284781298E-3</v>
      </c>
      <c r="AD85" s="22">
        <f>$AD$83/$C$85</f>
        <v>3.9806724843288515E-3</v>
      </c>
      <c r="AE85" s="22">
        <f>$AE$83/$C$85</f>
        <v>9.8336406325743256E-3</v>
      </c>
      <c r="AF85" s="22">
        <f>$AF$83/$C$85</f>
        <v>1.8011256707391012E-3</v>
      </c>
      <c r="AG85" s="22">
        <f>$AG$83/$C$85</f>
        <v>3.5403237752768865E-2</v>
      </c>
      <c r="AH85" s="22">
        <f>$AH$83/$C$85</f>
        <v>1.2859499546850847E-3</v>
      </c>
      <c r="AI85" s="22">
        <f>$AI$83/$C$85</f>
        <v>4.0755871253605337E-2</v>
      </c>
      <c r="AJ85" s="22">
        <f>$AJ$83/$C$85</f>
        <v>1.2368888550812274E-2</v>
      </c>
      <c r="AK85" s="22">
        <f>$AK$83/$C$85</f>
        <v>1.0624000687425474E-2</v>
      </c>
      <c r="AL85" s="22">
        <f>$AL$83/$C$85</f>
        <v>4.1294798766361796E-3</v>
      </c>
      <c r="AM85" s="22">
        <f>$AM$83/$C$85</f>
        <v>7.2348481637569322E-4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-5.4911669721975531E-2</v>
      </c>
      <c r="D5" s="10">
        <v>-1.1634017926687083E-2</v>
      </c>
      <c r="E5" s="11" t="s">
        <v>82</v>
      </c>
      <c r="F5" s="10">
        <v>-4.7862279572898452E-3</v>
      </c>
      <c r="G5" s="10">
        <v>-4.7211063965853617E-2</v>
      </c>
      <c r="H5" s="10">
        <v>3.926073075889052E-2</v>
      </c>
      <c r="I5" s="10">
        <v>3.2213581317755785E-2</v>
      </c>
      <c r="J5" s="10">
        <v>-2.5956493313370015E-2</v>
      </c>
      <c r="K5" s="10">
        <v>-8.1090510940776423E-3</v>
      </c>
      <c r="L5" s="10">
        <v>-1.2066897011570876E-2</v>
      </c>
      <c r="M5" s="10">
        <v>-2.8540047817908285E-2</v>
      </c>
      <c r="N5" s="10">
        <v>-2.9477516365646085E-3</v>
      </c>
      <c r="O5" s="10">
        <v>-7.7436778873655738E-5</v>
      </c>
      <c r="P5" s="10">
        <v>-3.1849771993469937E-2</v>
      </c>
      <c r="Q5" s="10">
        <v>1.6038953082063625E-2</v>
      </c>
      <c r="R5" s="10">
        <v>-4.9947077397469092E-2</v>
      </c>
      <c r="S5" s="10">
        <v>-4.2814038372075813E-2</v>
      </c>
      <c r="T5" s="10">
        <v>-9.1547401869838223E-3</v>
      </c>
      <c r="U5" s="10">
        <v>-4.5103095798806891E-2</v>
      </c>
      <c r="V5" s="10">
        <v>-1.7970688786244658E-2</v>
      </c>
      <c r="W5" s="10">
        <v>-3.2251281942337791E-2</v>
      </c>
      <c r="X5" s="10">
        <v>1.937585425198874E-2</v>
      </c>
      <c r="Y5" s="10">
        <v>9.0942743331558894E-3</v>
      </c>
      <c r="Z5" s="10">
        <v>3.7940845230738832E-2</v>
      </c>
      <c r="AA5" s="10">
        <v>2.4161006874642586E-2</v>
      </c>
      <c r="AB5" s="10">
        <v>6.7630153299791098E-3</v>
      </c>
      <c r="AC5" s="10">
        <v>3.4603103593660964E-2</v>
      </c>
      <c r="AD5" s="10">
        <v>5.7036700352325054E-3</v>
      </c>
      <c r="AE5" s="10">
        <v>8.769253541857671E-3</v>
      </c>
      <c r="AF5" s="10">
        <v>5.3601955758955863E-3</v>
      </c>
      <c r="AG5" s="10">
        <v>1.0204963637837343E-2</v>
      </c>
      <c r="AH5" s="10">
        <v>-4.8057943689102144E-3</v>
      </c>
      <c r="AI5" s="10">
        <v>3.3357040322780064E-2</v>
      </c>
      <c r="AJ5" s="10">
        <v>3.4914946688543072E-2</v>
      </c>
      <c r="AK5" s="10">
        <v>4.2132174191459286E-4</v>
      </c>
      <c r="AL5" s="10">
        <v>-1.5407201267214383E-2</v>
      </c>
      <c r="AM5" s="12">
        <v>-1.6327063665503599E-2</v>
      </c>
    </row>
    <row r="6" spans="1:39" ht="24">
      <c r="A6" s="13" t="s">
        <v>41</v>
      </c>
      <c r="B6" s="14" t="s">
        <v>40</v>
      </c>
      <c r="C6" s="15">
        <v>1.2380150160758046E-3</v>
      </c>
      <c r="D6" s="16">
        <v>3.9490304113786262E-2</v>
      </c>
      <c r="E6" s="16">
        <v>1.0159533281558081E-2</v>
      </c>
      <c r="F6" s="16">
        <v>4.175446261000778E-2</v>
      </c>
      <c r="G6" s="16">
        <v>4.368523290052153E-2</v>
      </c>
      <c r="H6" s="16">
        <v>-2.0240813973055084E-3</v>
      </c>
      <c r="I6" s="16">
        <v>-2.6351238964102157E-3</v>
      </c>
      <c r="J6" s="16">
        <v>6.4196398359365834E-3</v>
      </c>
      <c r="K6" s="16">
        <v>-1.085515449899848E-2</v>
      </c>
      <c r="L6" s="16">
        <v>-2.0765047875089791E-2</v>
      </c>
      <c r="M6" s="16">
        <v>5.3007832594157049E-3</v>
      </c>
      <c r="N6" s="16">
        <v>-3.6993507490561725E-2</v>
      </c>
      <c r="O6" s="16">
        <v>1.3620394752138368E-2</v>
      </c>
      <c r="P6" s="16">
        <v>-7.5726955188021592E-3</v>
      </c>
      <c r="Q6" s="16">
        <v>2.9070845527743781E-2</v>
      </c>
      <c r="R6" s="16">
        <v>5.2090729603975851E-2</v>
      </c>
      <c r="S6" s="16">
        <v>1.1776716744883011E-2</v>
      </c>
      <c r="T6" s="16">
        <v>3.1497500934943877E-2</v>
      </c>
      <c r="U6" s="16">
        <v>4.1999147187170724E-2</v>
      </c>
      <c r="V6" s="16">
        <v>-3.1633043748501379E-3</v>
      </c>
      <c r="W6" s="16">
        <v>1.0019600890722565E-2</v>
      </c>
      <c r="X6" s="16">
        <v>9.192292756602773E-3</v>
      </c>
      <c r="Y6" s="16">
        <v>2.5234860425466146E-2</v>
      </c>
      <c r="Z6" s="16">
        <v>-4.1925744235334989E-2</v>
      </c>
      <c r="AA6" s="16">
        <v>-4.4723444916404675E-2</v>
      </c>
      <c r="AB6" s="16">
        <v>-4.003844342529235E-2</v>
      </c>
      <c r="AC6" s="16">
        <v>-1.5041740662632797E-2</v>
      </c>
      <c r="AD6" s="16">
        <v>-6.1595038829301528E-3</v>
      </c>
      <c r="AE6" s="16">
        <v>6.3545393462244E-3</v>
      </c>
      <c r="AF6" s="16">
        <v>2.5456240203266638E-2</v>
      </c>
      <c r="AG6" s="17" t="s">
        <v>81</v>
      </c>
      <c r="AH6" s="16">
        <v>4.7015550866504035E-3</v>
      </c>
      <c r="AI6" s="16">
        <v>-1.7342463941383533E-2</v>
      </c>
      <c r="AJ6" s="16">
        <v>2.6270155993949783E-2</v>
      </c>
      <c r="AK6" s="16">
        <v>-5.5329772205798593E-2</v>
      </c>
      <c r="AL6" s="16">
        <v>-3.2377164023856177E-3</v>
      </c>
      <c r="AM6" s="18">
        <v>-1.0499629575261717E-2</v>
      </c>
    </row>
    <row r="7" spans="1:39" ht="24">
      <c r="A7" s="13" t="s">
        <v>42</v>
      </c>
      <c r="B7" s="14" t="s">
        <v>40</v>
      </c>
      <c r="C7" s="15">
        <v>1.74748394936548E-2</v>
      </c>
      <c r="D7" s="16">
        <v>2.1370692076963485E-3</v>
      </c>
      <c r="E7" s="16">
        <v>-9.1802652651653913E-3</v>
      </c>
      <c r="F7" s="16">
        <v>-3.4480243922520019E-2</v>
      </c>
      <c r="G7" s="16">
        <v>-2.8674375121624653E-2</v>
      </c>
      <c r="H7" s="16">
        <v>-2.3536426322436396E-2</v>
      </c>
      <c r="I7" s="16">
        <v>-1.1428135137945565E-2</v>
      </c>
      <c r="J7" s="16">
        <v>-4.0944398924930882E-2</v>
      </c>
      <c r="K7" s="16">
        <v>-4.1591559993653271E-2</v>
      </c>
      <c r="L7" s="16">
        <v>-3.5529166813921063E-2</v>
      </c>
      <c r="M7" s="16">
        <v>1.0642185141855696E-2</v>
      </c>
      <c r="N7" s="16">
        <v>2.1865849833003628E-2</v>
      </c>
      <c r="O7" s="16">
        <v>4.5014545697384008E-2</v>
      </c>
      <c r="P7" s="16">
        <v>-2.0138894665258509E-2</v>
      </c>
      <c r="Q7" s="16">
        <v>3.9210515394972112E-2</v>
      </c>
      <c r="R7" s="16">
        <v>1.0761478668479494E-2</v>
      </c>
      <c r="S7" s="16">
        <v>-1.3425750310376988E-2</v>
      </c>
      <c r="T7" s="17" t="s">
        <v>78</v>
      </c>
      <c r="U7" s="16">
        <v>2.7353682224812874E-2</v>
      </c>
      <c r="V7" s="16">
        <v>5.3678983282306218E-3</v>
      </c>
      <c r="W7" s="16">
        <v>-2.446601197923744E-2</v>
      </c>
      <c r="X7" s="16">
        <v>-1.2229466144430545E-2</v>
      </c>
      <c r="Y7" s="16">
        <v>8.6933548560149624E-3</v>
      </c>
      <c r="Z7" s="16">
        <v>-2.2092788376711286E-2</v>
      </c>
      <c r="AA7" s="16">
        <v>1.2032452920893225E-2</v>
      </c>
      <c r="AB7" s="16">
        <v>1.6806789607458416E-2</v>
      </c>
      <c r="AC7" s="16">
        <v>-1.5855173015649794E-2</v>
      </c>
      <c r="AD7" s="16">
        <v>1.7494864910490363E-2</v>
      </c>
      <c r="AE7" s="16">
        <v>4.6966496185762367E-2</v>
      </c>
      <c r="AF7" s="16">
        <v>-5.8801120379669766E-3</v>
      </c>
      <c r="AG7" s="16">
        <v>3.1736791536219326E-2</v>
      </c>
      <c r="AH7" s="16">
        <v>1.2399465422758847E-2</v>
      </c>
      <c r="AI7" s="16">
        <v>3.5116607362280172E-2</v>
      </c>
      <c r="AJ7" s="16">
        <v>2.961213927003895E-3</v>
      </c>
      <c r="AK7" s="16">
        <v>1.2878895537272558E-2</v>
      </c>
      <c r="AL7" s="16">
        <v>1.1398383123654281E-2</v>
      </c>
      <c r="AM7" s="18">
        <v>-1.5996669869773574E-2</v>
      </c>
    </row>
    <row r="8" spans="1:39" ht="24">
      <c r="A8" s="13" t="s">
        <v>43</v>
      </c>
      <c r="B8" s="14" t="s">
        <v>40</v>
      </c>
      <c r="C8" s="15">
        <v>-6.1512767704064913E-2</v>
      </c>
      <c r="D8" s="16">
        <v>1.7369908803650632E-2</v>
      </c>
      <c r="E8" s="16">
        <v>-2.8066261786213229E-2</v>
      </c>
      <c r="F8" s="16">
        <v>-3.8599968887736653E-2</v>
      </c>
      <c r="G8" s="16">
        <v>-5.6404796099525202E-3</v>
      </c>
      <c r="H8" s="16">
        <v>1.8101610675249558E-2</v>
      </c>
      <c r="I8" s="16">
        <v>2.7608088140732241E-2</v>
      </c>
      <c r="J8" s="16">
        <v>8.879187754778332E-3</v>
      </c>
      <c r="K8" s="16">
        <v>-7.6036201403931691E-2</v>
      </c>
      <c r="L8" s="16">
        <v>-2.2866092205608264E-2</v>
      </c>
      <c r="M8" s="17" t="s">
        <v>95</v>
      </c>
      <c r="N8" s="16">
        <v>1.3361669477887504E-2</v>
      </c>
      <c r="O8" s="16">
        <v>-3.9260049398545539E-3</v>
      </c>
      <c r="P8" s="16">
        <v>-5.2020042161686764E-3</v>
      </c>
      <c r="Q8" s="16">
        <v>9.5603435112318249E-3</v>
      </c>
      <c r="R8" s="16">
        <v>-4.002840127082137E-2</v>
      </c>
      <c r="S8" s="16">
        <v>-1.2507899485361641E-4</v>
      </c>
      <c r="T8" s="16">
        <v>1.0461350831801055E-2</v>
      </c>
      <c r="U8" s="16">
        <v>-1.2302801295122066E-2</v>
      </c>
      <c r="V8" s="16">
        <v>-1.6053379240079688E-2</v>
      </c>
      <c r="W8" s="16">
        <v>-2.8845334840281022E-2</v>
      </c>
      <c r="X8" s="16">
        <v>-1.6936939071360572E-2</v>
      </c>
      <c r="Y8" s="16">
        <v>5.6368420535104255E-2</v>
      </c>
      <c r="Z8" s="16">
        <v>1.4203493247831786E-2</v>
      </c>
      <c r="AA8" s="16">
        <v>8.7415383106885878E-3</v>
      </c>
      <c r="AB8" s="16">
        <v>3.8695907676125513E-5</v>
      </c>
      <c r="AC8" s="16">
        <v>-4.0552166261653914E-2</v>
      </c>
      <c r="AD8" s="16">
        <v>4.8033155350759929E-2</v>
      </c>
      <c r="AE8" s="16">
        <v>-5.5773032822417365E-3</v>
      </c>
      <c r="AF8" s="16">
        <v>5.1217114994423031E-2</v>
      </c>
      <c r="AG8" s="16">
        <v>5.2341564199753811E-3</v>
      </c>
      <c r="AH8" s="16">
        <v>1.3169582590919297E-2</v>
      </c>
      <c r="AI8" s="16">
        <v>-1.366859872338368E-2</v>
      </c>
      <c r="AJ8" s="16">
        <v>3.1835130051522359E-2</v>
      </c>
      <c r="AK8" s="17" t="s">
        <v>88</v>
      </c>
      <c r="AL8" s="16">
        <v>1.961800515909061E-2</v>
      </c>
      <c r="AM8" s="18">
        <v>1.691174217192714E-2</v>
      </c>
    </row>
    <row r="9" spans="1:39" ht="24">
      <c r="A9" s="13" t="s">
        <v>44</v>
      </c>
      <c r="B9" s="14" t="s">
        <v>40</v>
      </c>
      <c r="C9" s="15">
        <v>-2.2407887806084794E-2</v>
      </c>
      <c r="D9" s="17" t="s">
        <v>87</v>
      </c>
      <c r="E9" s="16">
        <v>-1.1494644274666546E-2</v>
      </c>
      <c r="F9" s="16">
        <v>-1.6570159126566682E-2</v>
      </c>
      <c r="G9" s="16">
        <v>4.463063396634305E-2</v>
      </c>
      <c r="H9" s="16">
        <v>-9.5047463723662347E-3</v>
      </c>
      <c r="I9" s="16">
        <v>-3.4617553982906342E-2</v>
      </c>
      <c r="J9" s="16">
        <v>-1.7877820804301198E-2</v>
      </c>
      <c r="K9" s="16">
        <v>-2.3039228790307471E-2</v>
      </c>
      <c r="L9" s="16">
        <v>-3.5009857615520843E-3</v>
      </c>
      <c r="M9" s="16">
        <v>1.7430867742364246E-2</v>
      </c>
      <c r="N9" s="16">
        <v>-3.8465194701303523E-2</v>
      </c>
      <c r="O9" s="16">
        <v>-2.6674066476118946E-2</v>
      </c>
      <c r="P9" s="16">
        <v>-2.4772679148166995E-2</v>
      </c>
      <c r="Q9" s="16">
        <v>-1.2186068644508521E-2</v>
      </c>
      <c r="R9" s="16">
        <v>-9.6147939900194726E-3</v>
      </c>
      <c r="S9" s="16">
        <v>3.0082117623393422E-2</v>
      </c>
      <c r="T9" s="16">
        <v>2.1122385671414009E-3</v>
      </c>
      <c r="U9" s="16">
        <v>2.6591553731646008E-2</v>
      </c>
      <c r="V9" s="16">
        <v>-2.8711539225422616E-2</v>
      </c>
      <c r="W9" s="16">
        <v>-5.2539492640530427E-2</v>
      </c>
      <c r="X9" s="16">
        <v>6.9642938607443999E-2</v>
      </c>
      <c r="Y9" s="16">
        <v>3.2174462382770934E-2</v>
      </c>
      <c r="Z9" s="16">
        <v>-7.8490264054913075E-3</v>
      </c>
      <c r="AA9" s="16">
        <v>3.4057697591085165E-2</v>
      </c>
      <c r="AB9" s="16">
        <v>-1.7354973451234552E-2</v>
      </c>
      <c r="AC9" s="16">
        <v>2.6533023477335878E-2</v>
      </c>
      <c r="AD9" s="16">
        <v>8.0255235210163912E-3</v>
      </c>
      <c r="AE9" s="16">
        <v>5.7627402318969664E-2</v>
      </c>
      <c r="AF9" s="16">
        <v>2.4826177515390679E-3</v>
      </c>
      <c r="AG9" s="16">
        <v>3.9220572532896077E-2</v>
      </c>
      <c r="AH9" s="16">
        <v>4.3640000926960916E-2</v>
      </c>
      <c r="AI9" s="16">
        <v>1.3875365186117594E-2</v>
      </c>
      <c r="AJ9" s="16">
        <v>-9.1216548041409707E-3</v>
      </c>
      <c r="AK9" s="16">
        <v>2.6960315801293187E-2</v>
      </c>
      <c r="AL9" s="16">
        <v>2.6866423377922263E-2</v>
      </c>
      <c r="AM9" s="18">
        <v>1.5545395457975467E-3</v>
      </c>
    </row>
    <row r="10" spans="1:39" ht="24">
      <c r="A10" s="13" t="s">
        <v>45</v>
      </c>
      <c r="B10" s="14" t="s">
        <v>40</v>
      </c>
      <c r="C10" s="15">
        <v>7.5281111709035717E-2</v>
      </c>
      <c r="D10" s="16">
        <v>-2.4450931204912311E-2</v>
      </c>
      <c r="E10" s="16">
        <v>-3.1088055199651771E-2</v>
      </c>
      <c r="F10" s="16">
        <v>-2.8633015249256554E-3</v>
      </c>
      <c r="G10" s="16">
        <v>-5.2972813871415544E-2</v>
      </c>
      <c r="H10" s="16">
        <v>-3.2912478294505908E-2</v>
      </c>
      <c r="I10" s="16">
        <v>1.1928162610116868E-2</v>
      </c>
      <c r="J10" s="16">
        <v>6.0420754749768157E-2</v>
      </c>
      <c r="K10" s="16">
        <v>5.7615778389234068E-2</v>
      </c>
      <c r="L10" s="16">
        <v>-2.6411949401947471E-3</v>
      </c>
      <c r="M10" s="16">
        <v>-5.1027478587160821E-3</v>
      </c>
      <c r="N10" s="16">
        <v>-3.7617982179053142E-2</v>
      </c>
      <c r="O10" s="16">
        <v>-4.9750544922105795E-2</v>
      </c>
      <c r="P10" s="17" t="s">
        <v>111</v>
      </c>
      <c r="Q10" s="16">
        <v>-6.7505674155098686E-3</v>
      </c>
      <c r="R10" s="16">
        <v>-1.9047282669401071E-2</v>
      </c>
      <c r="S10" s="16">
        <v>-4.4229720110095579E-2</v>
      </c>
      <c r="T10" s="16">
        <v>-1.9590791368667156E-2</v>
      </c>
      <c r="U10" s="16">
        <v>6.3129464430332913E-4</v>
      </c>
      <c r="V10" s="16">
        <v>4.3644484001641604E-3</v>
      </c>
      <c r="W10" s="16">
        <v>1.5983707270411207E-2</v>
      </c>
      <c r="X10" s="16">
        <v>-4.3255795703256526E-3</v>
      </c>
      <c r="Y10" s="16">
        <v>-2.2769121867492182E-2</v>
      </c>
      <c r="Z10" s="16">
        <v>4.4127347256745515E-3</v>
      </c>
      <c r="AA10" s="16">
        <v>8.8676034991978566E-3</v>
      </c>
      <c r="AB10" s="16">
        <v>1.307236108860327E-2</v>
      </c>
      <c r="AC10" s="16">
        <v>2.42867958243289E-2</v>
      </c>
      <c r="AD10" s="17" t="s">
        <v>157</v>
      </c>
      <c r="AE10" s="16">
        <v>1.5696509273112585E-2</v>
      </c>
      <c r="AF10" s="16">
        <v>2.6565604086089163E-2</v>
      </c>
      <c r="AG10" s="16">
        <v>-7.4258638545022428E-3</v>
      </c>
      <c r="AH10" s="16">
        <v>-3.0779714232071011E-2</v>
      </c>
      <c r="AI10" s="16">
        <v>2.4489265570596802E-2</v>
      </c>
      <c r="AJ10" s="16">
        <v>5.3740046895770471E-2</v>
      </c>
      <c r="AK10" s="16">
        <v>-1.8913447684968953E-2</v>
      </c>
      <c r="AL10" s="16">
        <v>4.00360429594133E-2</v>
      </c>
      <c r="AM10" s="18">
        <v>4.7086822867027124E-2</v>
      </c>
    </row>
    <row r="11" spans="1:39" ht="24">
      <c r="A11" s="13" t="s">
        <v>46</v>
      </c>
      <c r="B11" s="14" t="s">
        <v>40</v>
      </c>
      <c r="C11" s="15">
        <v>1.536175989007668E-2</v>
      </c>
      <c r="D11" s="16">
        <v>-5.2107207910765299E-2</v>
      </c>
      <c r="E11" s="16">
        <v>-3.1623709106358172E-2</v>
      </c>
      <c r="F11" s="16">
        <v>2.8776714087874644E-3</v>
      </c>
      <c r="G11" s="16">
        <v>-4.7093242450318325E-3</v>
      </c>
      <c r="H11" s="16">
        <v>-6.9630944252577175E-3</v>
      </c>
      <c r="I11" s="16">
        <v>-4.7474527765838756E-2</v>
      </c>
      <c r="J11" s="16">
        <v>-9.7383089902282338E-3</v>
      </c>
      <c r="K11" s="16">
        <v>2.9054609114133611E-2</v>
      </c>
      <c r="L11" s="16">
        <v>-3.2422251806780579E-2</v>
      </c>
      <c r="M11" s="16">
        <v>-2.8731436371740322E-2</v>
      </c>
      <c r="N11" s="16">
        <v>2.3446433760955482E-2</v>
      </c>
      <c r="O11" s="16">
        <v>-4.5222392349246285E-2</v>
      </c>
      <c r="P11" s="16">
        <v>1.6055145259057737E-2</v>
      </c>
      <c r="Q11" s="16">
        <v>-4.1133515840333236E-2</v>
      </c>
      <c r="R11" s="16">
        <v>2.0777120748902604E-3</v>
      </c>
      <c r="S11" s="16">
        <v>9.9338824593624819E-3</v>
      </c>
      <c r="T11" s="16">
        <v>-2.3914538623829366E-2</v>
      </c>
      <c r="U11" s="16">
        <v>-1.5458355776733197E-2</v>
      </c>
      <c r="V11" s="16">
        <v>9.4268246306600054E-3</v>
      </c>
      <c r="W11" s="17" t="s">
        <v>158</v>
      </c>
      <c r="X11" s="16">
        <v>3.9094886376772851E-3</v>
      </c>
      <c r="Y11" s="16">
        <v>-1.2901697664031701E-2</v>
      </c>
      <c r="Z11" s="16">
        <v>-4.3090860994104245E-3</v>
      </c>
      <c r="AA11" s="16">
        <v>-2.6890663631353208E-3</v>
      </c>
      <c r="AB11" s="16">
        <v>3.0721315297003188E-2</v>
      </c>
      <c r="AC11" s="16">
        <v>4.5164304968299318E-2</v>
      </c>
      <c r="AD11" s="16">
        <v>7.3976391044483655E-2</v>
      </c>
      <c r="AE11" s="16">
        <v>-2.2623033783669245E-2</v>
      </c>
      <c r="AF11" s="16">
        <v>7.1725445372210053E-2</v>
      </c>
      <c r="AG11" s="16">
        <v>9.8765645396711472E-3</v>
      </c>
      <c r="AH11" s="16">
        <v>4.099918888393345E-4</v>
      </c>
      <c r="AI11" s="16">
        <v>-3.7897319731704432E-2</v>
      </c>
      <c r="AJ11" s="16">
        <v>5.5777129133344379E-2</v>
      </c>
      <c r="AK11" s="16">
        <v>-6.7984069181096672E-3</v>
      </c>
      <c r="AL11" s="16">
        <v>2.8328367141207504E-2</v>
      </c>
      <c r="AM11" s="18">
        <v>2.3434019169529783E-2</v>
      </c>
    </row>
    <row r="12" spans="1:39" ht="24">
      <c r="A12" s="13" t="s">
        <v>47</v>
      </c>
      <c r="B12" s="14" t="s">
        <v>40</v>
      </c>
      <c r="C12" s="19" t="s">
        <v>159</v>
      </c>
      <c r="D12" s="16">
        <v>5.7291898326984579E-2</v>
      </c>
      <c r="E12" s="16">
        <v>8.6395474881249164E-3</v>
      </c>
      <c r="F12" s="16">
        <v>1.4873193268233295E-2</v>
      </c>
      <c r="G12" s="16">
        <v>-1.5771808938291776E-2</v>
      </c>
      <c r="H12" s="16">
        <v>4.5067000309700457E-3</v>
      </c>
      <c r="I12" s="16">
        <v>3.3540254799603451E-2</v>
      </c>
      <c r="J12" s="16">
        <v>-2.4189501580769449E-2</v>
      </c>
      <c r="K12" s="16">
        <v>1.6131788271461899E-2</v>
      </c>
      <c r="L12" s="16">
        <v>2.7389799969283892E-2</v>
      </c>
      <c r="M12" s="16">
        <v>-5.5236056620607231E-3</v>
      </c>
      <c r="N12" s="16">
        <v>8.6210600970002983E-3</v>
      </c>
      <c r="O12" s="16">
        <v>-3.9235104031645311E-3</v>
      </c>
      <c r="P12" s="16">
        <v>1.5807540254652915E-2</v>
      </c>
      <c r="Q12" s="17" t="s">
        <v>126</v>
      </c>
      <c r="R12" s="16">
        <v>-2.7343819725974528E-3</v>
      </c>
      <c r="S12" s="16">
        <v>-8.003270325394855E-3</v>
      </c>
      <c r="T12" s="16">
        <v>4.6033442067548037E-2</v>
      </c>
      <c r="U12" s="16">
        <v>-2.486603645762506E-2</v>
      </c>
      <c r="V12" s="16">
        <v>1.687268596831118E-2</v>
      </c>
      <c r="W12" s="16">
        <v>-2.2671434188427615E-2</v>
      </c>
      <c r="X12" s="16">
        <v>1.2865213057925345E-2</v>
      </c>
      <c r="Y12" s="16">
        <v>7.8534629775533021E-2</v>
      </c>
      <c r="Z12" s="16">
        <v>-1.3350484840464145E-2</v>
      </c>
      <c r="AA12" s="16">
        <v>-2.4628656414235131E-2</v>
      </c>
      <c r="AB12" s="16">
        <v>-2.7833195337872541E-2</v>
      </c>
      <c r="AC12" s="16">
        <v>-1.9883936873552818E-2</v>
      </c>
      <c r="AD12" s="16">
        <v>-2.4711966365691364E-2</v>
      </c>
      <c r="AE12" s="17" t="s">
        <v>95</v>
      </c>
      <c r="AF12" s="16">
        <v>-3.7547657272745893E-2</v>
      </c>
      <c r="AG12" s="16">
        <v>6.2915098505279569E-3</v>
      </c>
      <c r="AH12" s="16">
        <v>-3.2952565347685418E-2</v>
      </c>
      <c r="AI12" s="16">
        <v>3.118867509331107E-2</v>
      </c>
      <c r="AJ12" s="16">
        <v>-1.2706999902189355E-2</v>
      </c>
      <c r="AK12" s="16">
        <v>-2.2119043871418619E-2</v>
      </c>
      <c r="AL12" s="16">
        <v>-5.1481405380745297E-2</v>
      </c>
      <c r="AM12" s="18">
        <v>-5.4598982860375308E-3</v>
      </c>
    </row>
    <row r="13" spans="1:39" ht="24">
      <c r="A13" s="13" t="s">
        <v>48</v>
      </c>
      <c r="B13" s="14" t="s">
        <v>40</v>
      </c>
      <c r="C13" s="15">
        <v>7.5758047722303254E-2</v>
      </c>
      <c r="D13" s="16">
        <v>-3.4504681541776466E-2</v>
      </c>
      <c r="E13" s="16">
        <v>3.175546443475314E-2</v>
      </c>
      <c r="F13" s="16">
        <v>-1.8341106855274639E-2</v>
      </c>
      <c r="G13" s="16">
        <v>-2.1403634274908146E-3</v>
      </c>
      <c r="H13" s="16">
        <v>-4.3638490337309703E-2</v>
      </c>
      <c r="I13" s="17" t="s">
        <v>95</v>
      </c>
      <c r="J13" s="16">
        <v>3.6296633779675999E-3</v>
      </c>
      <c r="K13" s="16">
        <v>-1.9393061824899801E-2</v>
      </c>
      <c r="L13" s="16">
        <v>-2.9604152058367018E-2</v>
      </c>
      <c r="M13" s="16">
        <v>2.764553147335579E-2</v>
      </c>
      <c r="N13" s="16">
        <v>-2.0529961029698961E-2</v>
      </c>
      <c r="O13" s="16">
        <v>3.7872058351086785E-2</v>
      </c>
      <c r="P13" s="16">
        <v>1.2059707031906773E-2</v>
      </c>
      <c r="Q13" s="16">
        <v>-1.0247837749995407E-2</v>
      </c>
      <c r="R13" s="16">
        <v>-9.3494599809158703E-3</v>
      </c>
      <c r="S13" s="16">
        <v>-3.0592369551978769E-2</v>
      </c>
      <c r="T13" s="16">
        <v>-1.1212037063169934E-2</v>
      </c>
      <c r="U13" s="16">
        <v>-1.0728978062656234E-2</v>
      </c>
      <c r="V13" s="16">
        <v>-4.0867498541826107E-2</v>
      </c>
      <c r="W13" s="16">
        <v>-4.771231762070436E-2</v>
      </c>
      <c r="X13" s="16">
        <v>3.2618680527457714E-2</v>
      </c>
      <c r="Y13" s="16">
        <v>3.6040580389775263E-2</v>
      </c>
      <c r="Z13" s="16">
        <v>5.0613653503181491E-2</v>
      </c>
      <c r="AA13" s="16">
        <v>-9.7019941020872521E-3</v>
      </c>
      <c r="AB13" s="16">
        <v>1.4780683358844814E-2</v>
      </c>
      <c r="AC13" s="16">
        <v>1.869050352963555E-3</v>
      </c>
      <c r="AD13" s="16">
        <v>-1.8065154892230102E-2</v>
      </c>
      <c r="AE13" s="16">
        <v>3.3626464046044587E-2</v>
      </c>
      <c r="AF13" s="16">
        <v>-1.2999172306942933E-2</v>
      </c>
      <c r="AG13" s="16">
        <v>-2.6073900150921175E-3</v>
      </c>
      <c r="AH13" s="16">
        <v>-2.1088123400023147E-2</v>
      </c>
      <c r="AI13" s="16">
        <v>7.6283727210830279E-2</v>
      </c>
      <c r="AJ13" s="16">
        <v>3.6054768089532209E-2</v>
      </c>
      <c r="AK13" s="16">
        <v>4.6537812869224565E-2</v>
      </c>
      <c r="AL13" s="16">
        <v>2.1272530715860122E-2</v>
      </c>
      <c r="AM13" s="18">
        <v>2.7844152816114184E-2</v>
      </c>
    </row>
    <row r="14" spans="1:39" ht="24">
      <c r="A14" s="13" t="s">
        <v>49</v>
      </c>
      <c r="B14" s="14" t="s">
        <v>40</v>
      </c>
      <c r="C14" s="15">
        <v>-8.6638178367703378E-3</v>
      </c>
      <c r="D14" s="16">
        <v>1.3758992849984953E-2</v>
      </c>
      <c r="E14" s="16">
        <v>3.2785563708397858E-2</v>
      </c>
      <c r="F14" s="16">
        <v>-4.0289131730988026E-2</v>
      </c>
      <c r="G14" s="16">
        <v>-1.9733730497139161E-2</v>
      </c>
      <c r="H14" s="16">
        <v>6.6944323334469907E-3</v>
      </c>
      <c r="I14" s="16">
        <v>7.6052043791043314E-2</v>
      </c>
      <c r="J14" s="16">
        <v>-2.0864780489964745E-2</v>
      </c>
      <c r="K14" s="16">
        <v>4.1838239508704377E-2</v>
      </c>
      <c r="L14" s="16">
        <v>-3.0993564493375415E-2</v>
      </c>
      <c r="M14" s="16">
        <v>-1.3649657336351893E-2</v>
      </c>
      <c r="N14" s="16">
        <v>1.6577779838199948E-2</v>
      </c>
      <c r="O14" s="16">
        <v>-1.9189719302579332E-3</v>
      </c>
      <c r="P14" s="16">
        <v>2.4665464631636599E-2</v>
      </c>
      <c r="Q14" s="16">
        <v>2.5811488505770853E-2</v>
      </c>
      <c r="R14" s="16">
        <v>-1.2355539239600328E-2</v>
      </c>
      <c r="S14" s="16">
        <v>-2.2905717036950518E-2</v>
      </c>
      <c r="T14" s="16">
        <v>3.4388210209498858E-2</v>
      </c>
      <c r="U14" s="16">
        <v>1.8296784372478361E-2</v>
      </c>
      <c r="V14" s="16">
        <v>-2.7867596728861667E-3</v>
      </c>
      <c r="W14" s="16">
        <v>-3.796836168636631E-2</v>
      </c>
      <c r="X14" s="16">
        <v>1.4167704539470983E-2</v>
      </c>
      <c r="Y14" s="16">
        <v>-2.9804731890309562E-4</v>
      </c>
      <c r="Z14" s="16">
        <v>-4.0550465132620984E-2</v>
      </c>
      <c r="AA14" s="16">
        <v>-2.0315651175826153E-2</v>
      </c>
      <c r="AB14" s="16">
        <v>2.1152347681431767E-2</v>
      </c>
      <c r="AC14" s="16">
        <v>1.6667731441300387E-2</v>
      </c>
      <c r="AD14" s="16">
        <v>-2.9859635717425021E-2</v>
      </c>
      <c r="AE14" s="16">
        <v>3.119475768995018E-2</v>
      </c>
      <c r="AF14" s="16">
        <v>-5.0305678484016146E-2</v>
      </c>
      <c r="AG14" s="16">
        <v>-1.7115959534515078E-2</v>
      </c>
      <c r="AH14" s="16">
        <v>1.7694741182038665E-2</v>
      </c>
      <c r="AI14" s="17" t="s">
        <v>95</v>
      </c>
      <c r="AJ14" s="16">
        <v>-4.4572172777390957E-2</v>
      </c>
      <c r="AK14" s="16">
        <v>6.5016832614221949E-3</v>
      </c>
      <c r="AL14" s="16">
        <v>-6.7840109267764695E-2</v>
      </c>
      <c r="AM14" s="18">
        <v>-3.5124165978242389E-2</v>
      </c>
    </row>
    <row r="15" spans="1:39" ht="24">
      <c r="A15" s="13" t="s">
        <v>50</v>
      </c>
      <c r="B15" s="14" t="s">
        <v>40</v>
      </c>
      <c r="C15" s="19" t="s">
        <v>160</v>
      </c>
      <c r="D15" s="16">
        <v>2.6283445554063013E-2</v>
      </c>
      <c r="E15" s="16">
        <v>-4.4011118492969147E-2</v>
      </c>
      <c r="F15" s="16">
        <v>-1.8987936521744277E-2</v>
      </c>
      <c r="G15" s="16">
        <v>-4.3223814271741781E-2</v>
      </c>
      <c r="H15" s="16">
        <v>-4.1420787308912625E-2</v>
      </c>
      <c r="I15" s="16">
        <v>-1.0608988660363286E-2</v>
      </c>
      <c r="J15" s="16">
        <v>-3.3020842422231488E-2</v>
      </c>
      <c r="K15" s="16">
        <v>1.8389935537504939E-2</v>
      </c>
      <c r="L15" s="16">
        <v>-5.5679480650620616E-2</v>
      </c>
      <c r="M15" s="16">
        <v>-1.2193673727915277E-2</v>
      </c>
      <c r="N15" s="16">
        <v>2.8969474199677762E-2</v>
      </c>
      <c r="O15" s="16">
        <v>2.402683416396327E-2</v>
      </c>
      <c r="P15" s="16">
        <v>6.5445068173286232E-4</v>
      </c>
      <c r="Q15" s="16">
        <v>2.080978744444982E-3</v>
      </c>
      <c r="R15" s="16">
        <v>-2.6009669675796418E-2</v>
      </c>
      <c r="S15" s="16">
        <v>-5.5239942406760459E-3</v>
      </c>
      <c r="T15" s="16">
        <v>2.6625176094532962E-2</v>
      </c>
      <c r="U15" s="17" t="s">
        <v>111</v>
      </c>
      <c r="V15" s="16">
        <v>4.0776181162568689E-2</v>
      </c>
      <c r="W15" s="16">
        <v>-1.535082277469348E-2</v>
      </c>
      <c r="X15" s="16">
        <v>-2.0818102006325178E-2</v>
      </c>
      <c r="Y15" s="16">
        <v>4.1770879159440596E-2</v>
      </c>
      <c r="Z15" s="16">
        <v>5.642123534601079E-2</v>
      </c>
      <c r="AA15" s="16">
        <v>6.8085060198707463E-3</v>
      </c>
      <c r="AB15" s="16">
        <v>-7.9135429534820563E-3</v>
      </c>
      <c r="AC15" s="16">
        <v>2.1133356459377254E-2</v>
      </c>
      <c r="AD15" s="16">
        <v>1.3645712178078044E-2</v>
      </c>
      <c r="AE15" s="16">
        <v>-2.4759486800867141E-2</v>
      </c>
      <c r="AF15" s="16">
        <v>-1.6704691448249469E-3</v>
      </c>
      <c r="AG15" s="16">
        <v>4.1156589219544973E-2</v>
      </c>
      <c r="AH15" s="16">
        <v>2.6473419610429722E-2</v>
      </c>
      <c r="AI15" s="16">
        <v>1.8142878547309709E-2</v>
      </c>
      <c r="AJ15" s="16">
        <v>4.9431626619579595E-2</v>
      </c>
      <c r="AK15" s="16">
        <v>3.721447099048833E-2</v>
      </c>
      <c r="AL15" s="17" t="s">
        <v>161</v>
      </c>
      <c r="AM15" s="18">
        <v>1.1450237366602146E-3</v>
      </c>
    </row>
    <row r="16" spans="1:39" ht="24">
      <c r="A16" s="13" t="s">
        <v>51</v>
      </c>
      <c r="B16" s="14" t="s">
        <v>40</v>
      </c>
      <c r="C16" s="15">
        <v>2.0105696700302211E-2</v>
      </c>
      <c r="D16" s="16">
        <v>-3.4322340697392731E-3</v>
      </c>
      <c r="E16" s="16">
        <v>-1.1736951293626138E-2</v>
      </c>
      <c r="F16" s="16">
        <v>-8.8338212305506657E-3</v>
      </c>
      <c r="G16" s="16">
        <v>-2.392274628844298E-3</v>
      </c>
      <c r="H16" s="16">
        <v>3.2727498157872646E-2</v>
      </c>
      <c r="I16" s="16">
        <v>-2.9283596840595394E-2</v>
      </c>
      <c r="J16" s="16">
        <v>-6.9138829744058916E-3</v>
      </c>
      <c r="K16" s="16">
        <v>-2.284904406560331E-2</v>
      </c>
      <c r="L16" s="17" t="s">
        <v>111</v>
      </c>
      <c r="M16" s="16">
        <v>-2.2740368236018403E-2</v>
      </c>
      <c r="N16" s="16">
        <v>-4.2868479517002553E-2</v>
      </c>
      <c r="O16" s="16">
        <v>5.5299598934586526E-3</v>
      </c>
      <c r="P16" s="16">
        <v>-2.621635378360172E-3</v>
      </c>
      <c r="Q16" s="16">
        <v>-2.9449381147280431E-2</v>
      </c>
      <c r="R16" s="16">
        <v>-4.2572420488330771E-2</v>
      </c>
      <c r="S16" s="16">
        <v>-2.3042123357350204E-3</v>
      </c>
      <c r="T16" s="16">
        <v>-3.4553825380245443E-2</v>
      </c>
      <c r="U16" s="16">
        <v>-5.5634216524415629E-2</v>
      </c>
      <c r="V16" s="16">
        <v>-1.0961769330253049E-2</v>
      </c>
      <c r="W16" s="16">
        <v>-3.2190971439423295E-2</v>
      </c>
      <c r="X16" s="16">
        <v>4.2140906761465008E-2</v>
      </c>
      <c r="Y16" s="16">
        <v>8.4306923936216475E-3</v>
      </c>
      <c r="Z16" s="16">
        <v>-2.9730627408931067E-3</v>
      </c>
      <c r="AA16" s="16">
        <v>4.4219172660642313E-2</v>
      </c>
      <c r="AB16" s="16">
        <v>-4.0209823775369094E-2</v>
      </c>
      <c r="AC16" s="17" t="s">
        <v>141</v>
      </c>
      <c r="AD16" s="16">
        <v>1.4209240538584E-2</v>
      </c>
      <c r="AE16" s="16">
        <v>2.7152622856996211E-2</v>
      </c>
      <c r="AF16" s="16">
        <v>2.0880994164011246E-2</v>
      </c>
      <c r="AG16" s="16">
        <v>-2.0335344613299305E-2</v>
      </c>
      <c r="AH16" s="16">
        <v>5.5236823769356486E-2</v>
      </c>
      <c r="AI16" s="16">
        <v>-3.0701462778274805E-2</v>
      </c>
      <c r="AJ16" s="16">
        <v>-2.1268478444986118E-2</v>
      </c>
      <c r="AK16" s="16">
        <v>6.2930526178786722E-3</v>
      </c>
      <c r="AL16" s="16">
        <v>2.2971841120970556E-2</v>
      </c>
      <c r="AM16" s="18">
        <v>3.1398012796519083E-2</v>
      </c>
    </row>
    <row r="17" spans="1:39" ht="24">
      <c r="A17" s="13" t="s">
        <v>52</v>
      </c>
      <c r="B17" s="14" t="s">
        <v>40</v>
      </c>
      <c r="C17" s="19" t="s">
        <v>162</v>
      </c>
      <c r="D17" s="16">
        <v>-9.3660029325618992E-3</v>
      </c>
      <c r="E17" s="16">
        <v>3.8326542920621778E-2</v>
      </c>
      <c r="F17" s="16">
        <v>-3.8962490453581938E-2</v>
      </c>
      <c r="G17" s="16">
        <v>-9.1558204708251894E-4</v>
      </c>
      <c r="H17" s="17" t="s">
        <v>111</v>
      </c>
      <c r="I17" s="16">
        <v>-4.3198311141104367E-2</v>
      </c>
      <c r="J17" s="16">
        <v>-1.9711858861581371E-2</v>
      </c>
      <c r="K17" s="16">
        <v>-3.4098482811489132E-2</v>
      </c>
      <c r="L17" s="16">
        <v>3.2808731673027683E-2</v>
      </c>
      <c r="M17" s="16">
        <v>1.7973917200735424E-2</v>
      </c>
      <c r="N17" s="16">
        <v>-2.7029626108340827E-2</v>
      </c>
      <c r="O17" s="16">
        <v>-4.5377899377756228E-2</v>
      </c>
      <c r="P17" s="16">
        <v>-3.290310826142772E-2</v>
      </c>
      <c r="Q17" s="16">
        <v>5.8246604163841049E-3</v>
      </c>
      <c r="R17" s="16">
        <v>-5.4772476249467218E-2</v>
      </c>
      <c r="S17" s="16">
        <v>-4.5151874601302419E-2</v>
      </c>
      <c r="T17" s="16">
        <v>-2.2906308886109932E-2</v>
      </c>
      <c r="U17" s="16">
        <v>-4.1425258408599529E-2</v>
      </c>
      <c r="V17" s="16">
        <v>-1.0435542779364848E-2</v>
      </c>
      <c r="W17" s="16">
        <v>-6.914133719767456E-3</v>
      </c>
      <c r="X17" s="16">
        <v>7.5609563263129842E-2</v>
      </c>
      <c r="Y17" s="16">
        <v>-2.164768315255489E-2</v>
      </c>
      <c r="Z17" s="16">
        <v>4.7775473531484924E-2</v>
      </c>
      <c r="AA17" s="16">
        <v>-2.7962087481055189E-2</v>
      </c>
      <c r="AB17" s="16">
        <v>3.1362203628813194E-2</v>
      </c>
      <c r="AC17" s="16">
        <v>-6.1238112694172141E-3</v>
      </c>
      <c r="AD17" s="16">
        <v>-6.8015986428364376E-3</v>
      </c>
      <c r="AE17" s="16">
        <v>4.4693613589193342E-3</v>
      </c>
      <c r="AF17" s="16">
        <v>-5.1741733414308183E-2</v>
      </c>
      <c r="AG17" s="16">
        <v>-1.9839454054827775E-3</v>
      </c>
      <c r="AH17" s="16">
        <v>2.8656031186990581E-2</v>
      </c>
      <c r="AI17" s="16">
        <v>6.6653232237844943E-3</v>
      </c>
      <c r="AJ17" s="16">
        <v>4.666407078274256E-2</v>
      </c>
      <c r="AK17" s="16">
        <v>9.4238517200154071E-3</v>
      </c>
      <c r="AL17" s="16">
        <v>-1.3389778551834063E-2</v>
      </c>
      <c r="AM17" s="18">
        <v>4.5207149641716002E-2</v>
      </c>
    </row>
    <row r="18" spans="1:39" ht="24">
      <c r="A18" s="13" t="s">
        <v>53</v>
      </c>
      <c r="B18" s="14" t="s">
        <v>40</v>
      </c>
      <c r="C18" s="15">
        <v>6.5977532652219034E-2</v>
      </c>
      <c r="D18" s="16">
        <v>4.4179831525351626E-2</v>
      </c>
      <c r="E18" s="16">
        <v>-4.6178998546813559E-2</v>
      </c>
      <c r="F18" s="16">
        <v>-1.8629736611790078E-2</v>
      </c>
      <c r="G18" s="17" t="s">
        <v>108</v>
      </c>
      <c r="H18" s="16">
        <v>-9.512808255798498E-4</v>
      </c>
      <c r="I18" s="16">
        <v>-2.1292242233590698E-3</v>
      </c>
      <c r="J18" s="16">
        <v>6.3130195144299489E-2</v>
      </c>
      <c r="K18" s="16">
        <v>-2.0907527399117335E-2</v>
      </c>
      <c r="L18" s="16">
        <v>-2.4150052962062995E-3</v>
      </c>
      <c r="M18" s="16">
        <v>-5.6251534019398398E-3</v>
      </c>
      <c r="N18" s="16">
        <v>-4.3481727402010228E-2</v>
      </c>
      <c r="O18" s="16">
        <v>6.6159461882225731E-3</v>
      </c>
      <c r="P18" s="16">
        <v>-5.3074706554748843E-2</v>
      </c>
      <c r="Q18" s="16">
        <v>1.205924368414869E-2</v>
      </c>
      <c r="R18" s="16">
        <v>-2.3161596246106465E-2</v>
      </c>
      <c r="S18" s="16">
        <v>-2.8370942515252759E-3</v>
      </c>
      <c r="T18" s="16">
        <v>-2.7969730870745585E-2</v>
      </c>
      <c r="U18" s="16">
        <v>-4.3337980940450771E-2</v>
      </c>
      <c r="V18" s="16">
        <v>-9.4868539869742592E-3</v>
      </c>
      <c r="W18" s="16">
        <v>-4.6960773245151603E-3</v>
      </c>
      <c r="X18" s="16">
        <v>7.2162988700747192E-3</v>
      </c>
      <c r="Y18" s="16">
        <v>4.5948630102742E-2</v>
      </c>
      <c r="Z18" s="16">
        <v>-2.2524401126884398E-3</v>
      </c>
      <c r="AA18" s="16">
        <v>7.2170755437908921E-2</v>
      </c>
      <c r="AB18" s="16">
        <v>2.8039916492874337E-2</v>
      </c>
      <c r="AC18" s="16">
        <v>2.0056599444923068E-2</v>
      </c>
      <c r="AD18" s="16">
        <v>-1.9073810740913553E-2</v>
      </c>
      <c r="AE18" s="16">
        <v>-1.5754774912251801E-2</v>
      </c>
      <c r="AF18" s="16">
        <v>6.738880026456906E-2</v>
      </c>
      <c r="AG18" s="16">
        <v>4.2931066388174607E-2</v>
      </c>
      <c r="AH18" s="16">
        <v>2.1987844066109229E-2</v>
      </c>
      <c r="AI18" s="16">
        <v>-1.9677420559774065E-2</v>
      </c>
      <c r="AJ18" s="16">
        <v>-5.5881101019765716E-3</v>
      </c>
      <c r="AK18" s="16">
        <v>3.4164627589416317E-2</v>
      </c>
      <c r="AL18" s="16">
        <v>-1.4740670379045069E-2</v>
      </c>
      <c r="AM18" s="18">
        <v>3.1098703446969446E-2</v>
      </c>
    </row>
    <row r="19" spans="1:39" ht="24">
      <c r="A19" s="13" t="s">
        <v>54</v>
      </c>
      <c r="B19" s="14" t="s">
        <v>40</v>
      </c>
      <c r="C19" s="15">
        <v>4.0129188005519019E-2</v>
      </c>
      <c r="D19" s="16">
        <v>-1.6144959168265253E-2</v>
      </c>
      <c r="E19" s="16">
        <v>-4.6384109075033189E-3</v>
      </c>
      <c r="F19" s="17" t="s">
        <v>117</v>
      </c>
      <c r="G19" s="16">
        <v>-1.8422639177128396E-2</v>
      </c>
      <c r="H19" s="16">
        <v>-3.8609102578064165E-2</v>
      </c>
      <c r="I19" s="16">
        <v>-1.7948752724457225E-2</v>
      </c>
      <c r="J19" s="16">
        <v>1.3857173924915143E-2</v>
      </c>
      <c r="K19" s="16">
        <v>-1.2276231743133021E-2</v>
      </c>
      <c r="L19" s="16">
        <v>-8.7755256721622835E-3</v>
      </c>
      <c r="M19" s="16">
        <v>-3.7914443003043044E-2</v>
      </c>
      <c r="N19" s="16">
        <v>-1.5012765678814854E-2</v>
      </c>
      <c r="O19" s="16">
        <v>-3.3566910572027833E-2</v>
      </c>
      <c r="P19" s="16">
        <v>-2.7958224664301557E-3</v>
      </c>
      <c r="Q19" s="16">
        <v>-1.9710067872918232E-2</v>
      </c>
      <c r="R19" s="16">
        <v>1.797694039692229E-2</v>
      </c>
      <c r="S19" s="16">
        <v>5.5978890492719639E-2</v>
      </c>
      <c r="T19" s="16">
        <v>-3.318920357699446E-2</v>
      </c>
      <c r="U19" s="16">
        <v>-1.8769226990619975E-2</v>
      </c>
      <c r="V19" s="16">
        <v>-2.5607358848775963E-2</v>
      </c>
      <c r="W19" s="16">
        <v>2.8640663764724471E-3</v>
      </c>
      <c r="X19" s="16">
        <v>2.2313207602718758E-2</v>
      </c>
      <c r="Y19" s="16">
        <v>-2.3866808859607778E-3</v>
      </c>
      <c r="Z19" s="16">
        <v>7.1870629511012682E-2</v>
      </c>
      <c r="AA19" s="16">
        <v>6.4105574325909617E-2</v>
      </c>
      <c r="AB19" s="16">
        <v>-2.2673822381050024E-3</v>
      </c>
      <c r="AC19" s="16">
        <v>6.9054375676342608E-2</v>
      </c>
      <c r="AD19" s="16">
        <v>1.5877633520458175E-3</v>
      </c>
      <c r="AE19" s="16">
        <v>1.4549823168436315E-2</v>
      </c>
      <c r="AF19" s="16">
        <v>1.4364197074241086E-2</v>
      </c>
      <c r="AG19" s="16">
        <v>4.0490450976165021E-2</v>
      </c>
      <c r="AH19" s="16">
        <v>3.1396307694953933E-2</v>
      </c>
      <c r="AI19" s="16">
        <v>-3.965609013972983E-2</v>
      </c>
      <c r="AJ19" s="16">
        <v>2.2646042223287834E-2</v>
      </c>
      <c r="AK19" s="16">
        <v>2.6873646100964304E-2</v>
      </c>
      <c r="AL19" s="17" t="s">
        <v>163</v>
      </c>
      <c r="AM19" s="18">
        <v>-8.0370036227358742E-3</v>
      </c>
    </row>
    <row r="20" spans="1:39" ht="24">
      <c r="A20" s="13" t="s">
        <v>55</v>
      </c>
      <c r="B20" s="14" t="s">
        <v>40</v>
      </c>
      <c r="C20" s="15">
        <v>7.3618337840589729E-2</v>
      </c>
      <c r="D20" s="16">
        <v>1.4914271850675015E-3</v>
      </c>
      <c r="E20" s="16">
        <v>-1.5804012361292006E-2</v>
      </c>
      <c r="F20" s="16">
        <v>-8.0352706657753209E-3</v>
      </c>
      <c r="G20" s="16">
        <v>3.0757428359291867E-2</v>
      </c>
      <c r="H20" s="16">
        <v>4.4806933652623365E-2</v>
      </c>
      <c r="I20" s="16">
        <v>2.7382523380019348E-2</v>
      </c>
      <c r="J20" s="16">
        <v>7.5980856235209338E-2</v>
      </c>
      <c r="K20" s="16">
        <v>5.7873355765803228E-2</v>
      </c>
      <c r="L20" s="16">
        <v>3.1173854857705484E-2</v>
      </c>
      <c r="M20" s="16">
        <v>1.667307807613511E-2</v>
      </c>
      <c r="N20" s="16">
        <v>-5.6556107506297694E-3</v>
      </c>
      <c r="O20" s="16">
        <v>3.2894844143001589E-2</v>
      </c>
      <c r="P20" s="16">
        <v>4.674471785508328E-2</v>
      </c>
      <c r="Q20" s="16">
        <v>-1.638000280173944E-2</v>
      </c>
      <c r="R20" s="16">
        <v>5.1420522437733443E-2</v>
      </c>
      <c r="S20" s="16">
        <v>-1.2581939858694338E-2</v>
      </c>
      <c r="T20" s="16">
        <v>-1.5465308801582806E-2</v>
      </c>
      <c r="U20" s="16">
        <v>1.1233523843951652E-3</v>
      </c>
      <c r="V20" s="16">
        <v>-1.9671009996190883E-2</v>
      </c>
      <c r="W20" s="16">
        <v>2.3145412526892825E-2</v>
      </c>
      <c r="X20" s="16">
        <v>-4.1943448757223417E-2</v>
      </c>
      <c r="Y20" s="16">
        <v>-2.6180516243738995E-2</v>
      </c>
      <c r="Z20" s="16">
        <v>1.8583819953271848E-2</v>
      </c>
      <c r="AA20" s="16">
        <v>-4.9794410965420029E-3</v>
      </c>
      <c r="AB20" s="16">
        <v>-2.0753213048224507E-2</v>
      </c>
      <c r="AC20" s="16">
        <v>-3.897948165770878E-2</v>
      </c>
      <c r="AD20" s="16">
        <v>-5.0707366026713066E-2</v>
      </c>
      <c r="AE20" s="16">
        <v>-5.3366164722172581E-3</v>
      </c>
      <c r="AF20" s="16">
        <v>-3.1541900366629412E-2</v>
      </c>
      <c r="AG20" s="16">
        <v>-1.0215575555359808E-2</v>
      </c>
      <c r="AH20" s="17" t="s">
        <v>164</v>
      </c>
      <c r="AI20" s="16">
        <v>-3.4628110631215993E-2</v>
      </c>
      <c r="AJ20" s="16">
        <v>3.6188552947959023E-2</v>
      </c>
      <c r="AK20" s="16">
        <v>-2.3570134096421086E-2</v>
      </c>
      <c r="AL20" s="16">
        <v>-1.6103138808151417E-2</v>
      </c>
      <c r="AM20" s="20" t="s">
        <v>119</v>
      </c>
    </row>
    <row r="21" spans="1:39" ht="24">
      <c r="A21" s="13" t="s">
        <v>56</v>
      </c>
      <c r="B21" s="14" t="s">
        <v>40</v>
      </c>
      <c r="C21" s="15">
        <v>-4.1508345657552508E-2</v>
      </c>
      <c r="D21" s="16">
        <v>4.2597504788296707E-2</v>
      </c>
      <c r="E21" s="16">
        <v>-4.6277731505372692E-3</v>
      </c>
      <c r="F21" s="16">
        <v>3.1368032664339227E-2</v>
      </c>
      <c r="G21" s="16">
        <v>2.1678269688615991E-2</v>
      </c>
      <c r="H21" s="16">
        <v>2.8298237115415355E-2</v>
      </c>
      <c r="I21" s="16">
        <v>-2.0688653994321043E-2</v>
      </c>
      <c r="J21" s="16">
        <v>-1.5862664077505718E-3</v>
      </c>
      <c r="K21" s="16">
        <v>6.9597487227598459E-3</v>
      </c>
      <c r="L21" s="16">
        <v>5.4665284988366675E-2</v>
      </c>
      <c r="M21" s="16">
        <v>1.2890591528831418E-2</v>
      </c>
      <c r="N21" s="16">
        <v>1.4367910704362016E-2</v>
      </c>
      <c r="O21" s="16">
        <v>-6.3357505643772535E-3</v>
      </c>
      <c r="P21" s="16">
        <v>-3.0466105448490731E-2</v>
      </c>
      <c r="Q21" s="16">
        <v>6.8284384255803618E-2</v>
      </c>
      <c r="R21" s="16">
        <v>-5.4674257151967991E-2</v>
      </c>
      <c r="S21" s="16">
        <v>4.2787715301608395E-2</v>
      </c>
      <c r="T21" s="16">
        <v>1.1932974966050483E-2</v>
      </c>
      <c r="U21" s="16">
        <v>2.6170814062121135E-2</v>
      </c>
      <c r="V21" s="16">
        <v>-2.7818012381408363E-2</v>
      </c>
      <c r="W21" s="16">
        <v>3.3607962688465706E-4</v>
      </c>
      <c r="X21" s="16">
        <v>-1.646094205720804E-2</v>
      </c>
      <c r="Y21" s="16">
        <v>-1.9922131341894565E-3</v>
      </c>
      <c r="Z21" s="16">
        <v>-2.6555814301518141E-2</v>
      </c>
      <c r="AA21" s="16">
        <v>-3.1327540666353897E-2</v>
      </c>
      <c r="AB21" s="16">
        <v>1.612437749676535E-2</v>
      </c>
      <c r="AC21" s="16">
        <v>-7.4200984970309554E-3</v>
      </c>
      <c r="AD21" s="16">
        <v>-3.1662523273450684E-2</v>
      </c>
      <c r="AE21" s="16">
        <v>-3.2330725378147095E-2</v>
      </c>
      <c r="AF21" s="16">
        <v>1.2351258480342974E-2</v>
      </c>
      <c r="AG21" s="16">
        <v>4.5171939381232597E-3</v>
      </c>
      <c r="AH21" s="17" t="s">
        <v>127</v>
      </c>
      <c r="AI21" s="16">
        <v>1.7443196137069503E-2</v>
      </c>
      <c r="AJ21" s="17" t="s">
        <v>165</v>
      </c>
      <c r="AK21" s="16">
        <v>-2.6699939333127976E-3</v>
      </c>
      <c r="AL21" s="16">
        <v>-7.1780213215939951E-3</v>
      </c>
      <c r="AM21" s="20" t="s">
        <v>166</v>
      </c>
    </row>
    <row r="22" spans="1:39" ht="24">
      <c r="A22" s="13" t="s">
        <v>57</v>
      </c>
      <c r="B22" s="14" t="s">
        <v>40</v>
      </c>
      <c r="C22" s="15">
        <v>-7.6990140202014348E-2</v>
      </c>
      <c r="D22" s="16">
        <v>-1.6996733298510668E-2</v>
      </c>
      <c r="E22" s="16">
        <v>6.5553178196771965E-3</v>
      </c>
      <c r="F22" s="16">
        <v>-2.2776879273434356E-3</v>
      </c>
      <c r="G22" s="16">
        <v>2.7695410703298437E-2</v>
      </c>
      <c r="H22" s="16">
        <v>3.1055343796651758E-2</v>
      </c>
      <c r="I22" s="16">
        <v>1.4469892120249092E-2</v>
      </c>
      <c r="J22" s="16">
        <v>-1.6934004466449208E-2</v>
      </c>
      <c r="K22" s="16">
        <v>9.0145321335988876E-3</v>
      </c>
      <c r="L22" s="16">
        <v>-3.9886876959408027E-2</v>
      </c>
      <c r="M22" s="16">
        <v>4.6132740877926728E-5</v>
      </c>
      <c r="N22" s="16">
        <v>7.2406168544492278E-2</v>
      </c>
      <c r="O22" s="16">
        <v>6.9613143518603773E-2</v>
      </c>
      <c r="P22" s="16">
        <v>1.2940112932602419E-2</v>
      </c>
      <c r="Q22" s="17" t="s">
        <v>167</v>
      </c>
      <c r="R22" s="16">
        <v>2.7379148847794323E-2</v>
      </c>
      <c r="S22" s="16">
        <v>4.3281386831693296E-2</v>
      </c>
      <c r="T22" s="16">
        <v>1.6248684323084062E-2</v>
      </c>
      <c r="U22" s="16">
        <v>-7.7832839361415716E-3</v>
      </c>
      <c r="V22" s="16">
        <v>5.5455158729915202E-3</v>
      </c>
      <c r="W22" s="16">
        <v>3.0231693560806069E-2</v>
      </c>
      <c r="X22" s="16">
        <v>-7.257321453165573E-2</v>
      </c>
      <c r="Y22" s="16">
        <v>-5.3402274430877665E-3</v>
      </c>
      <c r="Z22" s="16">
        <v>-1.9862859706318417E-2</v>
      </c>
      <c r="AA22" s="16">
        <v>4.6293357210914619E-2</v>
      </c>
      <c r="AB22" s="17" t="s">
        <v>117</v>
      </c>
      <c r="AC22" s="16">
        <v>-2.6562546673204228E-2</v>
      </c>
      <c r="AD22" s="16">
        <v>-1.9197432040852117E-2</v>
      </c>
      <c r="AE22" s="16">
        <v>-2.7327367282512921E-2</v>
      </c>
      <c r="AF22" s="16">
        <v>-6.2320240964925631E-3</v>
      </c>
      <c r="AG22" s="16">
        <v>-3.8830539606128402E-2</v>
      </c>
      <c r="AH22" s="16">
        <v>1.6221693657770174E-2</v>
      </c>
      <c r="AI22" s="16">
        <v>2.0812050303561494E-2</v>
      </c>
      <c r="AJ22" s="16">
        <v>3.9543226036379414E-3</v>
      </c>
      <c r="AK22" s="16">
        <v>2.6166607427204214E-2</v>
      </c>
      <c r="AL22" s="16">
        <v>-2.5072734779544463E-2</v>
      </c>
      <c r="AM22" s="18">
        <v>-2.070384471027905E-2</v>
      </c>
    </row>
    <row r="23" spans="1:39" ht="24">
      <c r="A23" s="13" t="s">
        <v>58</v>
      </c>
      <c r="B23" s="14" t="s">
        <v>40</v>
      </c>
      <c r="C23" s="15">
        <v>1.3500293324899907E-2</v>
      </c>
      <c r="D23" s="16">
        <v>2.9507490795525542E-2</v>
      </c>
      <c r="E23" s="16">
        <v>-4.14507193884395E-2</v>
      </c>
      <c r="F23" s="16">
        <v>5.6134022550296016E-2</v>
      </c>
      <c r="G23" s="16">
        <v>-2.786135168504377E-3</v>
      </c>
      <c r="H23" s="16">
        <v>-4.4848589824045659E-2</v>
      </c>
      <c r="I23" s="16">
        <v>-3.0070245095619137E-2</v>
      </c>
      <c r="J23" s="16">
        <v>-5.1120886481282941E-2</v>
      </c>
      <c r="K23" s="16">
        <v>-4.2679935271100838E-2</v>
      </c>
      <c r="L23" s="16">
        <v>-2.3015799285835432E-3</v>
      </c>
      <c r="M23" s="16">
        <v>-1.335144338703562E-4</v>
      </c>
      <c r="N23" s="16">
        <v>-1.9433043484467231E-2</v>
      </c>
      <c r="O23" s="16">
        <v>3.6674816494044271E-3</v>
      </c>
      <c r="P23" s="16">
        <v>-4.3891420313000334E-2</v>
      </c>
      <c r="Q23" s="16">
        <v>-1.7098204363409725E-2</v>
      </c>
      <c r="R23" s="16">
        <v>1.8609143994716151E-2</v>
      </c>
      <c r="S23" s="17" t="s">
        <v>119</v>
      </c>
      <c r="T23" s="16">
        <v>-1.2944423364328779E-2</v>
      </c>
      <c r="U23" s="16">
        <v>-5.4725892633042594E-3</v>
      </c>
      <c r="V23" s="16">
        <v>-1.0962778493250891E-3</v>
      </c>
      <c r="W23" s="16">
        <v>9.8009704006578845E-3</v>
      </c>
      <c r="X23" s="16">
        <v>-2.1339921082156658E-2</v>
      </c>
      <c r="Y23" s="17" t="s">
        <v>168</v>
      </c>
      <c r="Z23" s="16">
        <v>2.840244299678934E-3</v>
      </c>
      <c r="AA23" s="16">
        <v>7.7788230565447258E-2</v>
      </c>
      <c r="AB23" s="16">
        <v>4.3428747734072744E-2</v>
      </c>
      <c r="AC23" s="16">
        <v>2.1386408077546371E-2</v>
      </c>
      <c r="AD23" s="16">
        <v>-3.7321773800244955E-3</v>
      </c>
      <c r="AE23" s="16">
        <v>-7.8906387848387792E-3</v>
      </c>
      <c r="AF23" s="16">
        <v>6.8694091198441457E-2</v>
      </c>
      <c r="AG23" s="16">
        <v>1.1475792708738292E-2</v>
      </c>
      <c r="AH23" s="16">
        <v>4.2949361853114355E-2</v>
      </c>
      <c r="AI23" s="16">
        <v>-2.2582853088632501E-2</v>
      </c>
      <c r="AJ23" s="16">
        <v>-1.7932850021701766E-2</v>
      </c>
      <c r="AK23" s="16">
        <v>4.3056216869067368E-2</v>
      </c>
      <c r="AL23" s="16">
        <v>-7.7172856328981895E-3</v>
      </c>
      <c r="AM23" s="18">
        <v>-1.2579511677602745E-2</v>
      </c>
    </row>
    <row r="24" spans="1:39" ht="24">
      <c r="A24" s="13" t="s">
        <v>59</v>
      </c>
      <c r="B24" s="14" t="s">
        <v>40</v>
      </c>
      <c r="C24" s="15">
        <v>6.8507944357230108E-2</v>
      </c>
      <c r="D24" s="16">
        <v>-2.2616635971062105E-2</v>
      </c>
      <c r="E24" s="16">
        <v>-7.8519749418408755E-3</v>
      </c>
      <c r="F24" s="16">
        <v>-1.2354203663416618E-2</v>
      </c>
      <c r="G24" s="16">
        <v>-2.0742339460594186E-2</v>
      </c>
      <c r="H24" s="16">
        <v>-3.3906774831506406E-2</v>
      </c>
      <c r="I24" s="16">
        <v>-1.9107881011146122E-2</v>
      </c>
      <c r="J24" s="16">
        <v>2.2881870516705021E-2</v>
      </c>
      <c r="K24" s="17" t="s">
        <v>119</v>
      </c>
      <c r="L24" s="16">
        <v>-2.2775374708374443E-2</v>
      </c>
      <c r="M24" s="16">
        <v>-7.4978130263013795E-2</v>
      </c>
      <c r="N24" s="16">
        <v>-3.0360020880586262E-2</v>
      </c>
      <c r="O24" s="16">
        <v>-4.6176948106311962E-2</v>
      </c>
      <c r="P24" s="16">
        <v>5.7258000532441143E-2</v>
      </c>
      <c r="Q24" s="16">
        <v>-2.5213855664466052E-2</v>
      </c>
      <c r="R24" s="16">
        <v>3.7175716764653549E-3</v>
      </c>
      <c r="S24" s="16">
        <v>-4.2771718854321163E-2</v>
      </c>
      <c r="T24" s="16">
        <v>-4.0227995270122642E-2</v>
      </c>
      <c r="U24" s="16">
        <v>1.8259911491155429E-2</v>
      </c>
      <c r="V24" s="16">
        <v>-4.8444446885389909E-2</v>
      </c>
      <c r="W24" s="16">
        <v>2.8738229335921506E-2</v>
      </c>
      <c r="X24" s="16">
        <v>2.3652501098043888E-2</v>
      </c>
      <c r="Y24" s="16">
        <v>1.8008173611885721E-2</v>
      </c>
      <c r="Z24" s="16">
        <v>4.9439205962226791E-2</v>
      </c>
      <c r="AA24" s="16">
        <v>4.265822950104723E-2</v>
      </c>
      <c r="AB24" s="16">
        <v>9.0999590124047919E-3</v>
      </c>
      <c r="AC24" s="16">
        <v>5.8585265964194382E-2</v>
      </c>
      <c r="AD24" s="16">
        <v>-9.1790096600820621E-3</v>
      </c>
      <c r="AE24" s="16">
        <v>1.5931685500809086E-2</v>
      </c>
      <c r="AF24" s="16">
        <v>3.1881120038051637E-2</v>
      </c>
      <c r="AG24" s="16">
        <v>-1.0585513373359818E-2</v>
      </c>
      <c r="AH24" s="16">
        <v>7.0536819288682315E-3</v>
      </c>
      <c r="AI24" s="16">
        <v>4.1319173209524086E-2</v>
      </c>
      <c r="AJ24" s="16">
        <v>2.2139652975692231E-2</v>
      </c>
      <c r="AK24" s="16">
        <v>-4.1241770927025169E-2</v>
      </c>
      <c r="AL24" s="16">
        <v>1.6186930661915365E-2</v>
      </c>
      <c r="AM24" s="18">
        <v>5.7997468481650653E-2</v>
      </c>
    </row>
    <row r="25" spans="1:39" ht="24">
      <c r="A25" s="13" t="s">
        <v>60</v>
      </c>
      <c r="B25" s="14" t="s">
        <v>40</v>
      </c>
      <c r="C25" s="15">
        <v>-1.1633780465972663E-2</v>
      </c>
      <c r="D25" s="16">
        <v>-2.7887352311778565E-2</v>
      </c>
      <c r="E25" s="16">
        <v>-1.7296465969554992E-2</v>
      </c>
      <c r="F25" s="16">
        <v>-2.5541887512668865E-2</v>
      </c>
      <c r="G25" s="16">
        <v>-9.326026353988541E-3</v>
      </c>
      <c r="H25" s="16">
        <v>-1.0283066022892898E-2</v>
      </c>
      <c r="I25" s="16">
        <v>-3.9865847248288296E-2</v>
      </c>
      <c r="J25" s="16">
        <v>-5.3719046293663524E-2</v>
      </c>
      <c r="K25" s="16">
        <v>-4.8049352318788742E-2</v>
      </c>
      <c r="L25" s="16">
        <v>-1.0846704631773589E-2</v>
      </c>
      <c r="M25" s="16">
        <v>-1.5718640111499059E-2</v>
      </c>
      <c r="N25" s="16">
        <v>6.5832317709336549E-2</v>
      </c>
      <c r="O25" s="16">
        <v>-5.8529183784054771E-2</v>
      </c>
      <c r="P25" s="16">
        <v>4.2780876960229249E-3</v>
      </c>
      <c r="Q25" s="16">
        <v>-3.6309357639898475E-2</v>
      </c>
      <c r="R25" s="16">
        <v>-2.094709836050478E-2</v>
      </c>
      <c r="S25" s="16">
        <v>-1.0784029727961008E-3</v>
      </c>
      <c r="T25" s="16">
        <v>5.1706693400436496E-3</v>
      </c>
      <c r="U25" s="16">
        <v>4.0159404376260192E-2</v>
      </c>
      <c r="V25" s="17" t="s">
        <v>122</v>
      </c>
      <c r="W25" s="16">
        <v>9.2311259312541916E-3</v>
      </c>
      <c r="X25" s="16">
        <v>-3.6295005637096915E-2</v>
      </c>
      <c r="Y25" s="16">
        <v>-4.2262887893389891E-3</v>
      </c>
      <c r="Z25" s="16">
        <v>-6.9730845015288867E-2</v>
      </c>
      <c r="AA25" s="16">
        <v>7.9536120616132463E-4</v>
      </c>
      <c r="AB25" s="16">
        <v>5.5623072377373531E-3</v>
      </c>
      <c r="AC25" s="16">
        <v>3.5409628191500536E-2</v>
      </c>
      <c r="AD25" s="16">
        <v>4.5762776513201014E-2</v>
      </c>
      <c r="AE25" s="16">
        <v>1.6507654913848487E-2</v>
      </c>
      <c r="AF25" s="16">
        <v>1.8995768849445104E-2</v>
      </c>
      <c r="AG25" s="16">
        <v>-3.0543021894930025E-3</v>
      </c>
      <c r="AH25" s="16">
        <v>-2.7676805622748317E-2</v>
      </c>
      <c r="AI25" s="16">
        <v>-2.6988211584201764E-3</v>
      </c>
      <c r="AJ25" s="16">
        <v>6.3071290538786975E-2</v>
      </c>
      <c r="AK25" s="16">
        <v>7.6803424428404071E-2</v>
      </c>
      <c r="AL25" s="16">
        <v>7.0419649166940934E-2</v>
      </c>
      <c r="AM25" s="18">
        <v>-1.9568767120624306E-2</v>
      </c>
    </row>
    <row r="26" spans="1:39" ht="24">
      <c r="A26" s="13" t="s">
        <v>61</v>
      </c>
      <c r="B26" s="14" t="s">
        <v>40</v>
      </c>
      <c r="C26" s="15">
        <v>-6.6538554204920997E-2</v>
      </c>
      <c r="D26" s="16">
        <v>-3.7525905356834283E-2</v>
      </c>
      <c r="E26" s="16">
        <v>-2.8225931790283026E-3</v>
      </c>
      <c r="F26" s="16">
        <v>-1.4956890748098717E-2</v>
      </c>
      <c r="G26" s="16">
        <v>-4.2846533767122608E-2</v>
      </c>
      <c r="H26" s="16">
        <v>-2.6677702530333261E-2</v>
      </c>
      <c r="I26" s="16">
        <v>-2.0064306498432487E-2</v>
      </c>
      <c r="J26" s="16">
        <v>-2.7719601748046111E-2</v>
      </c>
      <c r="K26" s="16">
        <v>-3.0199504721442193E-2</v>
      </c>
      <c r="L26" s="16">
        <v>-4.2436986259656702E-2</v>
      </c>
      <c r="M26" s="16">
        <v>1.3137036417821293E-2</v>
      </c>
      <c r="N26" s="17" t="s">
        <v>117</v>
      </c>
      <c r="O26" s="16">
        <v>-3.3388606982294941E-2</v>
      </c>
      <c r="P26" s="16">
        <v>-3.7179850169586616E-2</v>
      </c>
      <c r="Q26" s="16">
        <v>2.0656556599418275E-2</v>
      </c>
      <c r="R26" s="16">
        <v>-2.4286491298814675E-2</v>
      </c>
      <c r="S26" s="16">
        <v>-1.9295709685794343E-2</v>
      </c>
      <c r="T26" s="16">
        <v>2.1062238666549479E-2</v>
      </c>
      <c r="U26" s="16">
        <v>2.8697518239469626E-2</v>
      </c>
      <c r="V26" s="16">
        <v>6.612412207690567E-2</v>
      </c>
      <c r="W26" s="16">
        <v>2.310103699982222E-2</v>
      </c>
      <c r="X26" s="16">
        <v>-3.5936826497429221E-2</v>
      </c>
      <c r="Y26" s="16">
        <v>-2.9650201690941656E-2</v>
      </c>
      <c r="Z26" s="16">
        <v>1.2891039819677886E-2</v>
      </c>
      <c r="AA26" s="16">
        <v>-2.7235363516876381E-2</v>
      </c>
      <c r="AB26" s="16">
        <v>7.2292588819797207E-2</v>
      </c>
      <c r="AC26" s="16">
        <v>2.6650697355880253E-3</v>
      </c>
      <c r="AD26" s="16">
        <v>2.9516854721313272E-2</v>
      </c>
      <c r="AE26" s="16">
        <v>8.4214083747298964E-3</v>
      </c>
      <c r="AF26" s="16">
        <v>-9.064553171588512E-3</v>
      </c>
      <c r="AG26" s="16">
        <v>-3.5866745052834388E-2</v>
      </c>
      <c r="AH26" s="16">
        <v>1.4351597639900382E-2</v>
      </c>
      <c r="AI26" s="16">
        <v>1.6280208045198703E-2</v>
      </c>
      <c r="AJ26" s="17" t="s">
        <v>94</v>
      </c>
      <c r="AK26" s="16">
        <v>8.185005821808404E-2</v>
      </c>
      <c r="AL26" s="16">
        <v>1.2593890650834621E-2</v>
      </c>
      <c r="AM26" s="18">
        <v>-5.6216213331665458E-3</v>
      </c>
    </row>
    <row r="27" spans="1:39" ht="24">
      <c r="A27" s="13" t="s">
        <v>62</v>
      </c>
      <c r="B27" s="14" t="s">
        <v>40</v>
      </c>
      <c r="C27" s="15">
        <v>-5.7476299951548914E-3</v>
      </c>
      <c r="D27" s="16">
        <v>3.1492672273616573E-2</v>
      </c>
      <c r="E27" s="16">
        <v>8.7766750120969652E-3</v>
      </c>
      <c r="F27" s="16">
        <v>-2.3359188729466713E-3</v>
      </c>
      <c r="G27" s="16">
        <v>4.5393082970388549E-2</v>
      </c>
      <c r="H27" s="16">
        <v>-2.1480510595195554E-2</v>
      </c>
      <c r="I27" s="16">
        <v>3.53791387200795E-2</v>
      </c>
      <c r="J27" s="16">
        <v>2.6086792001614952E-2</v>
      </c>
      <c r="K27" s="16">
        <v>1.7957366622243839E-2</v>
      </c>
      <c r="L27" s="16">
        <v>8.4168014521755399E-3</v>
      </c>
      <c r="M27" s="16">
        <v>5.5464002293413209E-2</v>
      </c>
      <c r="N27" s="16">
        <v>-2.9681474612777651E-2</v>
      </c>
      <c r="O27" s="16">
        <v>6.7981553662112448E-2</v>
      </c>
      <c r="P27" s="16">
        <v>-2.256466964067216E-2</v>
      </c>
      <c r="Q27" s="16">
        <v>3.0689149402413341E-2</v>
      </c>
      <c r="R27" s="16">
        <v>-1.8996930453843389E-2</v>
      </c>
      <c r="S27" s="17" t="s">
        <v>168</v>
      </c>
      <c r="T27" s="16">
        <v>8.3976488414239363E-3</v>
      </c>
      <c r="U27" s="16">
        <v>4.1424601072726872E-2</v>
      </c>
      <c r="V27" s="16">
        <v>-4.2145762564476863E-3</v>
      </c>
      <c r="W27" s="16">
        <v>-1.2722730524912447E-2</v>
      </c>
      <c r="X27" s="16">
        <v>2.1116504011995437E-2</v>
      </c>
      <c r="Y27" s="17" t="s">
        <v>117</v>
      </c>
      <c r="Z27" s="16">
        <v>-6.7651954739231263E-3</v>
      </c>
      <c r="AA27" s="16">
        <v>3.8244709426247386E-2</v>
      </c>
      <c r="AB27" s="16">
        <v>-5.3548237716402949E-3</v>
      </c>
      <c r="AC27" s="16">
        <v>-3.5261480313339123E-2</v>
      </c>
      <c r="AD27" s="16">
        <v>-4.7053750284367729E-2</v>
      </c>
      <c r="AE27" s="16">
        <v>7.7238579091153933E-2</v>
      </c>
      <c r="AF27" s="16">
        <v>3.0499337125631056E-3</v>
      </c>
      <c r="AG27" s="16">
        <v>2.4523078049420118E-2</v>
      </c>
      <c r="AH27" s="16">
        <v>-2.0707174761167395E-3</v>
      </c>
      <c r="AI27" s="16">
        <v>-3.1951379154441714E-4</v>
      </c>
      <c r="AJ27" s="16">
        <v>-5.0750704094750541E-2</v>
      </c>
      <c r="AK27" s="16">
        <v>-3.1988096377510454E-2</v>
      </c>
      <c r="AL27" s="16">
        <v>-3.3010654946539958E-2</v>
      </c>
      <c r="AM27" s="18">
        <v>-2.6175197483725265E-2</v>
      </c>
    </row>
    <row r="28" spans="1:39" ht="24">
      <c r="A28" s="13" t="s">
        <v>63</v>
      </c>
      <c r="B28" s="14" t="s">
        <v>40</v>
      </c>
      <c r="C28" s="15">
        <v>-6.9326638779385096E-3</v>
      </c>
      <c r="D28" s="16">
        <v>2.4440666465348772E-3</v>
      </c>
      <c r="E28" s="16">
        <v>5.1522277249832398E-3</v>
      </c>
      <c r="F28" s="16">
        <v>1.4419627243917514E-2</v>
      </c>
      <c r="G28" s="16">
        <v>6.6681594370761141E-2</v>
      </c>
      <c r="H28" s="16">
        <v>-5.1349286620649852E-2</v>
      </c>
      <c r="I28" s="16">
        <v>-1.2784436379145682E-2</v>
      </c>
      <c r="J28" s="16">
        <v>4.5376704422736724E-2</v>
      </c>
      <c r="K28" s="16">
        <v>3.1825236560269143E-2</v>
      </c>
      <c r="L28" s="16">
        <v>2.0674829965715003E-2</v>
      </c>
      <c r="M28" s="16">
        <v>5.0429746608334068E-2</v>
      </c>
      <c r="N28" s="16">
        <v>-9.1085531591042195E-3</v>
      </c>
      <c r="O28" s="16">
        <v>2.6628921421477048E-2</v>
      </c>
      <c r="P28" s="16">
        <v>2.6329582747672265E-2</v>
      </c>
      <c r="Q28" s="16">
        <v>1.792863929338789E-2</v>
      </c>
      <c r="R28" s="16">
        <v>1.4518738440865094E-2</v>
      </c>
      <c r="S28" s="16">
        <v>6.8673269070231802E-2</v>
      </c>
      <c r="T28" s="16">
        <v>-5.688445011505801E-3</v>
      </c>
      <c r="U28" s="16">
        <v>-1.6637638268233112E-3</v>
      </c>
      <c r="V28" s="16">
        <v>1.9150754920928596E-2</v>
      </c>
      <c r="W28" s="16">
        <v>7.0806517329706484E-2</v>
      </c>
      <c r="X28" s="16">
        <v>1.4130013977664339E-2</v>
      </c>
      <c r="Y28" s="16">
        <v>3.0580541759612583E-3</v>
      </c>
      <c r="Z28" s="16">
        <v>-7.7322055727289091E-2</v>
      </c>
      <c r="AA28" s="16">
        <v>2.5277402882135428E-2</v>
      </c>
      <c r="AB28" s="16">
        <v>-6.2480311761013456E-3</v>
      </c>
      <c r="AC28" s="16">
        <v>4.4461639795072845E-2</v>
      </c>
      <c r="AD28" s="16">
        <v>3.1222973025947353E-2</v>
      </c>
      <c r="AE28" s="16">
        <v>-3.7027119314687919E-2</v>
      </c>
      <c r="AF28" s="17" t="s">
        <v>119</v>
      </c>
      <c r="AG28" s="16">
        <v>2.4782763723861997E-2</v>
      </c>
      <c r="AH28" s="16">
        <v>1.2405976685572164E-2</v>
      </c>
      <c r="AI28" s="16">
        <v>-4.9588938444821734E-2</v>
      </c>
      <c r="AJ28" s="16">
        <v>1.4022826861678354E-2</v>
      </c>
      <c r="AK28" s="16">
        <v>1.1094267154211761E-2</v>
      </c>
      <c r="AL28" s="16">
        <v>-1.9033457802066413E-2</v>
      </c>
      <c r="AM28" s="18">
        <v>-3.1565449545710778E-2</v>
      </c>
    </row>
    <row r="29" spans="1:39" ht="24">
      <c r="A29" s="13" t="s">
        <v>64</v>
      </c>
      <c r="B29" s="14" t="s">
        <v>40</v>
      </c>
      <c r="C29" s="15">
        <v>1.0824865454342048E-2</v>
      </c>
      <c r="D29" s="16">
        <v>2.6403972529599796E-2</v>
      </c>
      <c r="E29" s="16">
        <v>3.8624704169638662E-4</v>
      </c>
      <c r="F29" s="16">
        <v>2.6919211947345884E-2</v>
      </c>
      <c r="G29" s="16">
        <v>3.3782563186920495E-2</v>
      </c>
      <c r="H29" s="16">
        <v>9.3653010272455508E-3</v>
      </c>
      <c r="I29" s="16">
        <v>4.5735360637164456E-2</v>
      </c>
      <c r="J29" s="16">
        <v>2.3874977814936416E-3</v>
      </c>
      <c r="K29" s="16">
        <v>-4.1225092613680986E-2</v>
      </c>
      <c r="L29" s="16">
        <v>6.2620897848514202E-3</v>
      </c>
      <c r="M29" s="17" t="s">
        <v>157</v>
      </c>
      <c r="N29" s="16">
        <v>8.2189613819339924E-2</v>
      </c>
      <c r="O29" s="16">
        <v>4.017254520279638E-4</v>
      </c>
      <c r="P29" s="16">
        <v>-1.8772120942093382E-2</v>
      </c>
      <c r="Q29" s="16">
        <v>3.9397007293708007E-2</v>
      </c>
      <c r="R29" s="16">
        <v>9.4987993378934238E-3</v>
      </c>
      <c r="S29" s="16">
        <v>4.3036008216510727E-2</v>
      </c>
      <c r="T29" s="16">
        <v>1.2458356552410394E-2</v>
      </c>
      <c r="U29" s="16">
        <v>3.6981725468228817E-2</v>
      </c>
      <c r="V29" s="16">
        <v>7.7402076646107348E-2</v>
      </c>
      <c r="W29" s="16">
        <v>-6.710659015089878E-3</v>
      </c>
      <c r="X29" s="16">
        <v>-2.3093366837532249E-2</v>
      </c>
      <c r="Y29" s="16">
        <v>-3.2054319927602125E-2</v>
      </c>
      <c r="Z29" s="16">
        <v>-1.3015675518560407E-2</v>
      </c>
      <c r="AA29" s="16">
        <v>3.4723267728595311E-2</v>
      </c>
      <c r="AB29" s="16">
        <v>2.6198540738741598E-2</v>
      </c>
      <c r="AC29" s="16">
        <v>-3.5739001747099597E-2</v>
      </c>
      <c r="AD29" s="16">
        <v>-1.1291529740755653E-2</v>
      </c>
      <c r="AE29" s="16">
        <v>-2.1803503591637182E-2</v>
      </c>
      <c r="AF29" s="16">
        <v>1.1103916862427565E-2</v>
      </c>
      <c r="AG29" s="16">
        <v>-5.3836639445208286E-2</v>
      </c>
      <c r="AH29" s="16">
        <v>-2.7165106978868773E-3</v>
      </c>
      <c r="AI29" s="16">
        <v>6.3941659538597128E-3</v>
      </c>
      <c r="AJ29" s="16">
        <v>-1.5162765642424567E-2</v>
      </c>
      <c r="AK29" s="17" t="s">
        <v>119</v>
      </c>
      <c r="AL29" s="16">
        <v>-9.5505891956071155E-3</v>
      </c>
      <c r="AM29" s="18">
        <v>-2.3596214835832713E-2</v>
      </c>
    </row>
    <row r="30" spans="1:39" ht="24">
      <c r="A30" s="13" t="s">
        <v>65</v>
      </c>
      <c r="B30" s="14" t="s">
        <v>40</v>
      </c>
      <c r="C30" s="19" t="s">
        <v>169</v>
      </c>
      <c r="D30" s="16">
        <v>3.3248308362250158E-2</v>
      </c>
      <c r="E30" s="16">
        <v>2.3280235296972578E-2</v>
      </c>
      <c r="F30" s="16">
        <v>6.4057303390655129E-2</v>
      </c>
      <c r="G30" s="16">
        <v>7.1137134097128421E-2</v>
      </c>
      <c r="H30" s="16">
        <v>-2.7656547563908913E-2</v>
      </c>
      <c r="I30" s="16">
        <v>-9.4874277900098107E-3</v>
      </c>
      <c r="J30" s="16">
        <v>3.738096688887723E-2</v>
      </c>
      <c r="K30" s="16">
        <v>4.2403546436863435E-2</v>
      </c>
      <c r="L30" s="16">
        <v>4.3736520277093925E-2</v>
      </c>
      <c r="M30" s="16">
        <v>8.549453578968174E-3</v>
      </c>
      <c r="N30" s="16">
        <v>-2.7295652351188984E-2</v>
      </c>
      <c r="O30" s="16">
        <v>6.827083401017188E-2</v>
      </c>
      <c r="P30" s="16">
        <v>8.7427744220258917E-3</v>
      </c>
      <c r="Q30" s="16">
        <v>-8.469892368890241E-3</v>
      </c>
      <c r="R30" s="16">
        <v>-2.2974604621227458E-2</v>
      </c>
      <c r="S30" s="16">
        <v>7.7460861012104962E-2</v>
      </c>
      <c r="T30" s="16">
        <v>1.1556853296519154E-2</v>
      </c>
      <c r="U30" s="16">
        <v>6.7423592603395345E-3</v>
      </c>
      <c r="V30" s="16">
        <v>7.7377732287719841E-4</v>
      </c>
      <c r="W30" s="16">
        <v>-2.6549900532191512E-3</v>
      </c>
      <c r="X30" s="16">
        <v>1.5778597473189264E-3</v>
      </c>
      <c r="Y30" s="16">
        <v>3.8167950898005565E-2</v>
      </c>
      <c r="Z30" s="16">
        <v>-1.0718281421473236E-2</v>
      </c>
      <c r="AA30" s="17" t="s">
        <v>117</v>
      </c>
      <c r="AB30" s="16">
        <v>4.625604461502035E-2</v>
      </c>
      <c r="AC30" s="16">
        <v>1.6888130223539296E-2</v>
      </c>
      <c r="AD30" s="16">
        <v>-6.9507516285829379E-2</v>
      </c>
      <c r="AE30" s="16">
        <v>-2.4198098834863895E-2</v>
      </c>
      <c r="AF30" s="16">
        <v>2.5175235304166134E-2</v>
      </c>
      <c r="AG30" s="16">
        <v>-4.3294173634461676E-2</v>
      </c>
      <c r="AH30" s="16">
        <v>-3.1308655602960818E-2</v>
      </c>
      <c r="AI30" s="16">
        <v>-1.9962428761014662E-2</v>
      </c>
      <c r="AJ30" s="16">
        <v>8.5435201810113628E-3</v>
      </c>
      <c r="AK30" s="16">
        <v>3.4620870061320787E-2</v>
      </c>
      <c r="AL30" s="16">
        <v>-1.9853978030014964E-2</v>
      </c>
      <c r="AM30" s="18">
        <v>-4.9880389636858345E-3</v>
      </c>
    </row>
    <row r="31" spans="1:39" ht="24">
      <c r="A31" s="13" t="s">
        <v>66</v>
      </c>
      <c r="B31" s="14" t="s">
        <v>40</v>
      </c>
      <c r="C31" s="15">
        <v>-7.5637234807584247E-2</v>
      </c>
      <c r="D31" s="16">
        <v>-1.1893410176503631E-2</v>
      </c>
      <c r="E31" s="16">
        <v>1.5491261750076831E-2</v>
      </c>
      <c r="F31" s="16">
        <v>-1.9656203721478523E-2</v>
      </c>
      <c r="G31" s="16">
        <v>1.1919640743619665E-2</v>
      </c>
      <c r="H31" s="16">
        <v>5.7970471551049797E-3</v>
      </c>
      <c r="I31" s="16">
        <v>-1.0019923069472993E-2</v>
      </c>
      <c r="J31" s="16">
        <v>-6.5687928911166468E-2</v>
      </c>
      <c r="K31" s="16">
        <v>-2.5053091610899005E-2</v>
      </c>
      <c r="L31" s="16">
        <v>-2.914076995367965E-2</v>
      </c>
      <c r="M31" s="16">
        <v>9.3391976185997882E-3</v>
      </c>
      <c r="N31" s="16">
        <v>2.0717716224651687E-2</v>
      </c>
      <c r="O31" s="16">
        <v>4.5521479942501171E-2</v>
      </c>
      <c r="P31" s="16">
        <v>-6.6654621110969993E-3</v>
      </c>
      <c r="Q31" s="17" t="s">
        <v>117</v>
      </c>
      <c r="R31" s="16">
        <v>1.7700965148050411E-3</v>
      </c>
      <c r="S31" s="16">
        <v>-1.6989589096953875E-2</v>
      </c>
      <c r="T31" s="16">
        <v>3.7757615241805279E-2</v>
      </c>
      <c r="U31" s="16">
        <v>2.0562326899646799E-3</v>
      </c>
      <c r="V31" s="16">
        <v>-3.6434554587424624E-2</v>
      </c>
      <c r="W31" s="16">
        <v>-4.0444922007761584E-2</v>
      </c>
      <c r="X31" s="16">
        <v>2.5394994986494803E-2</v>
      </c>
      <c r="Y31" s="16">
        <v>3.0600546569588702E-2</v>
      </c>
      <c r="Z31" s="16">
        <v>-1.1145338402591503E-2</v>
      </c>
      <c r="AA31" s="16">
        <v>-8.4400349887014513E-3</v>
      </c>
      <c r="AB31" s="17" t="s">
        <v>170</v>
      </c>
      <c r="AC31" s="16">
        <v>-1.4881572646053587E-2</v>
      </c>
      <c r="AD31" s="16">
        <v>2.1955605621681844E-2</v>
      </c>
      <c r="AE31" s="17" t="s">
        <v>168</v>
      </c>
      <c r="AF31" s="16">
        <v>1.7842675895847638E-2</v>
      </c>
      <c r="AG31" s="16">
        <v>2.812919104049896E-2</v>
      </c>
      <c r="AH31" s="16">
        <v>6.8258708393199544E-2</v>
      </c>
      <c r="AI31" s="16">
        <v>2.539744227718085E-2</v>
      </c>
      <c r="AJ31" s="16">
        <v>-3.1233044087557608E-2</v>
      </c>
      <c r="AK31" s="16">
        <v>3.9249358625665635E-2</v>
      </c>
      <c r="AL31" s="16">
        <v>-6.3705961272133944E-3</v>
      </c>
      <c r="AM31" s="18">
        <v>-1.6312693271894701E-2</v>
      </c>
    </row>
    <row r="32" spans="1:39" ht="24">
      <c r="A32" s="13" t="s">
        <v>67</v>
      </c>
      <c r="B32" s="14" t="s">
        <v>40</v>
      </c>
      <c r="C32" s="15">
        <v>2.8749147710987747E-2</v>
      </c>
      <c r="D32" s="16">
        <v>6.7688341127078833E-2</v>
      </c>
      <c r="E32" s="16">
        <v>1.863390853769864E-2</v>
      </c>
      <c r="F32" s="16">
        <v>2.2262891325525769E-2</v>
      </c>
      <c r="G32" s="16">
        <v>7.0787817824642168E-3</v>
      </c>
      <c r="H32" s="16">
        <v>7.4457427382941671E-2</v>
      </c>
      <c r="I32" s="16">
        <v>3.1802498111357318E-2</v>
      </c>
      <c r="J32" s="16">
        <v>6.0831321849442753E-2</v>
      </c>
      <c r="K32" s="16">
        <v>2.3406743893772633E-2</v>
      </c>
      <c r="L32" s="16">
        <v>4.1605012440850644E-2</v>
      </c>
      <c r="M32" s="16">
        <v>-1.6524586958184175E-2</v>
      </c>
      <c r="N32" s="16">
        <v>-3.5726845646511338E-2</v>
      </c>
      <c r="O32" s="16">
        <v>5.5582562313685933E-2</v>
      </c>
      <c r="P32" s="16">
        <v>-4.2739777641610703E-3</v>
      </c>
      <c r="Q32" s="16">
        <v>2.5356133113281061E-2</v>
      </c>
      <c r="R32" s="16">
        <v>6.8193958616600756E-2</v>
      </c>
      <c r="S32" s="16">
        <v>-2.1222017534455347E-2</v>
      </c>
      <c r="T32" s="16">
        <v>-1.1743774295723016E-2</v>
      </c>
      <c r="U32" s="16">
        <v>-2.0459727872424383E-2</v>
      </c>
      <c r="V32" s="16">
        <v>-3.6249431808268659E-2</v>
      </c>
      <c r="W32" s="16">
        <v>3.8138579830785772E-3</v>
      </c>
      <c r="X32" s="17" t="s">
        <v>122</v>
      </c>
      <c r="Y32" s="16">
        <v>2.0989870510159516E-2</v>
      </c>
      <c r="Z32" s="16">
        <v>3.6426114284168691E-2</v>
      </c>
      <c r="AA32" s="16">
        <v>1.5643696812467868E-3</v>
      </c>
      <c r="AB32" s="16">
        <v>-7.2209417779732596E-2</v>
      </c>
      <c r="AC32" s="16">
        <v>-3.1692184131330313E-2</v>
      </c>
      <c r="AD32" s="16">
        <v>-1.1274838059360949E-2</v>
      </c>
      <c r="AE32" s="16">
        <v>1.2568477699148163E-2</v>
      </c>
      <c r="AF32" s="16">
        <v>1.4053096344964865E-2</v>
      </c>
      <c r="AG32" s="16">
        <v>8.874874307682426E-3</v>
      </c>
      <c r="AH32" s="16">
        <v>-1.6488655136872546E-2</v>
      </c>
      <c r="AI32" s="16">
        <v>1.3821167588583014E-2</v>
      </c>
      <c r="AJ32" s="16">
        <v>-5.6378066823814008E-2</v>
      </c>
      <c r="AK32" s="16">
        <v>-2.2869816751196009E-2</v>
      </c>
      <c r="AL32" s="16">
        <v>-3.9443429975734523E-2</v>
      </c>
      <c r="AM32" s="18">
        <v>-4.1647961218695823E-2</v>
      </c>
    </row>
    <row r="33" spans="1:39" ht="24">
      <c r="A33" s="13" t="s">
        <v>68</v>
      </c>
      <c r="B33" s="14" t="s">
        <v>40</v>
      </c>
      <c r="C33" s="15">
        <v>7.0418283451206251E-2</v>
      </c>
      <c r="D33" s="16">
        <v>-9.3426343390877378E-3</v>
      </c>
      <c r="E33" s="16">
        <v>-4.7956619148213947E-2</v>
      </c>
      <c r="F33" s="16">
        <v>1.7895462795271197E-2</v>
      </c>
      <c r="G33" s="16">
        <v>-2.2761734646762448E-2</v>
      </c>
      <c r="H33" s="16">
        <v>-5.3914057221536443E-2</v>
      </c>
      <c r="I33" s="16">
        <v>-9.0834803154327647E-3</v>
      </c>
      <c r="J33" s="16">
        <v>2.0638581121329446E-2</v>
      </c>
      <c r="K33" s="16">
        <v>3.7049214521090697E-3</v>
      </c>
      <c r="L33" s="16">
        <v>-4.1920394907529808E-2</v>
      </c>
      <c r="M33" s="16">
        <v>-3.9094049376897776E-2</v>
      </c>
      <c r="N33" s="16">
        <v>-2.42083576941589E-2</v>
      </c>
      <c r="O33" s="16">
        <v>-3.6006047816303809E-2</v>
      </c>
      <c r="P33" s="16">
        <v>-1.8756044648959455E-2</v>
      </c>
      <c r="Q33" s="16">
        <v>1.7520174879941438E-3</v>
      </c>
      <c r="R33" s="17" t="s">
        <v>122</v>
      </c>
      <c r="S33" s="16">
        <v>1.8471849103973502E-2</v>
      </c>
      <c r="T33" s="16">
        <v>1.0312687343515235E-2</v>
      </c>
      <c r="U33" s="16">
        <v>-2.5613759431807017E-2</v>
      </c>
      <c r="V33" s="16">
        <v>-2.0940316289038675E-2</v>
      </c>
      <c r="W33" s="16">
        <v>2.0453209771543884E-3</v>
      </c>
      <c r="X33" s="16">
        <v>6.8207762345544196E-2</v>
      </c>
      <c r="Y33" s="16">
        <v>-1.8884652206720833E-2</v>
      </c>
      <c r="Z33" s="17" t="s">
        <v>168</v>
      </c>
      <c r="AA33" s="16">
        <v>-2.2899930910015496E-2</v>
      </c>
      <c r="AB33" s="16">
        <v>2.7213469493947515E-2</v>
      </c>
      <c r="AC33" s="16">
        <v>-2.3240029351082797E-2</v>
      </c>
      <c r="AD33" s="16">
        <v>8.197028622513125E-2</v>
      </c>
      <c r="AE33" s="16">
        <v>-2.6838020527335089E-3</v>
      </c>
      <c r="AF33" s="16">
        <v>1.4418959558566044E-2</v>
      </c>
      <c r="AG33" s="16">
        <v>5.0246041338475753E-2</v>
      </c>
      <c r="AH33" s="16">
        <v>-5.4437689354510523E-2</v>
      </c>
      <c r="AI33" s="16">
        <v>-1.2112476066364361E-2</v>
      </c>
      <c r="AJ33" s="16">
        <v>5.6147352952793161E-2</v>
      </c>
      <c r="AK33" s="16">
        <v>9.4395921284079615E-3</v>
      </c>
      <c r="AL33" s="16">
        <v>2.2833058552645055E-2</v>
      </c>
      <c r="AM33" s="18">
        <v>5.1001101281354135E-2</v>
      </c>
    </row>
    <row r="34" spans="1:39" ht="24">
      <c r="A34" s="13" t="s">
        <v>69</v>
      </c>
      <c r="B34" s="14" t="s">
        <v>40</v>
      </c>
      <c r="C34" s="15">
        <v>1.0817487724156721E-2</v>
      </c>
      <c r="D34" s="16">
        <v>-7.6692758744098194E-3</v>
      </c>
      <c r="E34" s="16">
        <v>3.6514375054490851E-2</v>
      </c>
      <c r="F34" s="16">
        <v>7.1626812506069198E-2</v>
      </c>
      <c r="G34" s="16">
        <v>-2.2468381475209405E-3</v>
      </c>
      <c r="H34" s="16">
        <v>4.7100825549908319E-2</v>
      </c>
      <c r="I34" s="16">
        <v>4.9468789306161359E-2</v>
      </c>
      <c r="J34" s="16">
        <v>3.5651780952731089E-2</v>
      </c>
      <c r="K34" s="16">
        <v>4.9088241401517636E-2</v>
      </c>
      <c r="L34" s="16">
        <v>-2.9396059912778706E-3</v>
      </c>
      <c r="M34" s="16">
        <v>1.3887941677257432E-2</v>
      </c>
      <c r="N34" s="16">
        <v>1.2859356346664092E-2</v>
      </c>
      <c r="O34" s="16">
        <v>-3.7596380628237176E-3</v>
      </c>
      <c r="P34" s="16">
        <v>4.3032311180663503E-3</v>
      </c>
      <c r="Q34" s="16">
        <v>-1.1086968801934861E-2</v>
      </c>
      <c r="R34" s="17" t="s">
        <v>168</v>
      </c>
      <c r="S34" s="16">
        <v>2.8350709815868204E-3</v>
      </c>
      <c r="T34" s="16">
        <v>-2.1220038302770711E-2</v>
      </c>
      <c r="U34" s="16">
        <v>5.5634458986106708E-2</v>
      </c>
      <c r="V34" s="16">
        <v>-6.9896093387002339E-2</v>
      </c>
      <c r="W34" s="16">
        <v>-4.2489217112482193E-3</v>
      </c>
      <c r="X34" s="16">
        <v>3.6535412893608496E-2</v>
      </c>
      <c r="Y34" s="16">
        <v>-6.7357450244988539E-3</v>
      </c>
      <c r="Z34" s="17" t="s">
        <v>127</v>
      </c>
      <c r="AA34" s="16">
        <v>-1.0709686314567823E-2</v>
      </c>
      <c r="AB34" s="16">
        <v>-1.9748605465977953E-2</v>
      </c>
      <c r="AC34" s="16">
        <v>-2.9543408974850346E-2</v>
      </c>
      <c r="AD34" s="16">
        <v>1.5663737822576271E-2</v>
      </c>
      <c r="AE34" s="16">
        <v>-1.3044868457914539E-2</v>
      </c>
      <c r="AF34" s="16">
        <v>-7.6881099706360159E-2</v>
      </c>
      <c r="AG34" s="16">
        <v>-4.052293357437535E-2</v>
      </c>
      <c r="AH34" s="16">
        <v>-2.6482564494061053E-2</v>
      </c>
      <c r="AI34" s="16">
        <v>-3.9743095389704698E-2</v>
      </c>
      <c r="AJ34" s="16">
        <v>-3.923385345825068E-3</v>
      </c>
      <c r="AK34" s="16">
        <v>-1.2939693242096765E-2</v>
      </c>
      <c r="AL34" s="16">
        <v>2.5003493648919406E-2</v>
      </c>
      <c r="AM34" s="18">
        <v>1.8504031035357287E-2</v>
      </c>
    </row>
    <row r="35" spans="1:39" ht="24">
      <c r="A35" s="13" t="s">
        <v>70</v>
      </c>
      <c r="B35" s="14" t="s">
        <v>40</v>
      </c>
      <c r="C35" s="15">
        <v>4.4622136792957096E-2</v>
      </c>
      <c r="D35" s="16">
        <v>-2.5865708828316146E-2</v>
      </c>
      <c r="E35" s="16">
        <v>-6.7187836178647433E-5</v>
      </c>
      <c r="F35" s="16">
        <v>-3.3285699916380335E-2</v>
      </c>
      <c r="G35" s="16">
        <v>6.4893890048088442E-3</v>
      </c>
      <c r="H35" s="16">
        <v>-4.458922183481933E-2</v>
      </c>
      <c r="I35" s="16">
        <v>3.6816778970775219E-2</v>
      </c>
      <c r="J35" s="16">
        <v>-4.0009212661914616E-2</v>
      </c>
      <c r="K35" s="16">
        <v>-4.5604959977188796E-2</v>
      </c>
      <c r="L35" s="16">
        <v>5.4938332332605862E-3</v>
      </c>
      <c r="M35" s="16">
        <v>-3.8401731788678234E-3</v>
      </c>
      <c r="N35" s="16">
        <v>-3.3179335264415279E-2</v>
      </c>
      <c r="O35" s="17" t="s">
        <v>140</v>
      </c>
      <c r="P35" s="16">
        <v>-4.885201226580848E-2</v>
      </c>
      <c r="Q35" s="16">
        <v>4.5182521339671176E-2</v>
      </c>
      <c r="R35" s="16">
        <v>-3.5915955605827783E-2</v>
      </c>
      <c r="S35" s="16">
        <v>3.5994477309688583E-3</v>
      </c>
      <c r="T35" s="16">
        <v>4.3021627556811826E-2</v>
      </c>
      <c r="U35" s="16">
        <v>2.3595908667146653E-2</v>
      </c>
      <c r="V35" s="16">
        <v>-5.8340559977418674E-2</v>
      </c>
      <c r="W35" s="16">
        <v>-4.4201916452942414E-2</v>
      </c>
      <c r="X35" s="16">
        <v>5.549527795573668E-2</v>
      </c>
      <c r="Y35" s="16">
        <v>6.7365644307136097E-2</v>
      </c>
      <c r="Z35" s="16">
        <v>-3.6973277294630553E-3</v>
      </c>
      <c r="AA35" s="16">
        <v>6.781799301768468E-2</v>
      </c>
      <c r="AB35" s="16">
        <v>6.9026839989576275E-2</v>
      </c>
      <c r="AC35" s="16">
        <v>-6.1060401632475697E-2</v>
      </c>
      <c r="AD35" s="16">
        <v>5.3200696393566633E-4</v>
      </c>
      <c r="AE35" s="16">
        <v>-3.8533018606420914E-3</v>
      </c>
      <c r="AF35" s="16">
        <v>2.6352431671049475E-2</v>
      </c>
      <c r="AG35" s="16">
        <v>1.3124089841418855E-2</v>
      </c>
      <c r="AH35" s="16">
        <v>-6.2940214397822934E-3</v>
      </c>
      <c r="AI35" s="16">
        <v>-1.8826989454704054E-3</v>
      </c>
      <c r="AJ35" s="16">
        <v>-2.7612821163195723E-2</v>
      </c>
      <c r="AK35" s="16">
        <v>4.5152344021352834E-4</v>
      </c>
      <c r="AL35" s="16">
        <v>-2.9299739285379468E-2</v>
      </c>
      <c r="AM35" s="18">
        <v>3.2570854892888509E-2</v>
      </c>
    </row>
    <row r="36" spans="1:39" ht="24">
      <c r="A36" s="13" t="s">
        <v>71</v>
      </c>
      <c r="B36" s="14" t="s">
        <v>40</v>
      </c>
      <c r="C36" s="15">
        <v>2.1799747059792957E-3</v>
      </c>
      <c r="D36" s="16">
        <v>-1.7281303900680355E-2</v>
      </c>
      <c r="E36" s="16">
        <v>-2.4854671776505143E-2</v>
      </c>
      <c r="F36" s="16">
        <v>1.3627017665939926E-2</v>
      </c>
      <c r="G36" s="16">
        <v>6.1666895591796056E-2</v>
      </c>
      <c r="H36" s="16">
        <v>-1.9347015837014252E-2</v>
      </c>
      <c r="I36" s="16">
        <v>3.5417913507752672E-3</v>
      </c>
      <c r="J36" s="17" t="s">
        <v>140</v>
      </c>
      <c r="K36" s="16">
        <v>2.2582751949019864E-2</v>
      </c>
      <c r="L36" s="16">
        <v>-6.8115568185712115E-3</v>
      </c>
      <c r="M36" s="16">
        <v>8.6443253976122639E-3</v>
      </c>
      <c r="N36" s="16">
        <v>-2.752834818951562E-2</v>
      </c>
      <c r="O36" s="16">
        <v>-3.9911697799666801E-2</v>
      </c>
      <c r="P36" s="16">
        <v>5.9183795563671197E-2</v>
      </c>
      <c r="Q36" s="16">
        <v>-6.5070682545131459E-2</v>
      </c>
      <c r="R36" s="16">
        <v>2.0503431378551418E-2</v>
      </c>
      <c r="S36" s="16">
        <v>-5.0504496019218734E-2</v>
      </c>
      <c r="T36" s="16">
        <v>-3.9043904192115758E-2</v>
      </c>
      <c r="U36" s="16">
        <v>-3.2433957838965979E-2</v>
      </c>
      <c r="V36" s="16">
        <v>-5.3429900765104538E-2</v>
      </c>
      <c r="W36" s="16">
        <v>-9.4966066716463352E-3</v>
      </c>
      <c r="X36" s="16">
        <v>6.0490443429711042E-2</v>
      </c>
      <c r="Y36" s="16">
        <v>2.5808097635296089E-2</v>
      </c>
      <c r="Z36" s="16">
        <v>3.5430497344144593E-2</v>
      </c>
      <c r="AA36" s="16">
        <v>3.7057774661181278E-2</v>
      </c>
      <c r="AB36" s="16">
        <v>-1.6687866094822239E-2</v>
      </c>
      <c r="AC36" s="16">
        <v>4.3469703916238729E-2</v>
      </c>
      <c r="AD36" s="16">
        <v>1.1959894704165093E-2</v>
      </c>
      <c r="AE36" s="16">
        <v>-2.354941608095705E-2</v>
      </c>
      <c r="AF36" s="16">
        <v>4.4799944304044062E-2</v>
      </c>
      <c r="AG36" s="16">
        <v>6.1684955090502867E-3</v>
      </c>
      <c r="AH36" s="16">
        <v>-1.5094696065229246E-3</v>
      </c>
      <c r="AI36" s="16">
        <v>-2.0314686180956259E-2</v>
      </c>
      <c r="AJ36" s="16">
        <v>3.5091418575010018E-2</v>
      </c>
      <c r="AK36" s="16">
        <v>2.3618136059334921E-3</v>
      </c>
      <c r="AL36" s="16">
        <v>7.3373672239681456E-2</v>
      </c>
      <c r="AM36" s="18">
        <v>7.5063423197612153E-2</v>
      </c>
    </row>
    <row r="37" spans="1:39" ht="24">
      <c r="A37" s="13" t="s">
        <v>72</v>
      </c>
      <c r="B37" s="14" t="s">
        <v>40</v>
      </c>
      <c r="C37" s="15">
        <v>-2.594386668871038E-2</v>
      </c>
      <c r="D37" s="16">
        <v>7.7413756203382287E-3</v>
      </c>
      <c r="E37" s="16">
        <v>5.4265388266871257E-3</v>
      </c>
      <c r="F37" s="16">
        <v>1.6494990265546877E-3</v>
      </c>
      <c r="G37" s="16">
        <v>-1.8670674676906959E-2</v>
      </c>
      <c r="H37" s="16">
        <v>-6.6601003916011868E-3</v>
      </c>
      <c r="I37" s="16">
        <v>-1.7514024311961349E-2</v>
      </c>
      <c r="J37" s="16">
        <v>1.2025120241381648E-2</v>
      </c>
      <c r="K37" s="16">
        <v>-9.0094004555229031E-3</v>
      </c>
      <c r="L37" s="16">
        <v>1.384597584329084E-2</v>
      </c>
      <c r="M37" s="16">
        <v>4.6664071250114847E-2</v>
      </c>
      <c r="N37" s="16">
        <v>2.9245402125240433E-2</v>
      </c>
      <c r="O37" s="16">
        <v>4.9142627134168436E-4</v>
      </c>
      <c r="P37" s="17" t="s">
        <v>126</v>
      </c>
      <c r="Q37" s="16">
        <v>2.17961340919198E-2</v>
      </c>
      <c r="R37" s="16">
        <v>8.1525577953206904E-2</v>
      </c>
      <c r="S37" s="16">
        <v>-3.6604514939668786E-3</v>
      </c>
      <c r="T37" s="16">
        <v>1.6650330837284698E-2</v>
      </c>
      <c r="U37" s="16">
        <v>1.3400826510953709E-2</v>
      </c>
      <c r="V37" s="16">
        <v>4.5522358189424988E-2</v>
      </c>
      <c r="W37" s="16">
        <v>7.2102200795871596E-2</v>
      </c>
      <c r="X37" s="16">
        <v>-1.1220452014509122E-2</v>
      </c>
      <c r="Y37" s="16">
        <v>-4.6538869301262949E-2</v>
      </c>
      <c r="Z37" s="16">
        <v>1.5548280953067005E-2</v>
      </c>
      <c r="AA37" s="16">
        <v>-6.8865631998245538E-2</v>
      </c>
      <c r="AB37" s="16">
        <v>-1.9026007908524829E-2</v>
      </c>
      <c r="AC37" s="16">
        <v>6.8813041687239659E-2</v>
      </c>
      <c r="AD37" s="17" t="s">
        <v>140</v>
      </c>
      <c r="AE37" s="16">
        <v>-2.4034706752021358E-2</v>
      </c>
      <c r="AF37" s="16">
        <v>3.08693285475902E-2</v>
      </c>
      <c r="AG37" s="16">
        <v>-5.9056080020663008E-3</v>
      </c>
      <c r="AH37" s="16">
        <v>-3.1444103508024755E-2</v>
      </c>
      <c r="AI37" s="16">
        <v>-2.9040673198327555E-2</v>
      </c>
      <c r="AJ37" s="16">
        <v>1.7416808381131955E-2</v>
      </c>
      <c r="AK37" s="16">
        <v>-1.1222270228294978E-2</v>
      </c>
      <c r="AL37" s="16">
        <v>-6.4406038118691819E-2</v>
      </c>
      <c r="AM37" s="18">
        <v>-5.0077072265194526E-2</v>
      </c>
    </row>
    <row r="38" spans="1:39" ht="24">
      <c r="A38" s="13" t="s">
        <v>73</v>
      </c>
      <c r="B38" s="14" t="s">
        <v>40</v>
      </c>
      <c r="C38" s="15">
        <v>6.0103795671000281E-3</v>
      </c>
      <c r="D38" s="16">
        <v>2.5601848716202861E-2</v>
      </c>
      <c r="E38" s="16">
        <v>3.2988966573687661E-2</v>
      </c>
      <c r="F38" s="16">
        <v>6.8224319047528514E-2</v>
      </c>
      <c r="G38" s="16">
        <v>1.9520029636616282E-2</v>
      </c>
      <c r="H38" s="16">
        <v>-5.9437250771447936E-3</v>
      </c>
      <c r="I38" s="16">
        <v>1.746961873115422E-3</v>
      </c>
      <c r="J38" s="16">
        <v>4.3384334089296366E-2</v>
      </c>
      <c r="K38" s="16">
        <v>5.7573028414144183E-2</v>
      </c>
      <c r="L38" s="17" t="s">
        <v>167</v>
      </c>
      <c r="M38" s="16">
        <v>-3.9345726086250192E-2</v>
      </c>
      <c r="N38" s="16">
        <v>2.6097700294293292E-3</v>
      </c>
      <c r="O38" s="16">
        <v>-6.077062427327453E-2</v>
      </c>
      <c r="P38" s="16">
        <v>2.3724456346069751E-2</v>
      </c>
      <c r="Q38" s="16">
        <v>-1.4706291547313701E-2</v>
      </c>
      <c r="R38" s="16">
        <v>-2.3087598211526374E-2</v>
      </c>
      <c r="S38" s="16">
        <v>2.1064021702732649E-2</v>
      </c>
      <c r="T38" s="16">
        <v>-1.5135034560434919E-2</v>
      </c>
      <c r="U38" s="16">
        <v>2.063809778764426E-2</v>
      </c>
      <c r="V38" s="16">
        <v>3.5132825869693088E-2</v>
      </c>
      <c r="W38" s="16">
        <v>4.388274293740814E-2</v>
      </c>
      <c r="X38" s="16">
        <v>-3.1400066059643267E-2</v>
      </c>
      <c r="Y38" s="16">
        <v>-3.4768889314440582E-2</v>
      </c>
      <c r="Z38" s="16">
        <v>-2.9226317218059732E-2</v>
      </c>
      <c r="AA38" s="16">
        <v>1.6748660407774698E-2</v>
      </c>
      <c r="AB38" s="16">
        <v>-2.6260379446148067E-2</v>
      </c>
      <c r="AC38" s="17" t="s">
        <v>129</v>
      </c>
      <c r="AD38" s="16">
        <v>6.8662904550502474E-2</v>
      </c>
      <c r="AE38" s="16">
        <v>-1.9244204475948341E-2</v>
      </c>
      <c r="AF38" s="16">
        <v>4.380546529457021E-2</v>
      </c>
      <c r="AG38" s="16">
        <v>-1.4435655434363242E-2</v>
      </c>
      <c r="AH38" s="16">
        <v>-7.2980609293211767E-3</v>
      </c>
      <c r="AI38" s="16">
        <v>1.612305826061575E-2</v>
      </c>
      <c r="AJ38" s="16">
        <v>1.1732851230167646E-3</v>
      </c>
      <c r="AK38" s="16">
        <v>-3.5179128481664004E-2</v>
      </c>
      <c r="AL38" s="16">
        <v>-3.7850556154332887E-2</v>
      </c>
      <c r="AM38" s="18">
        <v>-3.8419961372442545E-2</v>
      </c>
    </row>
    <row r="39" spans="1:39" ht="24">
      <c r="A39" s="13" t="s">
        <v>74</v>
      </c>
      <c r="B39" s="14" t="s">
        <v>40</v>
      </c>
      <c r="C39" s="15">
        <v>-5.1048604786610545E-2</v>
      </c>
      <c r="D39" s="16">
        <v>2.570867975812401E-2</v>
      </c>
      <c r="E39" s="16">
        <v>-1.4629238085800928E-2</v>
      </c>
      <c r="F39" s="17" t="s">
        <v>167</v>
      </c>
      <c r="G39" s="16">
        <v>-1.427496219495468E-2</v>
      </c>
      <c r="H39" s="16">
        <v>-1.3032662910445343E-2</v>
      </c>
      <c r="I39" s="16">
        <v>2.0403173654994708E-2</v>
      </c>
      <c r="J39" s="16">
        <v>7.2587971593803549E-2</v>
      </c>
      <c r="K39" s="16">
        <v>1.5787792680355697E-2</v>
      </c>
      <c r="L39" s="16">
        <v>2.2303220937679696E-2</v>
      </c>
      <c r="M39" s="16">
        <v>1.8844887291259677E-2</v>
      </c>
      <c r="N39" s="16">
        <v>1.23741072460186E-2</v>
      </c>
      <c r="O39" s="16">
        <v>-2.8948662231972754E-2</v>
      </c>
      <c r="P39" s="16">
        <v>3.8823837829234945E-2</v>
      </c>
      <c r="Q39" s="16">
        <v>-6.2459240538329406E-3</v>
      </c>
      <c r="R39" s="16">
        <v>2.2503239705332728E-2</v>
      </c>
      <c r="S39" s="16">
        <v>-7.4596264911536937E-3</v>
      </c>
      <c r="T39" s="16">
        <v>1.071177849629216E-2</v>
      </c>
      <c r="U39" s="17" t="s">
        <v>138</v>
      </c>
      <c r="V39" s="16">
        <v>6.9272986076238718E-2</v>
      </c>
      <c r="W39" s="16">
        <v>2.7351250069105302E-2</v>
      </c>
      <c r="X39" s="16">
        <v>-3.8836832675039776E-2</v>
      </c>
      <c r="Y39" s="16">
        <v>-3.2232989949912798E-2</v>
      </c>
      <c r="Z39" s="16">
        <v>2.4631150684125726E-2</v>
      </c>
      <c r="AA39" s="16">
        <v>-1.9377580596279066E-2</v>
      </c>
      <c r="AB39" s="16">
        <v>-2.4563355620353743E-2</v>
      </c>
      <c r="AC39" s="16">
        <v>-3.7485436194175652E-2</v>
      </c>
      <c r="AD39" s="16">
        <v>-6.3730460081991083E-2</v>
      </c>
      <c r="AE39" s="16">
        <v>-4.9540255812501391E-2</v>
      </c>
      <c r="AF39" s="16">
        <v>-1.8554811166345955E-2</v>
      </c>
      <c r="AG39" s="16">
        <v>-3.00833537038655E-3</v>
      </c>
      <c r="AH39" s="16">
        <v>-7.032901267241899E-3</v>
      </c>
      <c r="AI39" s="16">
        <v>-6.5345251516829253E-2</v>
      </c>
      <c r="AJ39" s="16">
        <v>-3.0249111204778554E-2</v>
      </c>
      <c r="AK39" s="16">
        <v>-9.2913699836185467E-3</v>
      </c>
      <c r="AL39" s="17" t="s">
        <v>150</v>
      </c>
      <c r="AM39" s="18">
        <v>-1.5759154244738734E-2</v>
      </c>
    </row>
    <row r="40" spans="1:39" ht="24">
      <c r="A40" s="13" t="s">
        <v>75</v>
      </c>
      <c r="B40" s="14" t="s">
        <v>40</v>
      </c>
      <c r="C40" s="15">
        <v>5.9476693232313159E-2</v>
      </c>
      <c r="D40" s="16">
        <v>-8.8127008008754629E-3</v>
      </c>
      <c r="E40" s="16">
        <v>3.3024912623639435E-2</v>
      </c>
      <c r="F40" s="16">
        <v>2.2162741857636059E-2</v>
      </c>
      <c r="G40" s="16">
        <v>-5.478430542099233E-3</v>
      </c>
      <c r="H40" s="16">
        <v>4.5202416511299019E-2</v>
      </c>
      <c r="I40" s="16">
        <v>3.4634828094881311E-2</v>
      </c>
      <c r="J40" s="16">
        <v>3.4682599516151137E-2</v>
      </c>
      <c r="K40" s="16">
        <v>2.1571497209433275E-2</v>
      </c>
      <c r="L40" s="16">
        <v>-2.0748837626749797E-2</v>
      </c>
      <c r="M40" s="16">
        <v>3.064318335535814E-2</v>
      </c>
      <c r="N40" s="17" t="s">
        <v>88</v>
      </c>
      <c r="O40" s="16">
        <v>-2.7313220774246749E-2</v>
      </c>
      <c r="P40" s="16">
        <v>5.2092744131538554E-2</v>
      </c>
      <c r="Q40" s="16">
        <v>-3.0684678266502098E-2</v>
      </c>
      <c r="R40" s="16">
        <v>5.532148091071816E-2</v>
      </c>
      <c r="S40" s="16">
        <v>-1.7575031659883635E-2</v>
      </c>
      <c r="T40" s="16">
        <v>2.7938334944746256E-3</v>
      </c>
      <c r="U40" s="16">
        <v>4.7955893682266139E-2</v>
      </c>
      <c r="V40" s="16">
        <v>6.2149427722924436E-2</v>
      </c>
      <c r="W40" s="16">
        <v>5.3824181001749391E-2</v>
      </c>
      <c r="X40" s="16">
        <v>-5.5516895469871229E-2</v>
      </c>
      <c r="Y40" s="16">
        <v>-4.9672015599812352E-2</v>
      </c>
      <c r="Z40" s="16">
        <v>-3.8409909433558872E-3</v>
      </c>
      <c r="AA40" s="16">
        <v>8.4163104589657853E-3</v>
      </c>
      <c r="AB40" s="16">
        <v>3.9275988437239406E-3</v>
      </c>
      <c r="AC40" s="16">
        <v>1.1928838736932179E-3</v>
      </c>
      <c r="AD40" s="16">
        <v>1.7269564141680474E-2</v>
      </c>
      <c r="AE40" s="16">
        <v>-1.2158881516993835E-2</v>
      </c>
      <c r="AF40" s="16">
        <v>1.369154642054944E-2</v>
      </c>
      <c r="AG40" s="16">
        <v>2.4947284704215023E-2</v>
      </c>
      <c r="AH40" s="17" t="s">
        <v>171</v>
      </c>
      <c r="AI40" s="16">
        <v>-4.2963565300479421E-2</v>
      </c>
      <c r="AJ40" s="17" t="s">
        <v>150</v>
      </c>
      <c r="AK40" s="16">
        <v>-1.4824706594095589E-2</v>
      </c>
      <c r="AL40" s="16">
        <v>-3.0304473984159322E-2</v>
      </c>
      <c r="AM40" s="18">
        <v>3.5412735840599986E-2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4.0812082574950801E-7</v>
      </c>
      <c r="E47" s="11">
        <f t="shared" ref="E47:AM47" si="0">$C5^2*E5^2</f>
        <v>2.9493199095469778E-3</v>
      </c>
      <c r="F47" s="10">
        <f t="shared" si="0"/>
        <v>6.9074230874600959E-8</v>
      </c>
      <c r="G47" s="10">
        <f t="shared" si="0"/>
        <v>6.7207366074480442E-6</v>
      </c>
      <c r="H47" s="10">
        <f t="shared" si="0"/>
        <v>4.6477852897230732E-6</v>
      </c>
      <c r="I47" s="10">
        <f t="shared" si="0"/>
        <v>3.1290126507234521E-6</v>
      </c>
      <c r="J47" s="10">
        <f t="shared" si="0"/>
        <v>2.0315211045384481E-6</v>
      </c>
      <c r="K47" s="10">
        <f t="shared" si="0"/>
        <v>1.9827564580079019E-7</v>
      </c>
      <c r="L47" s="10">
        <f t="shared" si="0"/>
        <v>4.3905660170464075E-7</v>
      </c>
      <c r="M47" s="10">
        <f t="shared" si="0"/>
        <v>2.4560584169565247E-6</v>
      </c>
      <c r="N47" s="10">
        <f t="shared" si="0"/>
        <v>2.6200590395353061E-8</v>
      </c>
      <c r="O47" s="10">
        <f t="shared" si="0"/>
        <v>1.8081058784401275E-11</v>
      </c>
      <c r="P47" s="10">
        <f t="shared" si="0"/>
        <v>3.0587357189205556E-6</v>
      </c>
      <c r="Q47" s="10">
        <f t="shared" si="0"/>
        <v>7.7567774865048764E-7</v>
      </c>
      <c r="R47" s="10">
        <f t="shared" si="0"/>
        <v>7.5222794171653444E-6</v>
      </c>
      <c r="S47" s="10">
        <f t="shared" si="0"/>
        <v>5.5271555531541695E-6</v>
      </c>
      <c r="T47" s="10">
        <f t="shared" si="0"/>
        <v>2.5270937071794119E-7</v>
      </c>
      <c r="U47" s="10">
        <f t="shared" si="0"/>
        <v>6.1339750283238924E-6</v>
      </c>
      <c r="V47" s="10">
        <f t="shared" si="0"/>
        <v>9.7377528069273383E-7</v>
      </c>
      <c r="W47" s="10">
        <f t="shared" si="0"/>
        <v>3.1363409114157638E-6</v>
      </c>
      <c r="X47" s="10">
        <f t="shared" si="0"/>
        <v>1.1320119652782916E-6</v>
      </c>
      <c r="Y47" s="10">
        <f t="shared" si="0"/>
        <v>2.4938217072870066E-7</v>
      </c>
      <c r="Z47" s="10">
        <f t="shared" si="0"/>
        <v>4.3405354022238798E-6</v>
      </c>
      <c r="AA47" s="10">
        <f t="shared" si="0"/>
        <v>1.7601892212060087E-6</v>
      </c>
      <c r="AB47" s="10">
        <f t="shared" si="0"/>
        <v>1.3791453614616793E-7</v>
      </c>
      <c r="AC47" s="10">
        <f t="shared" si="0"/>
        <v>3.6104339574242801E-6</v>
      </c>
      <c r="AD47" s="10">
        <f t="shared" si="0"/>
        <v>9.8093015503205193E-8</v>
      </c>
      <c r="AE47" s="10">
        <f t="shared" si="0"/>
        <v>2.3187533427360969E-7</v>
      </c>
      <c r="AF47" s="10">
        <f t="shared" si="0"/>
        <v>8.6634439759901352E-8</v>
      </c>
      <c r="AG47" s="10">
        <f t="shared" si="0"/>
        <v>3.1401632202359061E-7</v>
      </c>
      <c r="AH47" s="10">
        <f t="shared" si="0"/>
        <v>6.9640145171601123E-8</v>
      </c>
      <c r="AI47" s="10">
        <f t="shared" si="0"/>
        <v>3.3550911175928076E-6</v>
      </c>
      <c r="AJ47" s="10">
        <f t="shared" si="0"/>
        <v>3.6758016288676057E-6</v>
      </c>
      <c r="AK47" s="10">
        <f t="shared" si="0"/>
        <v>5.3525045050244545E-10</v>
      </c>
      <c r="AL47" s="10">
        <f t="shared" si="0"/>
        <v>7.1577547050970668E-7</v>
      </c>
      <c r="AM47" s="12">
        <f t="shared" si="0"/>
        <v>8.0379531740717286E-7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2.3901919597446419E-9</v>
      </c>
      <c r="E48" s="16">
        <f t="shared" si="1"/>
        <v>1.5819739923384836E-10</v>
      </c>
      <c r="F48" s="16">
        <f t="shared" si="1"/>
        <v>2.6721302397119006E-9</v>
      </c>
      <c r="G48" s="16">
        <f t="shared" si="1"/>
        <v>2.9249681103907462E-9</v>
      </c>
      <c r="H48" s="16">
        <f t="shared" si="1"/>
        <v>6.2792499606807159E-12</v>
      </c>
      <c r="I48" s="16">
        <f t="shared" si="1"/>
        <v>1.0642751049514245E-11</v>
      </c>
      <c r="J48" s="16">
        <f t="shared" si="1"/>
        <v>6.3164512893177746E-11</v>
      </c>
      <c r="K48" s="16">
        <f t="shared" si="1"/>
        <v>1.8060253535585775E-10</v>
      </c>
      <c r="L48" s="16">
        <f t="shared" si="1"/>
        <v>6.6087252682481388E-10</v>
      </c>
      <c r="M48" s="16">
        <f t="shared" si="1"/>
        <v>4.3065740449146874E-11</v>
      </c>
      <c r="N48" s="16">
        <f t="shared" si="1"/>
        <v>2.0975042299865441E-9</v>
      </c>
      <c r="O48" s="16">
        <f t="shared" si="1"/>
        <v>2.8433558392611996E-10</v>
      </c>
      <c r="P48" s="16">
        <f t="shared" si="1"/>
        <v>8.7892701845650543E-11</v>
      </c>
      <c r="Q48" s="16">
        <f t="shared" si="1"/>
        <v>1.295290414277086E-9</v>
      </c>
      <c r="R48" s="16">
        <f t="shared" si="1"/>
        <v>4.1588447214918467E-9</v>
      </c>
      <c r="S48" s="16">
        <f t="shared" si="1"/>
        <v>2.1256917334551702E-10</v>
      </c>
      <c r="T48" s="16">
        <f t="shared" si="1"/>
        <v>1.5205616034473536E-9</v>
      </c>
      <c r="U48" s="16">
        <f t="shared" si="1"/>
        <v>2.7035398071115917E-9</v>
      </c>
      <c r="V48" s="16">
        <f t="shared" si="1"/>
        <v>1.5336765902355034E-11</v>
      </c>
      <c r="W48" s="16">
        <f t="shared" si="1"/>
        <v>1.5386954517768206E-10</v>
      </c>
      <c r="X48" s="16">
        <f t="shared" si="1"/>
        <v>1.2950887157833599E-10</v>
      </c>
      <c r="Y48" s="16">
        <f t="shared" si="1"/>
        <v>9.7600858702460709E-10</v>
      </c>
      <c r="Z48" s="16">
        <f t="shared" si="1"/>
        <v>2.694097977957807E-9</v>
      </c>
      <c r="AA48" s="16">
        <f t="shared" si="1"/>
        <v>3.0656482437077106E-9</v>
      </c>
      <c r="AB48" s="16">
        <f t="shared" si="1"/>
        <v>2.4570058743468333E-9</v>
      </c>
      <c r="AC48" s="16">
        <f t="shared" si="1"/>
        <v>3.4677518971257856E-10</v>
      </c>
      <c r="AD48" s="16">
        <f t="shared" si="1"/>
        <v>5.8149139366029872E-11</v>
      </c>
      <c r="AE48" s="16">
        <f t="shared" si="1"/>
        <v>6.1889927069342766E-11</v>
      </c>
      <c r="AF48" s="16">
        <f t="shared" si="1"/>
        <v>9.9320831161387368E-10</v>
      </c>
      <c r="AG48" s="17">
        <f t="shared" si="1"/>
        <v>1.4961175377983986E-6</v>
      </c>
      <c r="AH48" s="16">
        <f t="shared" si="1"/>
        <v>3.387933542251737E-11</v>
      </c>
      <c r="AI48" s="16">
        <f t="shared" si="1"/>
        <v>4.6097080953974384E-10</v>
      </c>
      <c r="AJ48" s="16">
        <f t="shared" si="1"/>
        <v>1.0577356156982411E-9</v>
      </c>
      <c r="AK48" s="16">
        <f t="shared" si="1"/>
        <v>4.6921251701062685E-9</v>
      </c>
      <c r="AL48" s="16">
        <f t="shared" si="1"/>
        <v>1.6066801772608397E-11</v>
      </c>
      <c r="AM48" s="18">
        <f t="shared" si="1"/>
        <v>1.6896617770499789E-10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1.3946446475215534E-9</v>
      </c>
      <c r="E49" s="16">
        <f t="shared" si="2"/>
        <v>2.5735751335246095E-8</v>
      </c>
      <c r="F49" s="16">
        <f t="shared" si="2"/>
        <v>3.6305050888792918E-7</v>
      </c>
      <c r="G49" s="16">
        <f t="shared" si="2"/>
        <v>2.5108126945336517E-7</v>
      </c>
      <c r="H49" s="16">
        <f t="shared" si="2"/>
        <v>1.6916380096599511E-7</v>
      </c>
      <c r="I49" s="16">
        <f t="shared" si="2"/>
        <v>3.9882018025912E-8</v>
      </c>
      <c r="J49" s="16">
        <f t="shared" si="2"/>
        <v>5.1193566991921649E-7</v>
      </c>
      <c r="K49" s="16">
        <f t="shared" si="2"/>
        <v>5.2824672205141411E-7</v>
      </c>
      <c r="L49" s="16">
        <f t="shared" si="2"/>
        <v>3.8547519519697404E-7</v>
      </c>
      <c r="M49" s="16">
        <f t="shared" si="2"/>
        <v>3.4585018395830064E-8</v>
      </c>
      <c r="N49" s="16">
        <f t="shared" si="2"/>
        <v>1.4600210364336656E-7</v>
      </c>
      <c r="O49" s="16">
        <f t="shared" si="2"/>
        <v>6.1877410943556849E-7</v>
      </c>
      <c r="P49" s="16">
        <f t="shared" si="2"/>
        <v>1.2385046788924974E-7</v>
      </c>
      <c r="Q49" s="16">
        <f t="shared" si="2"/>
        <v>4.6949556328877959E-7</v>
      </c>
      <c r="R49" s="16">
        <f t="shared" si="2"/>
        <v>3.5364725317103699E-8</v>
      </c>
      <c r="S49" s="16">
        <f t="shared" si="2"/>
        <v>5.5043180824439643E-8</v>
      </c>
      <c r="T49" s="17">
        <f t="shared" si="2"/>
        <v>2.9929315202395046E-4</v>
      </c>
      <c r="U49" s="16">
        <f t="shared" si="2"/>
        <v>2.2848515335718087E-7</v>
      </c>
      <c r="V49" s="16">
        <f t="shared" si="2"/>
        <v>8.7990331456832899E-9</v>
      </c>
      <c r="W49" s="16">
        <f t="shared" si="2"/>
        <v>1.8279013726161952E-7</v>
      </c>
      <c r="X49" s="16">
        <f t="shared" si="2"/>
        <v>4.5671091298428962E-8</v>
      </c>
      <c r="Y49" s="16">
        <f t="shared" si="2"/>
        <v>2.307816138242421E-8</v>
      </c>
      <c r="Z49" s="16">
        <f t="shared" si="2"/>
        <v>1.4904844723104134E-7</v>
      </c>
      <c r="AA49" s="16">
        <f t="shared" si="2"/>
        <v>4.4211447395470821E-8</v>
      </c>
      <c r="AB49" s="16">
        <f t="shared" si="2"/>
        <v>8.6257311512768976E-8</v>
      </c>
      <c r="AC49" s="16">
        <f t="shared" si="2"/>
        <v>7.6765902826342754E-8</v>
      </c>
      <c r="AD49" s="16">
        <f t="shared" si="2"/>
        <v>9.3464691664171889E-8</v>
      </c>
      <c r="AE49" s="16">
        <f t="shared" si="2"/>
        <v>6.7360098697616955E-7</v>
      </c>
      <c r="AF49" s="16">
        <f t="shared" si="2"/>
        <v>1.0558387407123802E-8</v>
      </c>
      <c r="AG49" s="16">
        <f t="shared" si="2"/>
        <v>3.0757598908552827E-7</v>
      </c>
      <c r="AH49" s="16">
        <f t="shared" si="2"/>
        <v>4.694964519651704E-8</v>
      </c>
      <c r="AI49" s="16">
        <f t="shared" si="2"/>
        <v>3.765750084191768E-7</v>
      </c>
      <c r="AJ49" s="16">
        <f t="shared" si="2"/>
        <v>2.6777249019996343E-9</v>
      </c>
      <c r="AK49" s="16">
        <f t="shared" si="2"/>
        <v>5.0650487773448528E-8</v>
      </c>
      <c r="AL49" s="16">
        <f t="shared" si="2"/>
        <v>3.9674630591839944E-8</v>
      </c>
      <c r="AM49" s="18">
        <f t="shared" si="2"/>
        <v>7.8142185809320468E-8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1.1416306310342742E-6</v>
      </c>
      <c r="E50" s="16">
        <f t="shared" si="3"/>
        <v>2.9805724281947424E-6</v>
      </c>
      <c r="F50" s="16">
        <f t="shared" si="3"/>
        <v>5.6377322389624824E-6</v>
      </c>
      <c r="G50" s="16">
        <f t="shared" si="3"/>
        <v>1.2038229079997486E-7</v>
      </c>
      <c r="H50" s="16">
        <f t="shared" si="3"/>
        <v>1.2398380946309064E-6</v>
      </c>
      <c r="I50" s="16">
        <f t="shared" si="3"/>
        <v>2.8840527654903882E-6</v>
      </c>
      <c r="J50" s="16">
        <f t="shared" si="3"/>
        <v>2.9831632146702684E-7</v>
      </c>
      <c r="K50" s="16">
        <f t="shared" si="3"/>
        <v>2.1876173592118479E-5</v>
      </c>
      <c r="L50" s="16">
        <f t="shared" si="3"/>
        <v>1.9784015200427464E-6</v>
      </c>
      <c r="M50" s="17">
        <f t="shared" si="3"/>
        <v>3.6637069897857925E-3</v>
      </c>
      <c r="N50" s="16">
        <f t="shared" si="3"/>
        <v>6.7554142460502595E-7</v>
      </c>
      <c r="O50" s="16">
        <f t="shared" si="3"/>
        <v>5.832197462767246E-8</v>
      </c>
      <c r="P50" s="16">
        <f t="shared" si="3"/>
        <v>1.0239339335120551E-7</v>
      </c>
      <c r="Q50" s="16">
        <f t="shared" si="3"/>
        <v>3.4584183786360761E-7</v>
      </c>
      <c r="R50" s="16">
        <f t="shared" si="3"/>
        <v>6.0627132222009513E-6</v>
      </c>
      <c r="S50" s="16">
        <f t="shared" si="3"/>
        <v>5.9196945928511931E-11</v>
      </c>
      <c r="T50" s="16">
        <f t="shared" si="3"/>
        <v>4.1410080034099813E-7</v>
      </c>
      <c r="U50" s="16">
        <f t="shared" si="3"/>
        <v>5.7271499696144901E-7</v>
      </c>
      <c r="V50" s="16">
        <f t="shared" si="3"/>
        <v>9.7513213156818438E-7</v>
      </c>
      <c r="W50" s="16">
        <f t="shared" si="3"/>
        <v>3.1483405681303607E-6</v>
      </c>
      <c r="X50" s="16">
        <f t="shared" si="3"/>
        <v>1.0854264155654422E-6</v>
      </c>
      <c r="Y50" s="16">
        <f t="shared" si="3"/>
        <v>1.2022707131254003E-5</v>
      </c>
      <c r="Z50" s="16">
        <f t="shared" si="3"/>
        <v>7.6334501623989179E-7</v>
      </c>
      <c r="AA50" s="16">
        <f t="shared" si="3"/>
        <v>2.8913872839182341E-7</v>
      </c>
      <c r="AB50" s="16">
        <f t="shared" si="3"/>
        <v>5.6657918141882394E-12</v>
      </c>
      <c r="AC50" s="16">
        <f t="shared" si="3"/>
        <v>6.2224104305108403E-6</v>
      </c>
      <c r="AD50" s="16">
        <f t="shared" si="3"/>
        <v>8.7299703745371245E-6</v>
      </c>
      <c r="AE50" s="16">
        <f t="shared" si="3"/>
        <v>1.1770070347325197E-7</v>
      </c>
      <c r="AF50" s="16">
        <f t="shared" si="3"/>
        <v>9.9256911884225766E-6</v>
      </c>
      <c r="AG50" s="16">
        <f t="shared" si="3"/>
        <v>1.03663037564347E-7</v>
      </c>
      <c r="AH50" s="16">
        <f t="shared" si="3"/>
        <v>6.5625791847435221E-7</v>
      </c>
      <c r="AI50" s="16">
        <f t="shared" si="3"/>
        <v>7.0693343741281127E-7</v>
      </c>
      <c r="AJ50" s="16">
        <f t="shared" si="3"/>
        <v>3.834809485405648E-6</v>
      </c>
      <c r="AK50" s="17">
        <f t="shared" si="3"/>
        <v>2.8639738050359267E-5</v>
      </c>
      <c r="AL50" s="16">
        <f t="shared" si="3"/>
        <v>1.4562643737859114E-6</v>
      </c>
      <c r="AM50" s="18">
        <f t="shared" si="3"/>
        <v>1.0821992637840039E-6</v>
      </c>
    </row>
    <row r="51" spans="1:39" ht="24">
      <c r="A51" s="13" t="s">
        <v>44</v>
      </c>
      <c r="B51" s="14" t="s">
        <v>40</v>
      </c>
      <c r="C51" s="15"/>
      <c r="D51" s="17">
        <f t="shared" ref="D51:AM51" si="4">$C9^2*D9^2</f>
        <v>4.8815267395748351E-4</v>
      </c>
      <c r="E51" s="16">
        <f t="shared" si="4"/>
        <v>6.634266512634304E-8</v>
      </c>
      <c r="F51" s="16">
        <f t="shared" si="4"/>
        <v>1.3786537320983193E-7</v>
      </c>
      <c r="G51" s="16">
        <f t="shared" si="4"/>
        <v>1.0001564833857881E-6</v>
      </c>
      <c r="H51" s="16">
        <f t="shared" si="4"/>
        <v>4.5361030033730216E-8</v>
      </c>
      <c r="I51" s="16">
        <f t="shared" si="4"/>
        <v>6.0172021075491402E-7</v>
      </c>
      <c r="J51" s="16">
        <f t="shared" si="4"/>
        <v>1.6048372730107949E-7</v>
      </c>
      <c r="K51" s="16">
        <f t="shared" si="4"/>
        <v>2.6652485623204962E-7</v>
      </c>
      <c r="L51" s="16">
        <f t="shared" si="4"/>
        <v>6.1543548268995965E-9</v>
      </c>
      <c r="M51" s="16">
        <f t="shared" si="4"/>
        <v>1.525597112492617E-7</v>
      </c>
      <c r="N51" s="16">
        <f t="shared" si="4"/>
        <v>7.4291258064699628E-7</v>
      </c>
      <c r="O51" s="16">
        <f t="shared" si="4"/>
        <v>3.5725663315567187E-7</v>
      </c>
      <c r="P51" s="16">
        <f t="shared" si="4"/>
        <v>3.0813980135383501E-7</v>
      </c>
      <c r="Q51" s="16">
        <f t="shared" si="4"/>
        <v>7.4563980308486884E-8</v>
      </c>
      <c r="R51" s="16">
        <f t="shared" si="4"/>
        <v>4.6417506763205981E-8</v>
      </c>
      <c r="S51" s="16">
        <f t="shared" si="4"/>
        <v>4.5437941996260126E-7</v>
      </c>
      <c r="T51" s="16">
        <f t="shared" si="4"/>
        <v>2.2402050860628427E-9</v>
      </c>
      <c r="U51" s="16">
        <f t="shared" si="4"/>
        <v>3.5504979815454852E-7</v>
      </c>
      <c r="V51" s="16">
        <f t="shared" si="4"/>
        <v>4.1391845850669459E-7</v>
      </c>
      <c r="W51" s="16">
        <f t="shared" si="4"/>
        <v>1.3860330683831025E-6</v>
      </c>
      <c r="X51" s="16">
        <f t="shared" si="4"/>
        <v>2.435319906752783E-6</v>
      </c>
      <c r="Y51" s="16">
        <f t="shared" si="4"/>
        <v>5.197858352938505E-7</v>
      </c>
      <c r="Z51" s="16">
        <f t="shared" si="4"/>
        <v>3.0933810659869798E-8</v>
      </c>
      <c r="AA51" s="16">
        <f t="shared" si="4"/>
        <v>5.824148135047557E-7</v>
      </c>
      <c r="AB51" s="16">
        <f t="shared" si="4"/>
        <v>1.5123410830021557E-7</v>
      </c>
      <c r="AC51" s="16">
        <f t="shared" si="4"/>
        <v>3.5348852914032481E-7</v>
      </c>
      <c r="AD51" s="16">
        <f t="shared" si="4"/>
        <v>3.2340638246739164E-8</v>
      </c>
      <c r="AE51" s="16">
        <f t="shared" si="4"/>
        <v>1.6674772953773799E-6</v>
      </c>
      <c r="AF51" s="16">
        <f t="shared" si="4"/>
        <v>3.0947213819082016E-9</v>
      </c>
      <c r="AG51" s="16">
        <f t="shared" si="4"/>
        <v>7.7237765471859972E-7</v>
      </c>
      <c r="AH51" s="16">
        <f t="shared" si="4"/>
        <v>9.5624977283523608E-7</v>
      </c>
      <c r="AI51" s="16">
        <f t="shared" si="4"/>
        <v>9.6669770380700987E-8</v>
      </c>
      <c r="AJ51" s="16">
        <f t="shared" si="4"/>
        <v>4.1778140745327481E-8</v>
      </c>
      <c r="AK51" s="16">
        <f t="shared" si="4"/>
        <v>3.6496548319345888E-7</v>
      </c>
      <c r="AL51" s="16">
        <f t="shared" si="4"/>
        <v>3.6242784055919167E-7</v>
      </c>
      <c r="AM51" s="18">
        <f t="shared" si="4"/>
        <v>1.2134039146203315E-9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3.38815176365309E-6</v>
      </c>
      <c r="E52" s="16">
        <f t="shared" si="5"/>
        <v>5.4772070253852884E-6</v>
      </c>
      <c r="F52" s="16">
        <f t="shared" si="5"/>
        <v>4.6462889720979944E-8</v>
      </c>
      <c r="G52" s="16">
        <f t="shared" si="5"/>
        <v>1.5902966114931417E-5</v>
      </c>
      <c r="H52" s="16">
        <f t="shared" si="5"/>
        <v>6.1389376028967407E-6</v>
      </c>
      <c r="I52" s="16">
        <f t="shared" si="5"/>
        <v>8.0634175531779011E-7</v>
      </c>
      <c r="J52" s="16">
        <f t="shared" si="5"/>
        <v>2.0689230576506044E-5</v>
      </c>
      <c r="K52" s="16">
        <f t="shared" si="5"/>
        <v>1.8812863955578047E-5</v>
      </c>
      <c r="L52" s="16">
        <f t="shared" si="5"/>
        <v>3.9534200545898712E-8</v>
      </c>
      <c r="M52" s="16">
        <f t="shared" si="5"/>
        <v>1.4756394799876059E-7</v>
      </c>
      <c r="N52" s="16">
        <f t="shared" si="5"/>
        <v>8.0197908157085E-6</v>
      </c>
      <c r="O52" s="16">
        <f t="shared" si="5"/>
        <v>1.4027094787057875E-5</v>
      </c>
      <c r="P52" s="17">
        <f t="shared" si="5"/>
        <v>5.4539363162293122E-3</v>
      </c>
      <c r="Q52" s="16">
        <f t="shared" si="5"/>
        <v>2.5825729940521361E-7</v>
      </c>
      <c r="R52" s="16">
        <f t="shared" si="5"/>
        <v>2.0560709719444692E-6</v>
      </c>
      <c r="S52" s="16">
        <f t="shared" si="5"/>
        <v>1.1086652367019409E-5</v>
      </c>
      <c r="T52" s="16">
        <f t="shared" si="5"/>
        <v>2.1750838664571033E-6</v>
      </c>
      <c r="U52" s="16">
        <f t="shared" si="5"/>
        <v>2.2585840540391547E-9</v>
      </c>
      <c r="V52" s="16">
        <f t="shared" si="5"/>
        <v>1.0795202027121546E-7</v>
      </c>
      <c r="W52" s="16">
        <f t="shared" si="5"/>
        <v>1.4478617072092809E-6</v>
      </c>
      <c r="X52" s="16">
        <f t="shared" si="5"/>
        <v>1.0603778775864701E-7</v>
      </c>
      <c r="Y52" s="16">
        <f t="shared" si="5"/>
        <v>2.938086724982562E-6</v>
      </c>
      <c r="Z52" s="16">
        <f t="shared" si="5"/>
        <v>1.1035390059826606E-7</v>
      </c>
      <c r="AA52" s="16">
        <f t="shared" si="5"/>
        <v>4.4564042521067797E-7</v>
      </c>
      <c r="AB52" s="16">
        <f t="shared" si="5"/>
        <v>9.6845650118940482E-7</v>
      </c>
      <c r="AC52" s="16">
        <f t="shared" si="5"/>
        <v>3.3428161471953006E-6</v>
      </c>
      <c r="AD52" s="17">
        <f t="shared" si="5"/>
        <v>4.1914949789976925E-5</v>
      </c>
      <c r="AE52" s="16">
        <f t="shared" si="5"/>
        <v>1.3962983012583533E-6</v>
      </c>
      <c r="AF52" s="16">
        <f t="shared" si="5"/>
        <v>3.999552847788843E-6</v>
      </c>
      <c r="AG52" s="16">
        <f t="shared" si="5"/>
        <v>3.125115069027108E-7</v>
      </c>
      <c r="AH52" s="16">
        <f t="shared" si="5"/>
        <v>5.3690965599678324E-6</v>
      </c>
      <c r="AI52" s="16">
        <f t="shared" si="5"/>
        <v>3.3987840347221378E-6</v>
      </c>
      <c r="AJ52" s="16">
        <f t="shared" si="5"/>
        <v>1.6366964104177384E-5</v>
      </c>
      <c r="AK52" s="16">
        <f t="shared" si="5"/>
        <v>2.0272786784895732E-6</v>
      </c>
      <c r="AL52" s="16">
        <f t="shared" si="5"/>
        <v>9.0839417552986523E-6</v>
      </c>
      <c r="AM52" s="18">
        <f t="shared" si="5"/>
        <v>1.2565241022755098E-5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6.407336764936267E-7</v>
      </c>
      <c r="E53" s="16">
        <f t="shared" si="6"/>
        <v>2.359975846809625E-7</v>
      </c>
      <c r="F53" s="16">
        <f t="shared" si="6"/>
        <v>1.9541790318070691E-9</v>
      </c>
      <c r="G53" s="16">
        <f t="shared" si="6"/>
        <v>5.2335831926740727E-9</v>
      </c>
      <c r="H53" s="16">
        <f t="shared" si="6"/>
        <v>1.144159351390874E-8</v>
      </c>
      <c r="I53" s="16">
        <f t="shared" si="6"/>
        <v>5.318672536373843E-7</v>
      </c>
      <c r="J53" s="16">
        <f t="shared" si="6"/>
        <v>2.2379431287355692E-8</v>
      </c>
      <c r="K53" s="16">
        <f t="shared" si="6"/>
        <v>1.9921040544201436E-7</v>
      </c>
      <c r="L53" s="16">
        <f t="shared" si="6"/>
        <v>2.4806659991175216E-7</v>
      </c>
      <c r="M53" s="16">
        <f t="shared" si="6"/>
        <v>1.9480344000938241E-7</v>
      </c>
      <c r="N53" s="16">
        <f t="shared" si="6"/>
        <v>1.2972854157150789E-7</v>
      </c>
      <c r="O53" s="16">
        <f t="shared" si="6"/>
        <v>4.8260188346450778E-7</v>
      </c>
      <c r="P53" s="16">
        <f t="shared" si="6"/>
        <v>6.0828964532113268E-8</v>
      </c>
      <c r="Q53" s="16">
        <f t="shared" si="6"/>
        <v>3.9927637057385966E-7</v>
      </c>
      <c r="R53" s="16">
        <f t="shared" si="6"/>
        <v>1.0187149339434267E-9</v>
      </c>
      <c r="S53" s="16">
        <f t="shared" si="6"/>
        <v>2.3287345107774844E-8</v>
      </c>
      <c r="T53" s="16">
        <f t="shared" si="6"/>
        <v>1.3496027621890739E-7</v>
      </c>
      <c r="U53" s="16">
        <f t="shared" si="6"/>
        <v>5.6390837178358235E-8</v>
      </c>
      <c r="V53" s="16">
        <f t="shared" si="6"/>
        <v>2.0970693898172639E-8</v>
      </c>
      <c r="W53" s="17">
        <f t="shared" si="6"/>
        <v>2.2802842152481613E-4</v>
      </c>
      <c r="X53" s="16">
        <f t="shared" si="6"/>
        <v>3.6067982958727673E-9</v>
      </c>
      <c r="Y53" s="16">
        <f t="shared" si="6"/>
        <v>3.92803787137101E-8</v>
      </c>
      <c r="Z53" s="16">
        <f t="shared" si="6"/>
        <v>4.3817973545981174E-9</v>
      </c>
      <c r="AA53" s="16">
        <f t="shared" si="6"/>
        <v>1.7064162798903654E-9</v>
      </c>
      <c r="AB53" s="16">
        <f t="shared" si="6"/>
        <v>2.2272119925666886E-7</v>
      </c>
      <c r="AC53" s="16">
        <f t="shared" si="6"/>
        <v>4.8136289215987802E-7</v>
      </c>
      <c r="AD53" s="16">
        <f t="shared" si="6"/>
        <v>1.2914221350607252E-6</v>
      </c>
      <c r="AE53" s="16">
        <f t="shared" si="6"/>
        <v>1.2077683189095282E-7</v>
      </c>
      <c r="AF53" s="16">
        <f t="shared" si="6"/>
        <v>1.2140272990931397E-6</v>
      </c>
      <c r="AG53" s="16">
        <f t="shared" si="6"/>
        <v>2.3019387161889348E-8</v>
      </c>
      <c r="AH53" s="16">
        <f t="shared" si="6"/>
        <v>3.9667284861661371E-11</v>
      </c>
      <c r="AI53" s="16">
        <f t="shared" si="6"/>
        <v>3.3892135723116881E-7</v>
      </c>
      <c r="AJ53" s="16">
        <f t="shared" si="6"/>
        <v>7.3416598605819621E-7</v>
      </c>
      <c r="AK53" s="16">
        <f t="shared" si="6"/>
        <v>1.0906772555539017E-8</v>
      </c>
      <c r="AL53" s="16">
        <f t="shared" si="6"/>
        <v>1.8937603959598445E-7</v>
      </c>
      <c r="AM53" s="18">
        <f t="shared" si="6"/>
        <v>1.2959119868350735E-7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4.7266007240297349E-5</v>
      </c>
      <c r="E54" s="16">
        <f t="shared" si="7"/>
        <v>1.0748416435137439E-6</v>
      </c>
      <c r="F54" s="16">
        <f t="shared" si="7"/>
        <v>3.1854510431167709E-6</v>
      </c>
      <c r="G54" s="16">
        <f t="shared" si="7"/>
        <v>3.5819993834781172E-6</v>
      </c>
      <c r="H54" s="16">
        <f t="shared" si="7"/>
        <v>2.9246897043569394E-7</v>
      </c>
      <c r="I54" s="16">
        <f t="shared" si="7"/>
        <v>1.6199261165121442E-5</v>
      </c>
      <c r="J54" s="16">
        <f t="shared" si="7"/>
        <v>8.4259006088550871E-6</v>
      </c>
      <c r="K54" s="16">
        <f t="shared" si="7"/>
        <v>3.7473781368279698E-6</v>
      </c>
      <c r="L54" s="16">
        <f t="shared" si="7"/>
        <v>1.0802896449946328E-5</v>
      </c>
      <c r="M54" s="16">
        <f t="shared" si="7"/>
        <v>4.393471609432696E-7</v>
      </c>
      <c r="N54" s="16">
        <f t="shared" si="7"/>
        <v>1.0702465516237073E-6</v>
      </c>
      <c r="O54" s="16">
        <f t="shared" si="7"/>
        <v>2.2167264792586034E-7</v>
      </c>
      <c r="P54" s="16">
        <f t="shared" si="7"/>
        <v>3.5982479361956019E-6</v>
      </c>
      <c r="Q54" s="17">
        <f t="shared" si="7"/>
        <v>1.016064E-4</v>
      </c>
      <c r="R54" s="16">
        <f t="shared" si="7"/>
        <v>1.0766656471774949E-7</v>
      </c>
      <c r="S54" s="16">
        <f t="shared" si="7"/>
        <v>9.2235363697938047E-7</v>
      </c>
      <c r="T54" s="16">
        <f t="shared" si="7"/>
        <v>3.0514720155642737E-5</v>
      </c>
      <c r="U54" s="16">
        <f t="shared" si="7"/>
        <v>8.9038046752119161E-6</v>
      </c>
      <c r="V54" s="16">
        <f t="shared" si="7"/>
        <v>4.0995004577075272E-6</v>
      </c>
      <c r="W54" s="16">
        <f t="shared" si="7"/>
        <v>7.4015125655069449E-6</v>
      </c>
      <c r="X54" s="16">
        <f t="shared" si="7"/>
        <v>2.3833973811717046E-6</v>
      </c>
      <c r="Y54" s="16">
        <f t="shared" si="7"/>
        <v>8.8814708265312536E-5</v>
      </c>
      <c r="Z54" s="16">
        <f t="shared" si="7"/>
        <v>2.5665904148466669E-6</v>
      </c>
      <c r="AA54" s="16">
        <f t="shared" si="7"/>
        <v>8.7346183214944115E-6</v>
      </c>
      <c r="AB54" s="16">
        <f t="shared" si="7"/>
        <v>1.1155489383112845E-5</v>
      </c>
      <c r="AC54" s="16">
        <f t="shared" si="7"/>
        <v>5.6933416165166414E-6</v>
      </c>
      <c r="AD54" s="16">
        <f t="shared" si="7"/>
        <v>8.7938104558904822E-6</v>
      </c>
      <c r="AE54" s="17">
        <f t="shared" si="7"/>
        <v>1.39428864E-2</v>
      </c>
      <c r="AF54" s="16">
        <f t="shared" si="7"/>
        <v>2.0301502560070861E-5</v>
      </c>
      <c r="AG54" s="16">
        <f t="shared" si="7"/>
        <v>5.6999658526978057E-7</v>
      </c>
      <c r="AH54" s="16">
        <f t="shared" si="7"/>
        <v>1.5636550507106078E-5</v>
      </c>
      <c r="AI54" s="16">
        <f t="shared" si="7"/>
        <v>1.400736173869616E-5</v>
      </c>
      <c r="AJ54" s="16">
        <f t="shared" si="7"/>
        <v>2.3251369898050597E-6</v>
      </c>
      <c r="AK54" s="16">
        <f t="shared" si="7"/>
        <v>7.045230265714678E-6</v>
      </c>
      <c r="AL54" s="16">
        <f t="shared" si="7"/>
        <v>3.8164825439663482E-5</v>
      </c>
      <c r="AM54" s="18">
        <f t="shared" si="7"/>
        <v>4.2927104583180812E-7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6.8330342213590674E-6</v>
      </c>
      <c r="E55" s="16">
        <f t="shared" si="8"/>
        <v>5.7875464081516891E-6</v>
      </c>
      <c r="F55" s="16">
        <f t="shared" si="8"/>
        <v>1.930672590347715E-6</v>
      </c>
      <c r="G55" s="16">
        <f t="shared" si="8"/>
        <v>2.6292542943731687E-8</v>
      </c>
      <c r="H55" s="16">
        <f t="shared" si="8"/>
        <v>1.0929416704223029E-5</v>
      </c>
      <c r="I55" s="17">
        <f t="shared" si="8"/>
        <v>5.5570940334039864E-3</v>
      </c>
      <c r="J55" s="16">
        <f t="shared" si="8"/>
        <v>7.5611916838078527E-8</v>
      </c>
      <c r="K55" s="16">
        <f t="shared" si="8"/>
        <v>2.1584913510192546E-6</v>
      </c>
      <c r="L55" s="16">
        <f t="shared" si="8"/>
        <v>5.0299399622960166E-6</v>
      </c>
      <c r="M55" s="16">
        <f t="shared" si="8"/>
        <v>4.3863919492958817E-6</v>
      </c>
      <c r="N55" s="16">
        <f t="shared" si="8"/>
        <v>2.4189884726474832E-6</v>
      </c>
      <c r="O55" s="16">
        <f t="shared" si="8"/>
        <v>8.2318105768133286E-6</v>
      </c>
      <c r="P55" s="16">
        <f t="shared" si="8"/>
        <v>8.3470125012164728E-7</v>
      </c>
      <c r="Q55" s="16">
        <f t="shared" si="8"/>
        <v>6.0272892026534593E-7</v>
      </c>
      <c r="R55" s="16">
        <f t="shared" si="8"/>
        <v>5.0168440705463826E-7</v>
      </c>
      <c r="S55" s="16">
        <f t="shared" si="8"/>
        <v>5.3713540860083226E-6</v>
      </c>
      <c r="T55" s="16">
        <f t="shared" si="8"/>
        <v>7.2148382368044525E-7</v>
      </c>
      <c r="U55" s="16">
        <f t="shared" si="8"/>
        <v>6.6065429603428662E-7</v>
      </c>
      <c r="V55" s="16">
        <f t="shared" si="8"/>
        <v>9.5854754764189208E-6</v>
      </c>
      <c r="W55" s="16">
        <f t="shared" si="8"/>
        <v>1.3065275581300048E-5</v>
      </c>
      <c r="X55" s="16">
        <f t="shared" si="8"/>
        <v>6.1064713982088823E-6</v>
      </c>
      <c r="Y55" s="16">
        <f t="shared" si="8"/>
        <v>7.4548876222328635E-6</v>
      </c>
      <c r="Z55" s="16">
        <f t="shared" si="8"/>
        <v>1.4702558769558036E-5</v>
      </c>
      <c r="AA55" s="16">
        <f t="shared" si="8"/>
        <v>5.4023107433259817E-7</v>
      </c>
      <c r="AB55" s="16">
        <f t="shared" si="8"/>
        <v>1.2538528618744971E-6</v>
      </c>
      <c r="AC55" s="16">
        <f t="shared" si="8"/>
        <v>2.0049315591837535E-8</v>
      </c>
      <c r="AD55" s="16">
        <f t="shared" si="8"/>
        <v>1.8730135879757203E-6</v>
      </c>
      <c r="AE55" s="16">
        <f t="shared" si="8"/>
        <v>6.4896302407280707E-6</v>
      </c>
      <c r="AF55" s="16">
        <f t="shared" si="8"/>
        <v>9.6981511777921579E-7</v>
      </c>
      <c r="AG55" s="16">
        <f t="shared" si="8"/>
        <v>3.9018407938867895E-8</v>
      </c>
      <c r="AH55" s="16">
        <f t="shared" si="8"/>
        <v>2.5523099722625085E-6</v>
      </c>
      <c r="AI55" s="16">
        <f t="shared" si="8"/>
        <v>3.3398069008026061E-5</v>
      </c>
      <c r="AJ55" s="16">
        <f t="shared" si="8"/>
        <v>7.46075814509172E-6</v>
      </c>
      <c r="AK55" s="16">
        <f t="shared" si="8"/>
        <v>1.2429953006889911E-5</v>
      </c>
      <c r="AL55" s="16">
        <f t="shared" si="8"/>
        <v>2.597143029279289E-6</v>
      </c>
      <c r="AM55" s="18">
        <f t="shared" si="8"/>
        <v>4.4496470740025123E-6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1.4209929217698224E-8</v>
      </c>
      <c r="E56" s="16">
        <f t="shared" si="9"/>
        <v>8.0683352453161133E-8</v>
      </c>
      <c r="F56" s="16">
        <f t="shared" si="9"/>
        <v>1.2184127661608177E-7</v>
      </c>
      <c r="G56" s="16">
        <f t="shared" si="9"/>
        <v>2.9230551556890098E-8</v>
      </c>
      <c r="H56" s="16">
        <f t="shared" si="9"/>
        <v>3.363923702310758E-9</v>
      </c>
      <c r="I56" s="16">
        <f t="shared" si="9"/>
        <v>4.3415059832934404E-7</v>
      </c>
      <c r="J56" s="16">
        <f t="shared" si="9"/>
        <v>3.2677307487082859E-8</v>
      </c>
      <c r="K56" s="16">
        <f t="shared" si="9"/>
        <v>1.313909425888853E-7</v>
      </c>
      <c r="L56" s="16">
        <f t="shared" si="9"/>
        <v>7.2104385036681492E-8</v>
      </c>
      <c r="M56" s="16">
        <f t="shared" si="9"/>
        <v>1.3984988787055641E-8</v>
      </c>
      <c r="N56" s="16">
        <f t="shared" si="9"/>
        <v>2.0628676250984294E-8</v>
      </c>
      <c r="O56" s="16">
        <f t="shared" si="9"/>
        <v>2.7641134803963214E-10</v>
      </c>
      <c r="P56" s="16">
        <f t="shared" si="9"/>
        <v>4.5666447312096152E-8</v>
      </c>
      <c r="Q56" s="16">
        <f t="shared" si="9"/>
        <v>5.0008603310618546E-8</v>
      </c>
      <c r="R56" s="16">
        <f t="shared" si="9"/>
        <v>1.145887635586521E-8</v>
      </c>
      <c r="S56" s="16">
        <f t="shared" si="9"/>
        <v>3.9382783456950601E-8</v>
      </c>
      <c r="T56" s="16">
        <f t="shared" si="9"/>
        <v>8.8764185100359146E-8</v>
      </c>
      <c r="U56" s="16">
        <f t="shared" si="9"/>
        <v>2.5128592556448675E-8</v>
      </c>
      <c r="V56" s="16">
        <f t="shared" si="9"/>
        <v>5.8293168142645633E-10</v>
      </c>
      <c r="W56" s="16">
        <f t="shared" si="9"/>
        <v>1.0820874014504569E-7</v>
      </c>
      <c r="X56" s="16">
        <f t="shared" si="9"/>
        <v>1.5066681485840773E-8</v>
      </c>
      <c r="Y56" s="16">
        <f t="shared" si="9"/>
        <v>6.6678997795533576E-12</v>
      </c>
      <c r="Z56" s="16">
        <f t="shared" si="9"/>
        <v>1.2342703744292987E-7</v>
      </c>
      <c r="AA56" s="16">
        <f t="shared" si="9"/>
        <v>3.0979907683232581E-8</v>
      </c>
      <c r="AB56" s="16">
        <f t="shared" si="9"/>
        <v>3.3584259535612196E-8</v>
      </c>
      <c r="AC56" s="16">
        <f t="shared" si="9"/>
        <v>2.0853147409846115E-8</v>
      </c>
      <c r="AD56" s="16">
        <f t="shared" si="9"/>
        <v>6.6924885201254054E-8</v>
      </c>
      <c r="AE56" s="16">
        <f t="shared" si="9"/>
        <v>7.3043547562950193E-8</v>
      </c>
      <c r="AF56" s="16">
        <f t="shared" si="9"/>
        <v>1.8995583836498224E-7</v>
      </c>
      <c r="AG56" s="16">
        <f t="shared" si="9"/>
        <v>2.198979227292958E-8</v>
      </c>
      <c r="AH56" s="16">
        <f t="shared" si="9"/>
        <v>2.3502120791290608E-8</v>
      </c>
      <c r="AI56" s="17">
        <f t="shared" si="9"/>
        <v>7.2678979649774413E-5</v>
      </c>
      <c r="AJ56" s="16">
        <f t="shared" si="9"/>
        <v>1.4912355051724902E-7</v>
      </c>
      <c r="AK56" s="16">
        <f t="shared" si="9"/>
        <v>3.1730012378170388E-9</v>
      </c>
      <c r="AL56" s="16">
        <f t="shared" si="9"/>
        <v>3.4545517444222006E-7</v>
      </c>
      <c r="AM56" s="18">
        <f t="shared" si="9"/>
        <v>9.2604196141345006E-8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5.4719813402418795E-6</v>
      </c>
      <c r="E57" s="16">
        <f t="shared" si="10"/>
        <v>1.5342807102488192E-5</v>
      </c>
      <c r="F57" s="16">
        <f t="shared" si="10"/>
        <v>2.8558510698953717E-6</v>
      </c>
      <c r="G57" s="16">
        <f t="shared" si="10"/>
        <v>1.4798789410088582E-5</v>
      </c>
      <c r="H57" s="16">
        <f t="shared" si="10"/>
        <v>1.3589914122239492E-5</v>
      </c>
      <c r="I57" s="16">
        <f t="shared" si="10"/>
        <v>8.915136225744727E-7</v>
      </c>
      <c r="J57" s="16">
        <f t="shared" si="10"/>
        <v>8.6368685674831055E-6</v>
      </c>
      <c r="K57" s="16">
        <f t="shared" si="10"/>
        <v>2.6788008439918831E-6</v>
      </c>
      <c r="L57" s="16">
        <f t="shared" si="10"/>
        <v>2.4556720363506378E-5</v>
      </c>
      <c r="M57" s="16">
        <f t="shared" si="10"/>
        <v>1.1777392632231646E-6</v>
      </c>
      <c r="N57" s="16">
        <f t="shared" si="10"/>
        <v>6.6475442788493057E-6</v>
      </c>
      <c r="O57" s="16">
        <f t="shared" si="10"/>
        <v>4.5727042675052753E-6</v>
      </c>
      <c r="P57" s="16">
        <f t="shared" si="10"/>
        <v>3.3926094086740377E-9</v>
      </c>
      <c r="Q57" s="16">
        <f t="shared" si="10"/>
        <v>3.4301672948402799E-8</v>
      </c>
      <c r="R57" s="16">
        <f t="shared" si="10"/>
        <v>5.3585796027374694E-6</v>
      </c>
      <c r="S57" s="16">
        <f t="shared" si="10"/>
        <v>2.4170545249086621E-7</v>
      </c>
      <c r="T57" s="16">
        <f t="shared" si="10"/>
        <v>5.6151969163559896E-6</v>
      </c>
      <c r="U57" s="17">
        <f t="shared" si="10"/>
        <v>7.6228614809999993E-3</v>
      </c>
      <c r="V57" s="16">
        <f t="shared" si="10"/>
        <v>1.3170222542554965E-5</v>
      </c>
      <c r="W57" s="16">
        <f t="shared" si="10"/>
        <v>1.8665659058514402E-6</v>
      </c>
      <c r="X57" s="16">
        <f t="shared" si="10"/>
        <v>3.4329088928455678E-6</v>
      </c>
      <c r="Y57" s="16">
        <f t="shared" si="10"/>
        <v>1.3820611064706254E-5</v>
      </c>
      <c r="Z57" s="16">
        <f t="shared" si="10"/>
        <v>2.5215361275719869E-5</v>
      </c>
      <c r="AA57" s="16">
        <f t="shared" si="10"/>
        <v>3.6718392919734279E-7</v>
      </c>
      <c r="AB57" s="16">
        <f t="shared" si="10"/>
        <v>4.9604598780879211E-7</v>
      </c>
      <c r="AC57" s="16">
        <f t="shared" si="10"/>
        <v>3.5376671602489289E-6</v>
      </c>
      <c r="AD57" s="16">
        <f t="shared" si="10"/>
        <v>1.4749334553686706E-6</v>
      </c>
      <c r="AE57" s="16">
        <f t="shared" si="10"/>
        <v>4.8558279503937696E-6</v>
      </c>
      <c r="AF57" s="16">
        <f t="shared" si="10"/>
        <v>2.2103290404556352E-8</v>
      </c>
      <c r="AG57" s="16">
        <f t="shared" si="10"/>
        <v>1.3417103367432198E-5</v>
      </c>
      <c r="AH57" s="16">
        <f t="shared" si="10"/>
        <v>5.5513690532353585E-6</v>
      </c>
      <c r="AI57" s="16">
        <f t="shared" si="10"/>
        <v>2.6073083765428349E-6</v>
      </c>
      <c r="AJ57" s="16">
        <f t="shared" si="10"/>
        <v>1.9354850310949891E-5</v>
      </c>
      <c r="AK57" s="16">
        <f t="shared" si="10"/>
        <v>1.0969926377578129E-5</v>
      </c>
      <c r="AL57" s="17">
        <f t="shared" si="10"/>
        <v>6.8508729000000003E-5</v>
      </c>
      <c r="AM57" s="18">
        <f t="shared" si="10"/>
        <v>1.0385059590878852E-8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4.7620291506757893E-9</v>
      </c>
      <c r="E58" s="16">
        <f t="shared" si="11"/>
        <v>5.5686363543707272E-8</v>
      </c>
      <c r="F58" s="16">
        <f t="shared" si="11"/>
        <v>3.1545358408678002E-8</v>
      </c>
      <c r="G58" s="16">
        <f t="shared" si="11"/>
        <v>2.3134510910426742E-9</v>
      </c>
      <c r="H58" s="16">
        <f t="shared" si="11"/>
        <v>4.3297604374975693E-7</v>
      </c>
      <c r="I58" s="16">
        <f t="shared" si="11"/>
        <v>3.4664671731975091E-7</v>
      </c>
      <c r="J58" s="16">
        <f t="shared" si="11"/>
        <v>1.9323344752265234E-8</v>
      </c>
      <c r="K58" s="16">
        <f t="shared" si="11"/>
        <v>2.1104463876142516E-7</v>
      </c>
      <c r="L58" s="17">
        <f t="shared" si="11"/>
        <v>3.8902388658534003E-4</v>
      </c>
      <c r="M58" s="16">
        <f t="shared" si="11"/>
        <v>2.0904184969687802E-7</v>
      </c>
      <c r="N58" s="16">
        <f t="shared" si="11"/>
        <v>7.4287272559546265E-7</v>
      </c>
      <c r="O58" s="16">
        <f t="shared" si="11"/>
        <v>1.2361814341323798E-8</v>
      </c>
      <c r="P58" s="16">
        <f t="shared" si="11"/>
        <v>2.7783236249533043E-9</v>
      </c>
      <c r="Q58" s="16">
        <f t="shared" si="11"/>
        <v>3.5058279529001845E-7</v>
      </c>
      <c r="R58" s="16">
        <f t="shared" si="11"/>
        <v>7.3264727680694082E-7</v>
      </c>
      <c r="S58" s="16">
        <f t="shared" si="11"/>
        <v>2.1462645298346802E-9</v>
      </c>
      <c r="T58" s="16">
        <f t="shared" si="11"/>
        <v>4.8264801235910633E-7</v>
      </c>
      <c r="U58" s="16">
        <f t="shared" si="11"/>
        <v>1.2511869513945778E-6</v>
      </c>
      <c r="V58" s="16">
        <f t="shared" si="11"/>
        <v>4.8573519402655638E-8</v>
      </c>
      <c r="W58" s="16">
        <f t="shared" si="11"/>
        <v>4.1889619851765259E-7</v>
      </c>
      <c r="X58" s="16">
        <f t="shared" si="11"/>
        <v>7.1787033343866682E-7</v>
      </c>
      <c r="Y58" s="16">
        <f t="shared" si="11"/>
        <v>2.8731926121704386E-8</v>
      </c>
      <c r="Z58" s="16">
        <f t="shared" si="11"/>
        <v>3.5731101299889475E-9</v>
      </c>
      <c r="AA58" s="16">
        <f t="shared" si="11"/>
        <v>7.9042283619123021E-7</v>
      </c>
      <c r="AB58" s="16">
        <f t="shared" si="11"/>
        <v>6.5358577764065977E-7</v>
      </c>
      <c r="AC58" s="17">
        <f t="shared" si="11"/>
        <v>4.8912923816349726E-6</v>
      </c>
      <c r="AD58" s="16">
        <f t="shared" si="11"/>
        <v>8.1616879478193688E-8</v>
      </c>
      <c r="AE58" s="16">
        <f t="shared" si="11"/>
        <v>2.9803126658205543E-7</v>
      </c>
      <c r="AF58" s="16">
        <f t="shared" si="11"/>
        <v>1.7625465573974231E-7</v>
      </c>
      <c r="AG58" s="16">
        <f t="shared" si="11"/>
        <v>1.6716345041053555E-7</v>
      </c>
      <c r="AH58" s="16">
        <f t="shared" si="11"/>
        <v>1.2333764428005249E-6</v>
      </c>
      <c r="AI58" s="16">
        <f t="shared" si="11"/>
        <v>3.8102756005237698E-7</v>
      </c>
      <c r="AJ58" s="16">
        <f t="shared" si="11"/>
        <v>1.828567920668197E-7</v>
      </c>
      <c r="AK58" s="16">
        <f t="shared" si="11"/>
        <v>1.6008881122110354E-8</v>
      </c>
      <c r="AL58" s="16">
        <f t="shared" si="11"/>
        <v>2.1331915834866216E-7</v>
      </c>
      <c r="AM58" s="18">
        <f t="shared" si="11"/>
        <v>3.9851307771376134E-7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1.5053974296170619E-6</v>
      </c>
      <c r="E59" s="16">
        <f t="shared" si="12"/>
        <v>2.520820291483813E-5</v>
      </c>
      <c r="F59" s="16">
        <f t="shared" si="12"/>
        <v>2.6051696441510505E-5</v>
      </c>
      <c r="G59" s="16">
        <f t="shared" si="12"/>
        <v>1.4385903012052185E-8</v>
      </c>
      <c r="H59" s="17">
        <f t="shared" si="12"/>
        <v>1.6515077121000001E-2</v>
      </c>
      <c r="I59" s="16">
        <f t="shared" si="12"/>
        <v>3.202404060029868E-5</v>
      </c>
      <c r="J59" s="16">
        <f t="shared" si="12"/>
        <v>6.668033194385773E-6</v>
      </c>
      <c r="K59" s="16">
        <f t="shared" si="12"/>
        <v>1.9953206762109451E-5</v>
      </c>
      <c r="L59" s="16">
        <f t="shared" si="12"/>
        <v>1.8472321330589241E-5</v>
      </c>
      <c r="M59" s="16">
        <f t="shared" si="12"/>
        <v>5.5440618257869384E-6</v>
      </c>
      <c r="N59" s="16">
        <f t="shared" si="12"/>
        <v>1.2537838399160532E-5</v>
      </c>
      <c r="O59" s="16">
        <f t="shared" si="12"/>
        <v>3.5337137537004061E-5</v>
      </c>
      <c r="P59" s="16">
        <f t="shared" si="12"/>
        <v>1.8578748005330345E-5</v>
      </c>
      <c r="Q59" s="16">
        <f t="shared" si="12"/>
        <v>5.8221556612881851E-7</v>
      </c>
      <c r="R59" s="16">
        <f t="shared" si="12"/>
        <v>5.1483414515347917E-5</v>
      </c>
      <c r="S59" s="16">
        <f t="shared" si="12"/>
        <v>3.498598963678145E-5</v>
      </c>
      <c r="T59" s="16">
        <f t="shared" si="12"/>
        <v>9.0043593122324677E-6</v>
      </c>
      <c r="U59" s="16">
        <f t="shared" si="12"/>
        <v>2.9449168959236483E-5</v>
      </c>
      <c r="V59" s="16">
        <f t="shared" si="12"/>
        <v>1.8688423917483076E-6</v>
      </c>
      <c r="W59" s="16">
        <f t="shared" si="12"/>
        <v>8.2038581107229807E-7</v>
      </c>
      <c r="X59" s="16">
        <f t="shared" si="12"/>
        <v>9.8106108741452419E-5</v>
      </c>
      <c r="Y59" s="16">
        <f t="shared" si="12"/>
        <v>8.0420253317735697E-6</v>
      </c>
      <c r="Z59" s="16">
        <f t="shared" si="12"/>
        <v>3.9169911644935869E-5</v>
      </c>
      <c r="AA59" s="16">
        <f t="shared" si="12"/>
        <v>1.3417814129213125E-5</v>
      </c>
      <c r="AB59" s="16">
        <f t="shared" si="12"/>
        <v>1.687935051818672E-5</v>
      </c>
      <c r="AC59" s="16">
        <f t="shared" si="12"/>
        <v>6.4355576725711571E-7</v>
      </c>
      <c r="AD59" s="16">
        <f t="shared" si="12"/>
        <v>7.9389779046980181E-7</v>
      </c>
      <c r="AE59" s="16">
        <f t="shared" si="12"/>
        <v>3.4279425200623457E-7</v>
      </c>
      <c r="AF59" s="16">
        <f t="shared" si="12"/>
        <v>4.5943548927446213E-5</v>
      </c>
      <c r="AG59" s="16">
        <f t="shared" si="12"/>
        <v>6.7546371661797533E-8</v>
      </c>
      <c r="AH59" s="16">
        <f t="shared" si="12"/>
        <v>1.4092066165491963E-5</v>
      </c>
      <c r="AI59" s="16">
        <f t="shared" si="12"/>
        <v>7.6240374443993666E-7</v>
      </c>
      <c r="AJ59" s="16">
        <f t="shared" si="12"/>
        <v>3.7368686750110445E-5</v>
      </c>
      <c r="AK59" s="16">
        <f t="shared" si="12"/>
        <v>1.5240509270740098E-6</v>
      </c>
      <c r="AL59" s="16">
        <f t="shared" si="12"/>
        <v>3.0767299576580555E-6</v>
      </c>
      <c r="AM59" s="18">
        <f t="shared" si="12"/>
        <v>3.5071701945359853E-5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8.4965037104122272E-6</v>
      </c>
      <c r="E60" s="16">
        <f t="shared" si="13"/>
        <v>9.2828463369590097E-6</v>
      </c>
      <c r="F60" s="16">
        <f t="shared" si="13"/>
        <v>1.5107951094330906E-6</v>
      </c>
      <c r="G60" s="17">
        <f t="shared" si="13"/>
        <v>4.1977359448191615E-3</v>
      </c>
      <c r="H60" s="16">
        <f t="shared" si="13"/>
        <v>3.9392144704872813E-9</v>
      </c>
      <c r="I60" s="16">
        <f t="shared" si="13"/>
        <v>1.973490032497398E-8</v>
      </c>
      <c r="J60" s="16">
        <f t="shared" si="13"/>
        <v>1.7348678711032502E-5</v>
      </c>
      <c r="K60" s="16">
        <f t="shared" si="13"/>
        <v>1.9028190460075931E-6</v>
      </c>
      <c r="L60" s="16">
        <f t="shared" si="13"/>
        <v>2.5387989826879359E-8</v>
      </c>
      <c r="M60" s="16">
        <f t="shared" si="13"/>
        <v>1.3774025463665777E-7</v>
      </c>
      <c r="N60" s="16">
        <f t="shared" si="13"/>
        <v>8.2301114926688273E-6</v>
      </c>
      <c r="O60" s="16">
        <f t="shared" si="13"/>
        <v>1.9053557235459702E-7</v>
      </c>
      <c r="P60" s="16">
        <f t="shared" si="13"/>
        <v>1.226217031434633E-5</v>
      </c>
      <c r="Q60" s="16">
        <f t="shared" si="13"/>
        <v>6.3304164735682417E-7</v>
      </c>
      <c r="R60" s="16">
        <f t="shared" si="13"/>
        <v>2.3352270572979458E-6</v>
      </c>
      <c r="S60" s="16">
        <f t="shared" si="13"/>
        <v>3.5038029035279788E-8</v>
      </c>
      <c r="T60" s="16">
        <f t="shared" si="13"/>
        <v>3.405404579086293E-6</v>
      </c>
      <c r="U60" s="16">
        <f t="shared" si="13"/>
        <v>8.1757855055755292E-6</v>
      </c>
      <c r="V60" s="16">
        <f t="shared" si="13"/>
        <v>3.917748683285402E-7</v>
      </c>
      <c r="W60" s="16">
        <f t="shared" si="13"/>
        <v>9.5998095938636435E-8</v>
      </c>
      <c r="X60" s="16">
        <f t="shared" si="13"/>
        <v>2.2668415470442836E-7</v>
      </c>
      <c r="Y60" s="16">
        <f t="shared" si="13"/>
        <v>9.1904605798413271E-6</v>
      </c>
      <c r="Z60" s="16">
        <f t="shared" si="13"/>
        <v>2.2085063198607242E-8</v>
      </c>
      <c r="AA60" s="16">
        <f t="shared" si="13"/>
        <v>2.2673295232283327E-5</v>
      </c>
      <c r="AB60" s="16">
        <f t="shared" si="13"/>
        <v>3.422516672124517E-6</v>
      </c>
      <c r="AC60" s="16">
        <f t="shared" si="13"/>
        <v>1.7510830450546506E-6</v>
      </c>
      <c r="AD60" s="16">
        <f t="shared" si="13"/>
        <v>1.5836787111608214E-6</v>
      </c>
      <c r="AE60" s="16">
        <f t="shared" si="13"/>
        <v>1.0804795368301113E-6</v>
      </c>
      <c r="AF60" s="16">
        <f t="shared" si="13"/>
        <v>1.9768221099042894E-5</v>
      </c>
      <c r="AG60" s="16">
        <f t="shared" si="13"/>
        <v>8.0229760021920792E-6</v>
      </c>
      <c r="AH60" s="16">
        <f t="shared" si="13"/>
        <v>2.1045412246819462E-6</v>
      </c>
      <c r="AI60" s="16">
        <f t="shared" si="13"/>
        <v>1.6854989104948011E-6</v>
      </c>
      <c r="AJ60" s="16">
        <f t="shared" si="13"/>
        <v>1.3593210721312296E-7</v>
      </c>
      <c r="AK60" s="16">
        <f t="shared" si="13"/>
        <v>5.0809570377221007E-6</v>
      </c>
      <c r="AL60" s="16">
        <f t="shared" si="13"/>
        <v>9.4585945694488676E-7</v>
      </c>
      <c r="AM60" s="18">
        <f t="shared" si="13"/>
        <v>4.2099477575146187E-6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4.1975380937134029E-7</v>
      </c>
      <c r="E61" s="16">
        <f t="shared" si="14"/>
        <v>3.4646485172252518E-8</v>
      </c>
      <c r="F61" s="17">
        <f t="shared" si="14"/>
        <v>1.5402756641003821E-3</v>
      </c>
      <c r="G61" s="16">
        <f t="shared" si="14"/>
        <v>5.4654312606053716E-7</v>
      </c>
      <c r="H61" s="16">
        <f t="shared" si="14"/>
        <v>2.4004914218333138E-6</v>
      </c>
      <c r="I61" s="16">
        <f t="shared" si="14"/>
        <v>5.1878724875625973E-7</v>
      </c>
      <c r="J61" s="16">
        <f t="shared" si="14"/>
        <v>3.0922178302602066E-7</v>
      </c>
      <c r="K61" s="16">
        <f t="shared" si="14"/>
        <v>2.4268945172739492E-7</v>
      </c>
      <c r="L61" s="16">
        <f t="shared" si="14"/>
        <v>1.2401294649814085E-7</v>
      </c>
      <c r="M61" s="16">
        <f t="shared" si="14"/>
        <v>2.3148886446559639E-6</v>
      </c>
      <c r="N61" s="16">
        <f t="shared" si="14"/>
        <v>3.6294611866196589E-7</v>
      </c>
      <c r="O61" s="16">
        <f t="shared" si="14"/>
        <v>1.8144436587700971E-6</v>
      </c>
      <c r="P61" s="16">
        <f t="shared" si="14"/>
        <v>1.2587512795473069E-8</v>
      </c>
      <c r="Q61" s="16">
        <f t="shared" si="14"/>
        <v>6.2560035109030641E-7</v>
      </c>
      <c r="R61" s="16">
        <f t="shared" si="14"/>
        <v>5.2041799022969645E-7</v>
      </c>
      <c r="S61" s="16">
        <f t="shared" si="14"/>
        <v>5.0462564448797744E-6</v>
      </c>
      <c r="T61" s="16">
        <f t="shared" si="14"/>
        <v>1.7738398456086576E-6</v>
      </c>
      <c r="U61" s="16">
        <f t="shared" si="14"/>
        <v>5.6730095854243803E-7</v>
      </c>
      <c r="V61" s="16">
        <f t="shared" si="14"/>
        <v>1.0559669341106977E-6</v>
      </c>
      <c r="W61" s="16">
        <f t="shared" si="14"/>
        <v>1.3209515893736097E-8</v>
      </c>
      <c r="X61" s="16">
        <f t="shared" si="14"/>
        <v>8.0176068502445214E-7</v>
      </c>
      <c r="Y61" s="16">
        <f t="shared" si="14"/>
        <v>9.1729590391530415E-9</v>
      </c>
      <c r="Z61" s="16">
        <f t="shared" si="14"/>
        <v>8.3180905135718038E-6</v>
      </c>
      <c r="AA61" s="16">
        <f t="shared" si="14"/>
        <v>6.61778014507987E-6</v>
      </c>
      <c r="AB61" s="16">
        <f t="shared" si="14"/>
        <v>8.2788540156673954E-9</v>
      </c>
      <c r="AC61" s="16">
        <f t="shared" si="14"/>
        <v>7.6789731748919646E-6</v>
      </c>
      <c r="AD61" s="16">
        <f t="shared" si="14"/>
        <v>4.059684572614682E-9</v>
      </c>
      <c r="AE61" s="16">
        <f t="shared" si="14"/>
        <v>3.40907200621409E-7</v>
      </c>
      <c r="AF61" s="16">
        <f t="shared" si="14"/>
        <v>3.3226412621876873E-7</v>
      </c>
      <c r="AG61" s="16">
        <f t="shared" si="14"/>
        <v>2.6401340116902977E-6</v>
      </c>
      <c r="AH61" s="16">
        <f t="shared" si="14"/>
        <v>1.5873690105108478E-6</v>
      </c>
      <c r="AI61" s="16">
        <f t="shared" si="14"/>
        <v>2.5324479636237582E-6</v>
      </c>
      <c r="AJ61" s="16">
        <f t="shared" si="14"/>
        <v>8.2585798002972201E-7</v>
      </c>
      <c r="AK61" s="16">
        <f t="shared" si="14"/>
        <v>1.1629845130434127E-6</v>
      </c>
      <c r="AL61" s="17">
        <f t="shared" si="14"/>
        <v>1.9132588903919603E-5</v>
      </c>
      <c r="AM61" s="18">
        <f t="shared" si="14"/>
        <v>1.0401813728832641E-7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1.2055247339366011E-8</v>
      </c>
      <c r="E62" s="16">
        <f t="shared" si="15"/>
        <v>1.353651088366327E-6</v>
      </c>
      <c r="F62" s="16">
        <f t="shared" si="15"/>
        <v>3.4992344088995918E-7</v>
      </c>
      <c r="G62" s="16">
        <f t="shared" si="15"/>
        <v>5.1271031819039603E-6</v>
      </c>
      <c r="H62" s="16">
        <f t="shared" si="15"/>
        <v>1.0880840989583754E-5</v>
      </c>
      <c r="I62" s="16">
        <f t="shared" si="15"/>
        <v>4.0636748366773946E-6</v>
      </c>
      <c r="J62" s="16">
        <f t="shared" si="15"/>
        <v>3.1288185810543536E-5</v>
      </c>
      <c r="K62" s="16">
        <f t="shared" si="15"/>
        <v>1.8152203279264171E-5</v>
      </c>
      <c r="L62" s="16">
        <f t="shared" si="15"/>
        <v>5.2668752693341972E-6</v>
      </c>
      <c r="M62" s="16">
        <f t="shared" si="15"/>
        <v>1.5066194964723815E-6</v>
      </c>
      <c r="N62" s="16">
        <f t="shared" si="15"/>
        <v>1.7335287077014738E-7</v>
      </c>
      <c r="O62" s="16">
        <f t="shared" si="15"/>
        <v>5.8644553148337335E-6</v>
      </c>
      <c r="P62" s="16">
        <f t="shared" si="15"/>
        <v>1.1842328416389755E-5</v>
      </c>
      <c r="Q62" s="16">
        <f t="shared" si="15"/>
        <v>1.4541190324440769E-6</v>
      </c>
      <c r="R62" s="16">
        <f t="shared" si="15"/>
        <v>1.4329960226634801E-5</v>
      </c>
      <c r="S62" s="16">
        <f t="shared" si="15"/>
        <v>8.5796036491383196E-7</v>
      </c>
      <c r="T62" s="16">
        <f t="shared" si="15"/>
        <v>1.2962513081491544E-6</v>
      </c>
      <c r="U62" s="16">
        <f t="shared" si="15"/>
        <v>6.8391800670729578E-9</v>
      </c>
      <c r="V62" s="16">
        <f t="shared" si="15"/>
        <v>2.0971299061273294E-6</v>
      </c>
      <c r="W62" s="16">
        <f t="shared" si="15"/>
        <v>2.9033665358890092E-6</v>
      </c>
      <c r="X62" s="16">
        <f t="shared" si="15"/>
        <v>9.534551950731167E-6</v>
      </c>
      <c r="Y62" s="16">
        <f t="shared" si="15"/>
        <v>3.7147400436199429E-6</v>
      </c>
      <c r="Z62" s="16">
        <f t="shared" si="15"/>
        <v>1.8717247961300274E-6</v>
      </c>
      <c r="AA62" s="16">
        <f t="shared" si="15"/>
        <v>1.3437955978119411E-7</v>
      </c>
      <c r="AB62" s="16">
        <f t="shared" si="15"/>
        <v>2.3342249366265472E-6</v>
      </c>
      <c r="AC62" s="16">
        <f t="shared" si="15"/>
        <v>8.2346308445942965E-6</v>
      </c>
      <c r="AD62" s="16">
        <f t="shared" si="15"/>
        <v>1.3935229295664007E-5</v>
      </c>
      <c r="AE62" s="16">
        <f t="shared" si="15"/>
        <v>1.543490639916897E-7</v>
      </c>
      <c r="AF62" s="16">
        <f t="shared" si="15"/>
        <v>5.3919732197745809E-6</v>
      </c>
      <c r="AG62" s="16">
        <f t="shared" si="15"/>
        <v>5.6558475635858611E-7</v>
      </c>
      <c r="AH62" s="17">
        <f t="shared" si="15"/>
        <v>4.8912428489361128E-5</v>
      </c>
      <c r="AI62" s="16">
        <f t="shared" si="15"/>
        <v>6.4987466726475762E-6</v>
      </c>
      <c r="AJ62" s="16">
        <f t="shared" si="15"/>
        <v>7.097647890676811E-6</v>
      </c>
      <c r="AK62" s="16">
        <f t="shared" si="15"/>
        <v>3.0108985468312208E-6</v>
      </c>
      <c r="AL62" s="16">
        <f t="shared" si="15"/>
        <v>1.405377798481998E-6</v>
      </c>
      <c r="AM62" s="20">
        <f t="shared" si="15"/>
        <v>5.1944240303348219E-3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3.1263613285506889E-6</v>
      </c>
      <c r="E63" s="16">
        <f t="shared" si="16"/>
        <v>3.6899032020799333E-8</v>
      </c>
      <c r="F63" s="16">
        <f t="shared" si="16"/>
        <v>1.6952955121195605E-6</v>
      </c>
      <c r="G63" s="16">
        <f t="shared" si="16"/>
        <v>8.0969242988977022E-7</v>
      </c>
      <c r="H63" s="16">
        <f t="shared" si="16"/>
        <v>1.3797157178252501E-6</v>
      </c>
      <c r="I63" s="16">
        <f t="shared" si="16"/>
        <v>7.3745465603982524E-7</v>
      </c>
      <c r="J63" s="16">
        <f t="shared" si="16"/>
        <v>4.3353394118977559E-9</v>
      </c>
      <c r="K63" s="16">
        <f t="shared" si="16"/>
        <v>8.345607760083417E-8</v>
      </c>
      <c r="L63" s="16">
        <f t="shared" si="16"/>
        <v>5.1486584464430454E-6</v>
      </c>
      <c r="M63" s="16">
        <f t="shared" si="16"/>
        <v>2.8629683243897685E-7</v>
      </c>
      <c r="N63" s="16">
        <f t="shared" si="16"/>
        <v>3.5567888974332362E-7</v>
      </c>
      <c r="O63" s="16">
        <f t="shared" si="16"/>
        <v>6.9161912029774617E-8</v>
      </c>
      <c r="P63" s="16">
        <f t="shared" si="16"/>
        <v>1.5992071804593075E-6</v>
      </c>
      <c r="Q63" s="16">
        <f t="shared" si="16"/>
        <v>8.0336636406704012E-6</v>
      </c>
      <c r="R63" s="16">
        <f t="shared" si="16"/>
        <v>5.1503486744134281E-6</v>
      </c>
      <c r="S63" s="16">
        <f t="shared" si="16"/>
        <v>3.1543439288465422E-6</v>
      </c>
      <c r="T63" s="16">
        <f t="shared" si="16"/>
        <v>2.4533997027316373E-7</v>
      </c>
      <c r="U63" s="16">
        <f t="shared" si="16"/>
        <v>1.180063324581214E-6</v>
      </c>
      <c r="V63" s="16">
        <f t="shared" si="16"/>
        <v>1.3332851482406644E-6</v>
      </c>
      <c r="W63" s="16">
        <f t="shared" si="16"/>
        <v>1.9460555007314158E-10</v>
      </c>
      <c r="X63" s="16">
        <f t="shared" si="16"/>
        <v>4.668530727972561E-7</v>
      </c>
      <c r="Y63" s="16">
        <f t="shared" si="16"/>
        <v>6.8382102117612119E-9</v>
      </c>
      <c r="Z63" s="16">
        <f t="shared" si="16"/>
        <v>1.2150386569138933E-6</v>
      </c>
      <c r="AA63" s="16">
        <f t="shared" si="16"/>
        <v>1.6909215306979788E-6</v>
      </c>
      <c r="AB63" s="16">
        <f t="shared" si="16"/>
        <v>4.4795744971479036E-7</v>
      </c>
      <c r="AC63" s="16">
        <f t="shared" si="16"/>
        <v>9.4861544164247953E-8</v>
      </c>
      <c r="AD63" s="16">
        <f t="shared" si="16"/>
        <v>1.7272766150565919E-6</v>
      </c>
      <c r="AE63" s="16">
        <f t="shared" si="16"/>
        <v>1.8009503769960171E-6</v>
      </c>
      <c r="AF63" s="16">
        <f t="shared" si="16"/>
        <v>2.6284109647591387E-7</v>
      </c>
      <c r="AG63" s="16">
        <f t="shared" si="16"/>
        <v>3.5156717771238892E-8</v>
      </c>
      <c r="AH63" s="17">
        <f t="shared" si="16"/>
        <v>1.6445988290220536E-3</v>
      </c>
      <c r="AI63" s="16">
        <f t="shared" si="16"/>
        <v>5.2423133624454811E-7</v>
      </c>
      <c r="AJ63" s="17">
        <f t="shared" si="16"/>
        <v>1.8635348883797696E-5</v>
      </c>
      <c r="AK63" s="16">
        <f t="shared" si="16"/>
        <v>1.2282630819673193E-8</v>
      </c>
      <c r="AL63" s="16">
        <f t="shared" si="16"/>
        <v>8.8772885657655256E-8</v>
      </c>
      <c r="AM63" s="20">
        <f t="shared" si="16"/>
        <v>1.5223922220528518E-5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1.7123839185295138E-6</v>
      </c>
      <c r="E64" s="16">
        <f t="shared" si="17"/>
        <v>2.5471687950961023E-7</v>
      </c>
      <c r="F64" s="16">
        <f t="shared" si="17"/>
        <v>3.0750958751410685E-8</v>
      </c>
      <c r="G64" s="16">
        <f t="shared" si="17"/>
        <v>4.5465905048203244E-6</v>
      </c>
      <c r="H64" s="16">
        <f t="shared" si="17"/>
        <v>5.7166671171325258E-6</v>
      </c>
      <c r="I64" s="16">
        <f t="shared" si="17"/>
        <v>1.2410829448692867E-6</v>
      </c>
      <c r="J64" s="16">
        <f t="shared" si="17"/>
        <v>1.6997676557763005E-6</v>
      </c>
      <c r="K64" s="16">
        <f t="shared" si="17"/>
        <v>4.8167776974160044E-7</v>
      </c>
      <c r="L64" s="16">
        <f t="shared" si="17"/>
        <v>9.4304037741203158E-6</v>
      </c>
      <c r="M64" s="16">
        <f t="shared" si="17"/>
        <v>1.2615043054893305E-11</v>
      </c>
      <c r="N64" s="16">
        <f t="shared" si="17"/>
        <v>3.1075731097863764E-5</v>
      </c>
      <c r="O64" s="16">
        <f t="shared" si="17"/>
        <v>2.8724515508150718E-5</v>
      </c>
      <c r="P64" s="16">
        <f t="shared" si="17"/>
        <v>9.9253619712849441E-7</v>
      </c>
      <c r="Q64" s="17">
        <f t="shared" si="17"/>
        <v>6.7863737849642371E-5</v>
      </c>
      <c r="R64" s="16">
        <f t="shared" si="17"/>
        <v>4.4433457331281562E-6</v>
      </c>
      <c r="S64" s="16">
        <f t="shared" si="17"/>
        <v>1.1103823686243088E-5</v>
      </c>
      <c r="T64" s="16">
        <f t="shared" si="17"/>
        <v>1.5649721874321666E-6</v>
      </c>
      <c r="U64" s="16">
        <f t="shared" si="17"/>
        <v>3.5908392928115085E-7</v>
      </c>
      <c r="V64" s="16">
        <f t="shared" si="17"/>
        <v>1.8228634054475917E-7</v>
      </c>
      <c r="W64" s="16">
        <f t="shared" si="17"/>
        <v>5.4174532783476176E-6</v>
      </c>
      <c r="X64" s="16">
        <f t="shared" si="17"/>
        <v>3.1219284178121444E-5</v>
      </c>
      <c r="Y64" s="16">
        <f t="shared" si="17"/>
        <v>1.6904009553765515E-7</v>
      </c>
      <c r="Z64" s="16">
        <f t="shared" si="17"/>
        <v>2.3385882930248114E-6</v>
      </c>
      <c r="AA64" s="16">
        <f t="shared" si="17"/>
        <v>1.2703037356019686E-5</v>
      </c>
      <c r="AB64" s="17">
        <f t="shared" si="17"/>
        <v>5.6695413951766398E-3</v>
      </c>
      <c r="AC64" s="16">
        <f t="shared" si="17"/>
        <v>4.1822466502313281E-6</v>
      </c>
      <c r="AD64" s="16">
        <f t="shared" si="17"/>
        <v>2.1845223818890049E-6</v>
      </c>
      <c r="AE64" s="16">
        <f t="shared" si="17"/>
        <v>4.4265544279884816E-6</v>
      </c>
      <c r="AF64" s="16">
        <f t="shared" si="17"/>
        <v>2.3021227082990861E-7</v>
      </c>
      <c r="AG64" s="16">
        <f t="shared" si="17"/>
        <v>8.9375209426359654E-6</v>
      </c>
      <c r="AH64" s="16">
        <f t="shared" si="17"/>
        <v>1.5597773596423754E-6</v>
      </c>
      <c r="AI64" s="16">
        <f t="shared" si="17"/>
        <v>2.5674379412397104E-6</v>
      </c>
      <c r="AJ64" s="16">
        <f t="shared" si="17"/>
        <v>9.2686058812406729E-8</v>
      </c>
      <c r="AK64" s="16">
        <f t="shared" si="17"/>
        <v>4.0584954051936245E-6</v>
      </c>
      <c r="AL64" s="16">
        <f t="shared" si="17"/>
        <v>3.7262641173381681E-6</v>
      </c>
      <c r="AM64" s="18">
        <f t="shared" si="17"/>
        <v>2.5408101994702906E-6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1.5869051513540098E-7</v>
      </c>
      <c r="E65" s="16">
        <f t="shared" si="18"/>
        <v>3.1314865721827236E-7</v>
      </c>
      <c r="F65" s="16">
        <f t="shared" si="18"/>
        <v>5.7429989757839729E-7</v>
      </c>
      <c r="G65" s="16">
        <f t="shared" si="18"/>
        <v>1.4147860658303098E-9</v>
      </c>
      <c r="H65" s="16">
        <f t="shared" si="18"/>
        <v>3.6659285264915337E-7</v>
      </c>
      <c r="I65" s="16">
        <f t="shared" si="18"/>
        <v>1.6480119070161329E-7</v>
      </c>
      <c r="J65" s="16">
        <f t="shared" si="18"/>
        <v>4.7630282988418152E-7</v>
      </c>
      <c r="K65" s="16">
        <f t="shared" si="18"/>
        <v>3.3199681205313934E-7</v>
      </c>
      <c r="L65" s="16">
        <f t="shared" si="18"/>
        <v>9.6546944168508557E-10</v>
      </c>
      <c r="M65" s="16">
        <f t="shared" si="18"/>
        <v>3.2489486436450733E-12</v>
      </c>
      <c r="N65" s="16">
        <f t="shared" si="18"/>
        <v>6.8828460265840828E-8</v>
      </c>
      <c r="O65" s="16">
        <f t="shared" si="18"/>
        <v>2.451445870912926E-9</v>
      </c>
      <c r="P65" s="16">
        <f t="shared" si="18"/>
        <v>3.5111200488986745E-7</v>
      </c>
      <c r="Q65" s="16">
        <f t="shared" si="18"/>
        <v>5.3282846333982535E-8</v>
      </c>
      <c r="R65" s="16">
        <f t="shared" si="18"/>
        <v>6.3115961428225208E-8</v>
      </c>
      <c r="S65" s="17">
        <f t="shared" si="18"/>
        <v>1.7468346296694437E-4</v>
      </c>
      <c r="T65" s="16">
        <f t="shared" si="18"/>
        <v>3.0538790075210648E-8</v>
      </c>
      <c r="U65" s="16">
        <f t="shared" si="18"/>
        <v>5.4584849525554255E-9</v>
      </c>
      <c r="V65" s="16">
        <f t="shared" si="18"/>
        <v>2.1904214693704298E-10</v>
      </c>
      <c r="W65" s="16">
        <f t="shared" si="18"/>
        <v>1.7507517313647425E-8</v>
      </c>
      <c r="X65" s="16">
        <f t="shared" si="18"/>
        <v>8.2998840886178445E-8</v>
      </c>
      <c r="Y65" s="17">
        <f t="shared" si="18"/>
        <v>1.2555748099040839E-6</v>
      </c>
      <c r="Z65" s="16">
        <f t="shared" si="18"/>
        <v>1.4702723944183909E-9</v>
      </c>
      <c r="AA65" s="16">
        <f t="shared" si="18"/>
        <v>1.102844279575812E-6</v>
      </c>
      <c r="AB65" s="16">
        <f t="shared" si="18"/>
        <v>3.4374866694425128E-7</v>
      </c>
      <c r="AC65" s="16">
        <f t="shared" si="18"/>
        <v>8.3360844968748873E-8</v>
      </c>
      <c r="AD65" s="16">
        <f t="shared" si="18"/>
        <v>2.5386975391437793E-9</v>
      </c>
      <c r="AE65" s="16">
        <f t="shared" si="18"/>
        <v>1.1347775491526947E-8</v>
      </c>
      <c r="AF65" s="16">
        <f t="shared" si="18"/>
        <v>8.6005291852349804E-7</v>
      </c>
      <c r="AG65" s="16">
        <f t="shared" si="18"/>
        <v>2.4002241380453666E-8</v>
      </c>
      <c r="AH65" s="16">
        <f t="shared" si="18"/>
        <v>3.3620164968256848E-7</v>
      </c>
      <c r="AI65" s="16">
        <f t="shared" si="18"/>
        <v>9.2948851483710377E-8</v>
      </c>
      <c r="AJ65" s="16">
        <f t="shared" si="18"/>
        <v>5.8611797703783153E-8</v>
      </c>
      <c r="AK65" s="16">
        <f t="shared" si="18"/>
        <v>3.3787662320147392E-7</v>
      </c>
      <c r="AL65" s="16">
        <f t="shared" si="18"/>
        <v>1.0854643355640596E-8</v>
      </c>
      <c r="AM65" s="18">
        <f t="shared" si="18"/>
        <v>2.884124305602143E-8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2.4006999771088221E-6</v>
      </c>
      <c r="E66" s="16">
        <f t="shared" si="19"/>
        <v>2.8936079073426263E-7</v>
      </c>
      <c r="F66" s="16">
        <f t="shared" si="19"/>
        <v>7.1632710677104064E-7</v>
      </c>
      <c r="G66" s="16">
        <f t="shared" si="19"/>
        <v>2.019283737100008E-6</v>
      </c>
      <c r="H66" s="16">
        <f t="shared" si="19"/>
        <v>5.3957874920398258E-6</v>
      </c>
      <c r="I66" s="16">
        <f t="shared" si="19"/>
        <v>1.7135900390684262E-6</v>
      </c>
      <c r="J66" s="16">
        <f t="shared" si="19"/>
        <v>2.4573381326674586E-6</v>
      </c>
      <c r="K66" s="17">
        <f t="shared" si="19"/>
        <v>4.4982879878231602E-3</v>
      </c>
      <c r="L66" s="16">
        <f t="shared" si="19"/>
        <v>2.4345176885942266E-6</v>
      </c>
      <c r="M66" s="16">
        <f t="shared" si="19"/>
        <v>2.6384634658464573E-5</v>
      </c>
      <c r="N66" s="16">
        <f t="shared" si="19"/>
        <v>4.3259949135562756E-6</v>
      </c>
      <c r="O66" s="16">
        <f t="shared" si="19"/>
        <v>1.0007655006678014E-5</v>
      </c>
      <c r="P66" s="16">
        <f t="shared" si="19"/>
        <v>1.5387009755479129E-5</v>
      </c>
      <c r="Q66" s="16">
        <f t="shared" si="19"/>
        <v>2.9837360218575569E-6</v>
      </c>
      <c r="R66" s="16">
        <f t="shared" si="19"/>
        <v>6.4863529079528019E-8</v>
      </c>
      <c r="S66" s="16">
        <f t="shared" si="19"/>
        <v>8.5860868980832171E-6</v>
      </c>
      <c r="T66" s="16">
        <f t="shared" si="19"/>
        <v>7.5951901897015606E-6</v>
      </c>
      <c r="U66" s="16">
        <f t="shared" si="19"/>
        <v>1.5648734016118238E-6</v>
      </c>
      <c r="V66" s="16">
        <f t="shared" si="19"/>
        <v>1.1014629061833419E-5</v>
      </c>
      <c r="W66" s="16">
        <f t="shared" si="19"/>
        <v>3.8761616912761297E-6</v>
      </c>
      <c r="X66" s="16">
        <f t="shared" si="19"/>
        <v>2.6256450500265592E-6</v>
      </c>
      <c r="Y66" s="16">
        <f t="shared" si="19"/>
        <v>1.5220229830963769E-6</v>
      </c>
      <c r="Z66" s="16">
        <f t="shared" si="19"/>
        <v>1.1471622486474466E-5</v>
      </c>
      <c r="AA66" s="16">
        <f t="shared" si="19"/>
        <v>8.5405831534335125E-6</v>
      </c>
      <c r="AB66" s="16">
        <f t="shared" si="19"/>
        <v>3.8865185511915952E-7</v>
      </c>
      <c r="AC66" s="16">
        <f t="shared" si="19"/>
        <v>1.6108632895582607E-5</v>
      </c>
      <c r="AD66" s="16">
        <f t="shared" si="19"/>
        <v>3.9543356167120472E-7</v>
      </c>
      <c r="AE66" s="16">
        <f t="shared" si="19"/>
        <v>1.1912566057756706E-6</v>
      </c>
      <c r="AF66" s="16">
        <f t="shared" si="19"/>
        <v>4.7703364816731265E-6</v>
      </c>
      <c r="AG66" s="16">
        <f t="shared" si="19"/>
        <v>5.2590309047588016E-7</v>
      </c>
      <c r="AH66" s="16">
        <f t="shared" si="19"/>
        <v>2.3351437303236421E-7</v>
      </c>
      <c r="AI66" s="16">
        <f t="shared" si="19"/>
        <v>8.0128150425835463E-6</v>
      </c>
      <c r="AJ66" s="16">
        <f t="shared" si="19"/>
        <v>2.300506640827437E-6</v>
      </c>
      <c r="AK66" s="16">
        <f t="shared" si="19"/>
        <v>7.9828227067022691E-6</v>
      </c>
      <c r="AL66" s="16">
        <f t="shared" si="19"/>
        <v>1.2297331638765383E-6</v>
      </c>
      <c r="AM66" s="18">
        <f t="shared" si="19"/>
        <v>1.5787012314820923E-5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1.0525828631914865E-7</v>
      </c>
      <c r="E67" s="16">
        <f t="shared" si="20"/>
        <v>4.0490811604140186E-8</v>
      </c>
      <c r="F67" s="16">
        <f t="shared" si="20"/>
        <v>8.8297357048582737E-8</v>
      </c>
      <c r="G67" s="16">
        <f t="shared" si="20"/>
        <v>1.177158668855655E-8</v>
      </c>
      <c r="H67" s="16">
        <f t="shared" si="20"/>
        <v>1.4311560041310754E-8</v>
      </c>
      <c r="I67" s="16">
        <f t="shared" si="20"/>
        <v>2.1510164178224725E-7</v>
      </c>
      <c r="J67" s="16">
        <f t="shared" si="20"/>
        <v>3.905694912495017E-7</v>
      </c>
      <c r="K67" s="16">
        <f t="shared" si="20"/>
        <v>3.1247609916443624E-7</v>
      </c>
      <c r="L67" s="16">
        <f t="shared" si="20"/>
        <v>1.5923456889143825E-8</v>
      </c>
      <c r="M67" s="16">
        <f t="shared" si="20"/>
        <v>3.3440415864417918E-8</v>
      </c>
      <c r="N67" s="16">
        <f t="shared" si="20"/>
        <v>5.8657023181834652E-7</v>
      </c>
      <c r="O67" s="16">
        <f t="shared" si="20"/>
        <v>4.6364615645561291E-7</v>
      </c>
      <c r="P67" s="16">
        <f t="shared" si="20"/>
        <v>2.4770860538698191E-9</v>
      </c>
      <c r="Q67" s="16">
        <f t="shared" si="20"/>
        <v>1.7843451302714074E-7</v>
      </c>
      <c r="R67" s="16">
        <f t="shared" si="20"/>
        <v>5.9386738208364583E-8</v>
      </c>
      <c r="S67" s="16">
        <f t="shared" si="20"/>
        <v>1.5739969310979847E-10</v>
      </c>
      <c r="T67" s="16">
        <f t="shared" si="20"/>
        <v>3.618555684935997E-9</v>
      </c>
      <c r="U67" s="16">
        <f t="shared" si="20"/>
        <v>2.1828116065331563E-7</v>
      </c>
      <c r="V67" s="17">
        <f t="shared" si="20"/>
        <v>1.289262538621936E-4</v>
      </c>
      <c r="W67" s="16">
        <f t="shared" si="20"/>
        <v>1.1533233367669551E-8</v>
      </c>
      <c r="X67" s="16">
        <f t="shared" si="20"/>
        <v>1.782934812559851E-7</v>
      </c>
      <c r="Y67" s="16">
        <f t="shared" si="20"/>
        <v>2.4174642928187407E-9</v>
      </c>
      <c r="Z67" s="16">
        <f t="shared" si="20"/>
        <v>6.5809953616971365E-7</v>
      </c>
      <c r="AA67" s="16">
        <f t="shared" si="20"/>
        <v>8.5619076126500273E-11</v>
      </c>
      <c r="AB67" s="16">
        <f t="shared" si="20"/>
        <v>4.1874696843467217E-9</v>
      </c>
      <c r="AC67" s="16">
        <f t="shared" si="20"/>
        <v>1.6970102350817246E-7</v>
      </c>
      <c r="AD67" s="16">
        <f t="shared" si="20"/>
        <v>2.8344347288913726E-7</v>
      </c>
      <c r="AE67" s="16">
        <f t="shared" si="20"/>
        <v>3.6881832533936402E-8</v>
      </c>
      <c r="AF67" s="16">
        <f t="shared" si="20"/>
        <v>4.8837731277640745E-8</v>
      </c>
      <c r="AG67" s="16">
        <f t="shared" si="20"/>
        <v>1.2625998559628265E-9</v>
      </c>
      <c r="AH67" s="16">
        <f t="shared" si="20"/>
        <v>1.0367490731506398E-7</v>
      </c>
      <c r="AI67" s="16">
        <f t="shared" si="20"/>
        <v>9.8580255877177335E-10</v>
      </c>
      <c r="AJ67" s="16">
        <f t="shared" si="20"/>
        <v>5.3840013900310997E-7</v>
      </c>
      <c r="AK67" s="16">
        <f t="shared" si="20"/>
        <v>7.9836758777913966E-7</v>
      </c>
      <c r="AL67" s="16">
        <f t="shared" si="20"/>
        <v>6.7116521919665539E-7</v>
      </c>
      <c r="AM67" s="18">
        <f t="shared" si="20"/>
        <v>5.1828502203945325E-8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6.234606927928453E-6</v>
      </c>
      <c r="E68" s="16">
        <f t="shared" si="21"/>
        <v>3.5273072853996144E-8</v>
      </c>
      <c r="F68" s="16">
        <f t="shared" si="21"/>
        <v>9.9044271675314149E-7</v>
      </c>
      <c r="G68" s="16">
        <f t="shared" si="21"/>
        <v>8.1278954301640426E-6</v>
      </c>
      <c r="H68" s="16">
        <f t="shared" si="21"/>
        <v>3.1509649425337367E-6</v>
      </c>
      <c r="I68" s="16">
        <f t="shared" si="21"/>
        <v>1.7823583570599192E-6</v>
      </c>
      <c r="J68" s="16">
        <f t="shared" si="21"/>
        <v>3.4018933383606274E-6</v>
      </c>
      <c r="K68" s="16">
        <f t="shared" si="21"/>
        <v>4.0378144784417632E-6</v>
      </c>
      <c r="L68" s="16">
        <f t="shared" si="21"/>
        <v>7.9732574656748681E-6</v>
      </c>
      <c r="M68" s="16">
        <f t="shared" si="21"/>
        <v>7.6408474255277756E-7</v>
      </c>
      <c r="N68" s="17">
        <f t="shared" si="21"/>
        <v>4.2347173626019457E-3</v>
      </c>
      <c r="O68" s="16">
        <f t="shared" si="21"/>
        <v>4.9356382374128882E-6</v>
      </c>
      <c r="P68" s="16">
        <f t="shared" si="21"/>
        <v>6.1201489298031228E-6</v>
      </c>
      <c r="Q68" s="16">
        <f t="shared" si="21"/>
        <v>1.8891331745907287E-6</v>
      </c>
      <c r="R68" s="16">
        <f t="shared" si="21"/>
        <v>2.6114172734583189E-6</v>
      </c>
      <c r="S68" s="16">
        <f t="shared" si="21"/>
        <v>1.6484213569658767E-6</v>
      </c>
      <c r="T68" s="16">
        <f t="shared" si="21"/>
        <v>1.9640646508728004E-6</v>
      </c>
      <c r="U68" s="16">
        <f t="shared" si="21"/>
        <v>3.6461573032698792E-6</v>
      </c>
      <c r="V68" s="16">
        <f t="shared" si="21"/>
        <v>1.9358270672009301E-5</v>
      </c>
      <c r="W68" s="16">
        <f t="shared" si="21"/>
        <v>2.3627059304129887E-6</v>
      </c>
      <c r="X68" s="16">
        <f t="shared" si="21"/>
        <v>5.7177632071205105E-6</v>
      </c>
      <c r="Y68" s="16">
        <f t="shared" si="21"/>
        <v>3.8922616197985037E-6</v>
      </c>
      <c r="Z68" s="16">
        <f t="shared" si="21"/>
        <v>7.3573703841325234E-7</v>
      </c>
      <c r="AA68" s="16">
        <f t="shared" si="21"/>
        <v>3.2840750437376592E-6</v>
      </c>
      <c r="AB68" s="16">
        <f t="shared" si="21"/>
        <v>2.3138450608579307E-5</v>
      </c>
      <c r="AC68" s="16">
        <f t="shared" si="21"/>
        <v>3.1445888845179897E-8</v>
      </c>
      <c r="AD68" s="16">
        <f t="shared" si="21"/>
        <v>3.8573307150856656E-6</v>
      </c>
      <c r="AE68" s="16">
        <f t="shared" si="21"/>
        <v>3.1399025947768985E-7</v>
      </c>
      <c r="AF68" s="16">
        <f t="shared" si="21"/>
        <v>3.6378058887529712E-7</v>
      </c>
      <c r="AG68" s="16">
        <f t="shared" si="21"/>
        <v>5.6954842010303302E-6</v>
      </c>
      <c r="AH68" s="16">
        <f t="shared" si="21"/>
        <v>9.1190000908810216E-7</v>
      </c>
      <c r="AI68" s="16">
        <f t="shared" si="21"/>
        <v>1.1734554892609595E-6</v>
      </c>
      <c r="AJ68" s="17">
        <f t="shared" si="21"/>
        <v>3.4285624491355283E-5</v>
      </c>
      <c r="AK68" s="16">
        <f t="shared" si="21"/>
        <v>2.9660925993847133E-5</v>
      </c>
      <c r="AL68" s="16">
        <f t="shared" si="21"/>
        <v>7.0220926653857401E-7</v>
      </c>
      <c r="AM68" s="18">
        <f t="shared" si="21"/>
        <v>1.3991681071207386E-7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3.2763978526743037E-8</v>
      </c>
      <c r="E69" s="16">
        <f t="shared" si="22"/>
        <v>2.5447061524279397E-9</v>
      </c>
      <c r="F69" s="16">
        <f t="shared" si="22"/>
        <v>1.8025740565841894E-10</v>
      </c>
      <c r="G69" s="16">
        <f t="shared" si="22"/>
        <v>6.8070190300096217E-8</v>
      </c>
      <c r="H69" s="16">
        <f t="shared" si="22"/>
        <v>1.5242872112970645E-8</v>
      </c>
      <c r="I69" s="16">
        <f t="shared" si="22"/>
        <v>4.1349676611257031E-8</v>
      </c>
      <c r="J69" s="16">
        <f t="shared" si="22"/>
        <v>2.2481172396055291E-8</v>
      </c>
      <c r="K69" s="16">
        <f t="shared" si="22"/>
        <v>1.0652778671471393E-8</v>
      </c>
      <c r="L69" s="16">
        <f t="shared" si="22"/>
        <v>2.3403012801441554E-9</v>
      </c>
      <c r="M69" s="16">
        <f t="shared" si="22"/>
        <v>1.0162487289788291E-7</v>
      </c>
      <c r="N69" s="16">
        <f t="shared" si="22"/>
        <v>2.9103723250866497E-8</v>
      </c>
      <c r="O69" s="16">
        <f t="shared" si="22"/>
        <v>1.5267213423823544E-7</v>
      </c>
      <c r="P69" s="16">
        <f t="shared" si="22"/>
        <v>1.6820370755642076E-8</v>
      </c>
      <c r="Q69" s="16">
        <f t="shared" si="22"/>
        <v>3.1113388225155181E-8</v>
      </c>
      <c r="R69" s="16">
        <f t="shared" si="22"/>
        <v>1.1921872441253677E-8</v>
      </c>
      <c r="S69" s="17">
        <f t="shared" si="22"/>
        <v>2.2757984111613588E-7</v>
      </c>
      <c r="T69" s="16">
        <f t="shared" si="22"/>
        <v>2.3296625875228267E-9</v>
      </c>
      <c r="U69" s="16">
        <f t="shared" si="22"/>
        <v>5.6688409820650418E-8</v>
      </c>
      <c r="V69" s="16">
        <f t="shared" si="22"/>
        <v>5.867936931940961E-10</v>
      </c>
      <c r="W69" s="16">
        <f t="shared" si="22"/>
        <v>5.3473457096440533E-9</v>
      </c>
      <c r="X69" s="16">
        <f t="shared" si="22"/>
        <v>1.4730640938613707E-8</v>
      </c>
      <c r="Y69" s="17">
        <f t="shared" si="22"/>
        <v>3.1597688597782855E-5</v>
      </c>
      <c r="Z69" s="16">
        <f t="shared" si="22"/>
        <v>1.5119530465084538E-9</v>
      </c>
      <c r="AA69" s="16">
        <f t="shared" si="22"/>
        <v>4.8319266878505088E-8</v>
      </c>
      <c r="AB69" s="16">
        <f t="shared" si="22"/>
        <v>9.4725732107903141E-10</v>
      </c>
      <c r="AC69" s="16">
        <f t="shared" si="22"/>
        <v>4.107510535887424E-8</v>
      </c>
      <c r="AD69" s="16">
        <f t="shared" si="22"/>
        <v>7.314187541812502E-8</v>
      </c>
      <c r="AE69" s="16">
        <f t="shared" si="22"/>
        <v>1.9708163503173133E-7</v>
      </c>
      <c r="AF69" s="16">
        <f t="shared" si="22"/>
        <v>3.0729706057603007E-10</v>
      </c>
      <c r="AG69" s="16">
        <f t="shared" si="22"/>
        <v>1.9866783811925012E-8</v>
      </c>
      <c r="AH69" s="16">
        <f t="shared" si="22"/>
        <v>1.4165088842893825E-10</v>
      </c>
      <c r="AI69" s="16">
        <f t="shared" si="22"/>
        <v>3.3725377753370531E-12</v>
      </c>
      <c r="AJ69" s="16">
        <f t="shared" si="22"/>
        <v>8.5086713424488779E-8</v>
      </c>
      <c r="AK69" s="16">
        <f t="shared" si="22"/>
        <v>3.380293394994572E-8</v>
      </c>
      <c r="AL69" s="16">
        <f t="shared" si="22"/>
        <v>3.599862287426535E-8</v>
      </c>
      <c r="AM69" s="18">
        <f t="shared" si="22"/>
        <v>2.2633803392757322E-8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2.8709549493933128E-10</v>
      </c>
      <c r="E70" s="16">
        <f t="shared" si="23"/>
        <v>1.2758228893582477E-9</v>
      </c>
      <c r="F70" s="16">
        <f t="shared" si="23"/>
        <v>9.9932869124659206E-9</v>
      </c>
      <c r="G70" s="16">
        <f t="shared" si="23"/>
        <v>2.1370379749690539E-7</v>
      </c>
      <c r="H70" s="16">
        <f t="shared" si="23"/>
        <v>1.2672698945333935E-7</v>
      </c>
      <c r="I70" s="16">
        <f t="shared" si="23"/>
        <v>7.8553124026489535E-9</v>
      </c>
      <c r="J70" s="16">
        <f t="shared" si="23"/>
        <v>9.8961482173147097E-8</v>
      </c>
      <c r="K70" s="16">
        <f t="shared" si="23"/>
        <v>4.8679215414637319E-8</v>
      </c>
      <c r="L70" s="16">
        <f t="shared" si="23"/>
        <v>2.0543960999005143E-8</v>
      </c>
      <c r="M70" s="16">
        <f t="shared" si="23"/>
        <v>1.2222888804930205E-7</v>
      </c>
      <c r="N70" s="16">
        <f t="shared" si="23"/>
        <v>3.9874851939960298E-9</v>
      </c>
      <c r="O70" s="16">
        <f t="shared" si="23"/>
        <v>3.4080616407763391E-8</v>
      </c>
      <c r="P70" s="16">
        <f t="shared" si="23"/>
        <v>3.3318714907166599E-8</v>
      </c>
      <c r="Q70" s="16">
        <f t="shared" si="23"/>
        <v>1.5448807026283773E-8</v>
      </c>
      <c r="R70" s="16">
        <f t="shared" si="23"/>
        <v>1.0131133814535353E-8</v>
      </c>
      <c r="S70" s="16">
        <f t="shared" si="23"/>
        <v>2.2666044251996339E-7</v>
      </c>
      <c r="T70" s="16">
        <f t="shared" si="23"/>
        <v>1.5552041890971522E-9</v>
      </c>
      <c r="U70" s="16">
        <f t="shared" si="23"/>
        <v>1.3304043136924465E-10</v>
      </c>
      <c r="V70" s="16">
        <f t="shared" si="23"/>
        <v>1.7626743543429208E-8</v>
      </c>
      <c r="W70" s="16">
        <f t="shared" si="23"/>
        <v>2.409609998205289E-7</v>
      </c>
      <c r="X70" s="16">
        <f t="shared" si="23"/>
        <v>9.5958946604096766E-9</v>
      </c>
      <c r="Y70" s="16">
        <f t="shared" si="23"/>
        <v>4.4945957724573036E-10</v>
      </c>
      <c r="Z70" s="16">
        <f t="shared" si="23"/>
        <v>2.8734726823055081E-7</v>
      </c>
      <c r="AA70" s="16">
        <f t="shared" si="23"/>
        <v>3.0708965735433126E-8</v>
      </c>
      <c r="AB70" s="16">
        <f t="shared" si="23"/>
        <v>1.876232543957067E-9</v>
      </c>
      <c r="AC70" s="16">
        <f t="shared" si="23"/>
        <v>9.5010420619045787E-8</v>
      </c>
      <c r="AD70" s="16">
        <f t="shared" si="23"/>
        <v>4.6854229085527558E-8</v>
      </c>
      <c r="AE70" s="16">
        <f t="shared" si="23"/>
        <v>6.5893130372807908E-8</v>
      </c>
      <c r="AF70" s="17">
        <f t="shared" si="23"/>
        <v>4.6064426916149545E-5</v>
      </c>
      <c r="AG70" s="16">
        <f t="shared" si="23"/>
        <v>2.9518872260580213E-8</v>
      </c>
      <c r="AH70" s="16">
        <f t="shared" si="23"/>
        <v>7.3971122692563422E-9</v>
      </c>
      <c r="AI70" s="16">
        <f t="shared" si="23"/>
        <v>1.1818705520082823E-7</v>
      </c>
      <c r="AJ70" s="16">
        <f t="shared" si="23"/>
        <v>9.4508622383604435E-9</v>
      </c>
      <c r="AK70" s="16">
        <f t="shared" si="23"/>
        <v>5.9155826728934336E-9</v>
      </c>
      <c r="AL70" s="16">
        <f t="shared" si="23"/>
        <v>1.7411479509479813E-8</v>
      </c>
      <c r="AM70" s="18">
        <f t="shared" si="23"/>
        <v>4.7887729518521722E-8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8.1692758051499932E-8</v>
      </c>
      <c r="E71" s="16">
        <f t="shared" si="24"/>
        <v>1.7481365230806888E-11</v>
      </c>
      <c r="F71" s="16">
        <f t="shared" si="24"/>
        <v>8.4912122713668886E-8</v>
      </c>
      <c r="G71" s="16">
        <f t="shared" si="24"/>
        <v>1.3373042032744463E-7</v>
      </c>
      <c r="H71" s="16">
        <f t="shared" si="24"/>
        <v>1.0277523936413711E-8</v>
      </c>
      <c r="I71" s="16">
        <f t="shared" si="24"/>
        <v>2.4510334040991491E-7</v>
      </c>
      <c r="J71" s="16">
        <f t="shared" si="24"/>
        <v>6.6793002670774849E-10</v>
      </c>
      <c r="K71" s="16">
        <f t="shared" si="24"/>
        <v>1.9914448972763116E-7</v>
      </c>
      <c r="L71" s="16">
        <f t="shared" si="24"/>
        <v>4.5949796727292781E-9</v>
      </c>
      <c r="M71" s="17">
        <f t="shared" si="24"/>
        <v>8.6664635872567972E-7</v>
      </c>
      <c r="N71" s="16">
        <f t="shared" si="24"/>
        <v>7.9155098534811619E-7</v>
      </c>
      <c r="O71" s="16">
        <f t="shared" si="24"/>
        <v>1.8910530413215456E-11</v>
      </c>
      <c r="P71" s="16">
        <f t="shared" si="24"/>
        <v>4.129254980296219E-8</v>
      </c>
      <c r="Q71" s="16">
        <f t="shared" si="24"/>
        <v>1.8187436074825457E-7</v>
      </c>
      <c r="R71" s="16">
        <f t="shared" si="24"/>
        <v>1.0572615560428493E-8</v>
      </c>
      <c r="S71" s="16">
        <f t="shared" si="24"/>
        <v>2.1702460660984548E-7</v>
      </c>
      <c r="T71" s="16">
        <f t="shared" si="24"/>
        <v>1.8187228625388796E-8</v>
      </c>
      <c r="U71" s="16">
        <f t="shared" si="24"/>
        <v>1.6025786578482046E-7</v>
      </c>
      <c r="V71" s="16">
        <f t="shared" si="24"/>
        <v>7.0202121958495186E-7</v>
      </c>
      <c r="W71" s="16">
        <f t="shared" si="24"/>
        <v>5.2768573960954254E-9</v>
      </c>
      <c r="X71" s="16">
        <f t="shared" si="24"/>
        <v>6.2491294755171822E-8</v>
      </c>
      <c r="Y71" s="16">
        <f t="shared" si="24"/>
        <v>1.2039768837570474E-7</v>
      </c>
      <c r="Z71" s="16">
        <f t="shared" si="24"/>
        <v>1.9850819495231701E-8</v>
      </c>
      <c r="AA71" s="16">
        <f t="shared" si="24"/>
        <v>1.4128179107521532E-7</v>
      </c>
      <c r="AB71" s="16">
        <f t="shared" si="24"/>
        <v>8.0426508918879723E-8</v>
      </c>
      <c r="AC71" s="16">
        <f t="shared" si="24"/>
        <v>1.4966830821768582E-7</v>
      </c>
      <c r="AD71" s="16">
        <f t="shared" si="24"/>
        <v>1.4939999387044919E-8</v>
      </c>
      <c r="AE71" s="16">
        <f t="shared" si="24"/>
        <v>5.5705437007323995E-8</v>
      </c>
      <c r="AF71" s="16">
        <f t="shared" si="24"/>
        <v>1.444765681743625E-8</v>
      </c>
      <c r="AG71" s="16">
        <f t="shared" si="24"/>
        <v>3.396259762457395E-7</v>
      </c>
      <c r="AH71" s="16">
        <f t="shared" si="24"/>
        <v>8.6470476759502838E-10</v>
      </c>
      <c r="AI71" s="16">
        <f t="shared" si="24"/>
        <v>4.7908527377848013E-9</v>
      </c>
      <c r="AJ71" s="16">
        <f t="shared" si="24"/>
        <v>2.6940264739817958E-8</v>
      </c>
      <c r="AK71" s="17">
        <f t="shared" si="24"/>
        <v>1.1230792356725247E-4</v>
      </c>
      <c r="AL71" s="16">
        <f t="shared" si="24"/>
        <v>1.068821900422949E-8</v>
      </c>
      <c r="AM71" s="18">
        <f t="shared" si="24"/>
        <v>6.5242365272044917E-8</v>
      </c>
    </row>
    <row r="72" spans="1:39" ht="24">
      <c r="A72" s="13" t="s">
        <v>65</v>
      </c>
      <c r="B72" s="14" t="s">
        <v>40</v>
      </c>
      <c r="C72" s="19"/>
      <c r="D72" s="16">
        <f t="shared" ref="D72:AM72" si="25">$C30^2*D30^2</f>
        <v>1.487493532044834E-5</v>
      </c>
      <c r="E72" s="16">
        <f t="shared" si="25"/>
        <v>7.2927396473712816E-6</v>
      </c>
      <c r="F72" s="16">
        <f t="shared" si="25"/>
        <v>5.521451771153488E-5</v>
      </c>
      <c r="G72" s="16">
        <f t="shared" si="25"/>
        <v>6.8093978300670901E-5</v>
      </c>
      <c r="H72" s="16">
        <f t="shared" si="25"/>
        <v>1.0292287489170398E-5</v>
      </c>
      <c r="I72" s="16">
        <f t="shared" si="25"/>
        <v>1.2111918653666725E-6</v>
      </c>
      <c r="J72" s="16">
        <f t="shared" si="25"/>
        <v>1.8802562440724952E-5</v>
      </c>
      <c r="K72" s="16">
        <f t="shared" si="25"/>
        <v>2.4194705457695033E-5</v>
      </c>
      <c r="L72" s="16">
        <f t="shared" si="25"/>
        <v>2.5739756419245012E-5</v>
      </c>
      <c r="M72" s="16">
        <f t="shared" si="25"/>
        <v>9.835415138496252E-7</v>
      </c>
      <c r="N72" s="16">
        <f t="shared" si="25"/>
        <v>1.0025428287198891E-5</v>
      </c>
      <c r="O72" s="16">
        <f t="shared" si="25"/>
        <v>6.2717161583836402E-5</v>
      </c>
      <c r="P72" s="16">
        <f t="shared" si="25"/>
        <v>1.0285242234226524E-6</v>
      </c>
      <c r="Q72" s="16">
        <f t="shared" si="25"/>
        <v>9.653210166213138E-7</v>
      </c>
      <c r="R72" s="16">
        <f t="shared" si="25"/>
        <v>7.1025135481432263E-6</v>
      </c>
      <c r="S72" s="16">
        <f t="shared" si="25"/>
        <v>8.0738489208440263E-5</v>
      </c>
      <c r="T72" s="16">
        <f t="shared" si="25"/>
        <v>1.7971949068259264E-6</v>
      </c>
      <c r="U72" s="16">
        <f t="shared" si="25"/>
        <v>6.1170179936966336E-7</v>
      </c>
      <c r="V72" s="16">
        <f t="shared" si="25"/>
        <v>8.0565289836890002E-9</v>
      </c>
      <c r="W72" s="16">
        <f t="shared" si="25"/>
        <v>9.4850969690312053E-8</v>
      </c>
      <c r="X72" s="16">
        <f t="shared" si="25"/>
        <v>3.3500614439008964E-8</v>
      </c>
      <c r="Y72" s="16">
        <f t="shared" si="25"/>
        <v>1.96025995537265E-5</v>
      </c>
      <c r="Z72" s="16">
        <f t="shared" si="25"/>
        <v>1.5458462260119123E-6</v>
      </c>
      <c r="AA72" s="17">
        <f t="shared" si="25"/>
        <v>1.2870448704E-2</v>
      </c>
      <c r="AB72" s="16">
        <f t="shared" si="25"/>
        <v>2.8790749103070394E-5</v>
      </c>
      <c r="AC72" s="16">
        <f t="shared" si="25"/>
        <v>3.8377715295698112E-6</v>
      </c>
      <c r="AD72" s="16">
        <f t="shared" si="25"/>
        <v>6.5009903100945413E-5</v>
      </c>
      <c r="AE72" s="16">
        <f t="shared" si="25"/>
        <v>7.8791337160570972E-6</v>
      </c>
      <c r="AF72" s="16">
        <f t="shared" si="25"/>
        <v>8.5283115115765085E-6</v>
      </c>
      <c r="AG72" s="16">
        <f t="shared" si="25"/>
        <v>2.5221730893616972E-5</v>
      </c>
      <c r="AH72" s="16">
        <f t="shared" si="25"/>
        <v>1.3190000657185682E-5</v>
      </c>
      <c r="AI72" s="16">
        <f t="shared" si="25"/>
        <v>5.3621966507912054E-6</v>
      </c>
      <c r="AJ72" s="16">
        <f t="shared" si="25"/>
        <v>9.821768141935365E-7</v>
      </c>
      <c r="AK72" s="16">
        <f t="shared" si="25"/>
        <v>1.6128424087011258E-5</v>
      </c>
      <c r="AL72" s="16">
        <f t="shared" si="25"/>
        <v>5.30409204930116E-6</v>
      </c>
      <c r="AM72" s="18">
        <f t="shared" si="25"/>
        <v>3.3479244805490582E-7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8.0925255723843573E-7</v>
      </c>
      <c r="E73" s="16">
        <f t="shared" si="26"/>
        <v>1.3729188590986359E-6</v>
      </c>
      <c r="F73" s="16">
        <f t="shared" si="26"/>
        <v>2.2103984927522839E-6</v>
      </c>
      <c r="G73" s="16">
        <f t="shared" si="26"/>
        <v>8.128260590572021E-7</v>
      </c>
      <c r="H73" s="16">
        <f t="shared" si="26"/>
        <v>1.9225823573720833E-7</v>
      </c>
      <c r="I73" s="16">
        <f t="shared" si="26"/>
        <v>5.7438099389761991E-7</v>
      </c>
      <c r="J73" s="16">
        <f t="shared" si="26"/>
        <v>2.4685528224864699E-5</v>
      </c>
      <c r="K73" s="16">
        <f t="shared" si="26"/>
        <v>3.5908225138782188E-6</v>
      </c>
      <c r="L73" s="16">
        <f t="shared" si="26"/>
        <v>4.8581769758958122E-6</v>
      </c>
      <c r="M73" s="16">
        <f t="shared" si="26"/>
        <v>4.9898836241382222E-7</v>
      </c>
      <c r="N73" s="16">
        <f t="shared" si="26"/>
        <v>2.4555854239751831E-6</v>
      </c>
      <c r="O73" s="16">
        <f t="shared" si="26"/>
        <v>1.1855067533666528E-5</v>
      </c>
      <c r="P73" s="16">
        <f t="shared" si="26"/>
        <v>2.5417440446805838E-7</v>
      </c>
      <c r="Q73" s="17">
        <f t="shared" si="26"/>
        <v>5.4720366323908172E-3</v>
      </c>
      <c r="R73" s="16">
        <f t="shared" si="26"/>
        <v>1.7925248311328141E-8</v>
      </c>
      <c r="S73" s="16">
        <f t="shared" si="26"/>
        <v>1.6513420393873049E-6</v>
      </c>
      <c r="T73" s="16">
        <f t="shared" si="26"/>
        <v>8.1560597693014935E-6</v>
      </c>
      <c r="U73" s="16">
        <f t="shared" si="26"/>
        <v>2.4188882509983865E-8</v>
      </c>
      <c r="V73" s="16">
        <f t="shared" si="26"/>
        <v>7.5944830264346803E-6</v>
      </c>
      <c r="W73" s="16">
        <f t="shared" si="26"/>
        <v>9.358350159630479E-6</v>
      </c>
      <c r="X73" s="16">
        <f t="shared" si="26"/>
        <v>3.6895002946965703E-6</v>
      </c>
      <c r="Y73" s="16">
        <f t="shared" si="26"/>
        <v>5.3570987728884521E-6</v>
      </c>
      <c r="Z73" s="16">
        <f t="shared" si="26"/>
        <v>7.1065334612146875E-7</v>
      </c>
      <c r="AA73" s="16">
        <f t="shared" si="26"/>
        <v>4.0753018398571408E-7</v>
      </c>
      <c r="AB73" s="17">
        <f t="shared" si="26"/>
        <v>6.4281058126997644E-5</v>
      </c>
      <c r="AC73" s="16">
        <f t="shared" si="26"/>
        <v>1.2669776214117272E-6</v>
      </c>
      <c r="AD73" s="16">
        <f t="shared" si="26"/>
        <v>2.7577959458442704E-6</v>
      </c>
      <c r="AE73" s="17">
        <f t="shared" si="26"/>
        <v>3.9411908992246964E-5</v>
      </c>
      <c r="AF73" s="16">
        <f t="shared" si="26"/>
        <v>1.8213409834179991E-6</v>
      </c>
      <c r="AG73" s="16">
        <f t="shared" si="26"/>
        <v>4.526742301816213E-6</v>
      </c>
      <c r="AH73" s="16">
        <f t="shared" si="26"/>
        <v>2.6655535939131702E-5</v>
      </c>
      <c r="AI73" s="16">
        <f t="shared" si="26"/>
        <v>3.6902114359890638E-6</v>
      </c>
      <c r="AJ73" s="16">
        <f t="shared" si="26"/>
        <v>5.5808444115841455E-6</v>
      </c>
      <c r="AK73" s="16">
        <f t="shared" si="26"/>
        <v>8.8132566057206624E-6</v>
      </c>
      <c r="AL73" s="16">
        <f t="shared" si="26"/>
        <v>2.3218354246908191E-7</v>
      </c>
      <c r="AM73" s="18">
        <f t="shared" si="26"/>
        <v>1.522378447418312E-6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3.7868464011398489E-6</v>
      </c>
      <c r="E74" s="16">
        <f t="shared" si="27"/>
        <v>2.8698412087754573E-7</v>
      </c>
      <c r="F74" s="16">
        <f t="shared" si="27"/>
        <v>4.096501150575622E-7</v>
      </c>
      <c r="G74" s="16">
        <f t="shared" si="27"/>
        <v>4.1415889912689197E-8</v>
      </c>
      <c r="H74" s="16">
        <f t="shared" si="27"/>
        <v>4.5821151791407098E-6</v>
      </c>
      <c r="I74" s="16">
        <f t="shared" si="27"/>
        <v>8.3593482730655968E-7</v>
      </c>
      <c r="J74" s="16">
        <f t="shared" si="27"/>
        <v>3.0584716261549344E-6</v>
      </c>
      <c r="K74" s="16">
        <f t="shared" si="27"/>
        <v>4.5282662584263743E-7</v>
      </c>
      <c r="L74" s="16">
        <f t="shared" si="27"/>
        <v>1.4306758982497864E-6</v>
      </c>
      <c r="M74" s="16">
        <f t="shared" si="27"/>
        <v>2.2568940635336724E-7</v>
      </c>
      <c r="N74" s="16">
        <f t="shared" si="27"/>
        <v>1.0549680226066326E-6</v>
      </c>
      <c r="O74" s="16">
        <f t="shared" si="27"/>
        <v>2.5534483383520991E-6</v>
      </c>
      <c r="P74" s="16">
        <f t="shared" si="27"/>
        <v>1.5097827715276057E-8</v>
      </c>
      <c r="Q74" s="16">
        <f t="shared" si="27"/>
        <v>5.3139320237191757E-7</v>
      </c>
      <c r="R74" s="16">
        <f t="shared" si="27"/>
        <v>3.8436315704414269E-6</v>
      </c>
      <c r="S74" s="16">
        <f t="shared" si="27"/>
        <v>3.7224021173021538E-7</v>
      </c>
      <c r="T74" s="16">
        <f t="shared" si="27"/>
        <v>1.1398962904348574E-7</v>
      </c>
      <c r="U74" s="16">
        <f t="shared" si="27"/>
        <v>3.4597893264314801E-7</v>
      </c>
      <c r="V74" s="16">
        <f t="shared" si="27"/>
        <v>1.0860563413037227E-6</v>
      </c>
      <c r="W74" s="16">
        <f t="shared" si="27"/>
        <v>1.2022062537745984E-8</v>
      </c>
      <c r="X74" s="17">
        <f t="shared" si="27"/>
        <v>7.8731691816360508E-4</v>
      </c>
      <c r="Y74" s="16">
        <f t="shared" si="27"/>
        <v>3.6414090498567591E-7</v>
      </c>
      <c r="Z74" s="16">
        <f t="shared" si="27"/>
        <v>1.0966691840402127E-6</v>
      </c>
      <c r="AA74" s="16">
        <f t="shared" si="27"/>
        <v>2.0226872144128522E-9</v>
      </c>
      <c r="AB74" s="16">
        <f t="shared" si="27"/>
        <v>4.3096066742758529E-6</v>
      </c>
      <c r="AC74" s="16">
        <f t="shared" si="27"/>
        <v>8.3014563659771383E-7</v>
      </c>
      <c r="AD74" s="16">
        <f t="shared" si="27"/>
        <v>1.0506802630102974E-7</v>
      </c>
      <c r="AE74" s="16">
        <f t="shared" si="27"/>
        <v>1.3056155269736688E-7</v>
      </c>
      <c r="AF74" s="16">
        <f t="shared" si="27"/>
        <v>1.6322775064694238E-7</v>
      </c>
      <c r="AG74" s="16">
        <f t="shared" si="27"/>
        <v>6.509900796388398E-8</v>
      </c>
      <c r="AH74" s="16">
        <f t="shared" si="27"/>
        <v>2.2470897462683391E-7</v>
      </c>
      <c r="AI74" s="16">
        <f t="shared" si="27"/>
        <v>1.578844703650298E-7</v>
      </c>
      <c r="AJ74" s="16">
        <f t="shared" si="27"/>
        <v>2.6270619159699186E-6</v>
      </c>
      <c r="AK74" s="16">
        <f t="shared" si="27"/>
        <v>4.3229012812322313E-7</v>
      </c>
      <c r="AL74" s="16">
        <f t="shared" si="27"/>
        <v>1.2858766089790709E-6</v>
      </c>
      <c r="AM74" s="18">
        <f t="shared" si="27"/>
        <v>1.4336311910329971E-6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4.3282224296633427E-7</v>
      </c>
      <c r="E75" s="16">
        <f t="shared" si="28"/>
        <v>1.1404282995370235E-5</v>
      </c>
      <c r="F75" s="16">
        <f t="shared" si="28"/>
        <v>1.5880228125992782E-6</v>
      </c>
      <c r="G75" s="16">
        <f t="shared" si="28"/>
        <v>2.5691033815980391E-6</v>
      </c>
      <c r="H75" s="16">
        <f t="shared" si="28"/>
        <v>1.4413680765779929E-5</v>
      </c>
      <c r="I75" s="16">
        <f t="shared" si="28"/>
        <v>4.0914328460038735E-7</v>
      </c>
      <c r="J75" s="16">
        <f t="shared" si="28"/>
        <v>2.1121781326793447E-6</v>
      </c>
      <c r="K75" s="16">
        <f t="shared" si="28"/>
        <v>6.8065788278815249E-8</v>
      </c>
      <c r="L75" s="16">
        <f t="shared" si="28"/>
        <v>8.7140811312400572E-6</v>
      </c>
      <c r="M75" s="16">
        <f t="shared" si="28"/>
        <v>7.578655795744978E-6</v>
      </c>
      <c r="N75" s="16">
        <f t="shared" si="28"/>
        <v>2.9060395730490276E-6</v>
      </c>
      <c r="O75" s="16">
        <f t="shared" si="28"/>
        <v>6.4286795254413678E-6</v>
      </c>
      <c r="P75" s="16">
        <f t="shared" si="28"/>
        <v>1.7444293474205718E-6</v>
      </c>
      <c r="Q75" s="16">
        <f t="shared" si="28"/>
        <v>1.522115968787305E-8</v>
      </c>
      <c r="R75" s="17">
        <f t="shared" si="28"/>
        <v>4.7235716124472034E-3</v>
      </c>
      <c r="S75" s="16">
        <f t="shared" si="28"/>
        <v>1.6919659271799314E-6</v>
      </c>
      <c r="T75" s="16">
        <f t="shared" si="28"/>
        <v>5.2736896790424611E-7</v>
      </c>
      <c r="U75" s="16">
        <f t="shared" si="28"/>
        <v>3.2532506190344793E-6</v>
      </c>
      <c r="V75" s="16">
        <f t="shared" si="28"/>
        <v>2.1743895030520917E-6</v>
      </c>
      <c r="W75" s="16">
        <f t="shared" si="28"/>
        <v>2.0744062571141154E-8</v>
      </c>
      <c r="X75" s="16">
        <f t="shared" si="28"/>
        <v>2.3069515453905035E-5</v>
      </c>
      <c r="Y75" s="16">
        <f t="shared" si="28"/>
        <v>1.7684339773388924E-6</v>
      </c>
      <c r="Z75" s="17">
        <f t="shared" si="28"/>
        <v>3.4160722963993201E-5</v>
      </c>
      <c r="AA75" s="16">
        <f t="shared" si="28"/>
        <v>2.6003943437665513E-6</v>
      </c>
      <c r="AB75" s="16">
        <f t="shared" si="28"/>
        <v>3.6723046043827786E-6</v>
      </c>
      <c r="AC75" s="16">
        <f t="shared" si="28"/>
        <v>2.6782074452772007E-6</v>
      </c>
      <c r="AD75" s="16">
        <f t="shared" si="28"/>
        <v>3.3318371918930632E-5</v>
      </c>
      <c r="AE75" s="16">
        <f t="shared" si="28"/>
        <v>3.5716741456578031E-8</v>
      </c>
      <c r="AF75" s="16">
        <f t="shared" si="28"/>
        <v>1.0309526424082967E-6</v>
      </c>
      <c r="AG75" s="16">
        <f t="shared" si="28"/>
        <v>1.2519142165084509E-5</v>
      </c>
      <c r="AH75" s="16">
        <f t="shared" si="28"/>
        <v>1.4695021796585428E-5</v>
      </c>
      <c r="AI75" s="16">
        <f t="shared" si="28"/>
        <v>7.275062562581577E-7</v>
      </c>
      <c r="AJ75" s="16">
        <f t="shared" si="28"/>
        <v>1.5632536142227276E-5</v>
      </c>
      <c r="AK75" s="16">
        <f t="shared" si="28"/>
        <v>4.4185251110595467E-7</v>
      </c>
      <c r="AL75" s="16">
        <f t="shared" si="28"/>
        <v>2.5852291804075218E-6</v>
      </c>
      <c r="AM75" s="18">
        <f t="shared" si="28"/>
        <v>1.2898225833740169E-5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6.8827428271526323E-9</v>
      </c>
      <c r="E76" s="16">
        <f t="shared" si="29"/>
        <v>1.5602010512508681E-7</v>
      </c>
      <c r="F76" s="16">
        <f t="shared" si="29"/>
        <v>6.0034938738284746E-7</v>
      </c>
      <c r="G76" s="16">
        <f t="shared" si="29"/>
        <v>5.9074002869972388E-10</v>
      </c>
      <c r="H76" s="16">
        <f t="shared" si="29"/>
        <v>2.5960309178408735E-7</v>
      </c>
      <c r="I76" s="16">
        <f t="shared" si="29"/>
        <v>2.8636199891106533E-7</v>
      </c>
      <c r="J76" s="16">
        <f t="shared" si="29"/>
        <v>1.4873572033138137E-7</v>
      </c>
      <c r="K76" s="16">
        <f t="shared" si="29"/>
        <v>2.8197315871563712E-7</v>
      </c>
      <c r="L76" s="16">
        <f t="shared" si="29"/>
        <v>1.0111860503981475E-9</v>
      </c>
      <c r="M76" s="16">
        <f t="shared" si="29"/>
        <v>2.2569845702982746E-8</v>
      </c>
      <c r="N76" s="16">
        <f t="shared" si="29"/>
        <v>1.9350459599967735E-8</v>
      </c>
      <c r="O76" s="16">
        <f t="shared" si="29"/>
        <v>1.6540357710885893E-9</v>
      </c>
      <c r="P76" s="16">
        <f t="shared" si="29"/>
        <v>2.1669164458337786E-9</v>
      </c>
      <c r="Q76" s="16">
        <f t="shared" si="29"/>
        <v>1.4383960208197168E-8</v>
      </c>
      <c r="R76" s="17">
        <f t="shared" si="29"/>
        <v>8.0613728212245643E-7</v>
      </c>
      <c r="S76" s="16">
        <f t="shared" si="29"/>
        <v>9.4054741818711303E-10</v>
      </c>
      <c r="T76" s="16">
        <f t="shared" si="29"/>
        <v>5.269205652209355E-8</v>
      </c>
      <c r="U76" s="16">
        <f t="shared" si="29"/>
        <v>3.6219342345327424E-7</v>
      </c>
      <c r="V76" s="16">
        <f t="shared" si="29"/>
        <v>5.7168740988323284E-7</v>
      </c>
      <c r="W76" s="16">
        <f t="shared" si="29"/>
        <v>2.1125659720055961E-9</v>
      </c>
      <c r="X76" s="16">
        <f t="shared" si="29"/>
        <v>1.5619993958346369E-7</v>
      </c>
      <c r="Y76" s="16">
        <f t="shared" si="29"/>
        <v>5.3091390506590953E-9</v>
      </c>
      <c r="Z76" s="17">
        <f t="shared" si="29"/>
        <v>1.1169711333532676E-4</v>
      </c>
      <c r="AA76" s="16">
        <f t="shared" si="29"/>
        <v>1.3421662788618024E-8</v>
      </c>
      <c r="AB76" s="16">
        <f t="shared" si="29"/>
        <v>4.5637903880662624E-8</v>
      </c>
      <c r="AC76" s="16">
        <f t="shared" si="29"/>
        <v>1.0213486874588409E-7</v>
      </c>
      <c r="AD76" s="16">
        <f t="shared" si="29"/>
        <v>2.8710690186091704E-8</v>
      </c>
      <c r="AE76" s="16">
        <f t="shared" si="29"/>
        <v>1.9912795344981083E-8</v>
      </c>
      <c r="AF76" s="16">
        <f t="shared" si="29"/>
        <v>6.9165894157648269E-7</v>
      </c>
      <c r="AG76" s="16">
        <f t="shared" si="29"/>
        <v>1.9215627773885068E-7</v>
      </c>
      <c r="AH76" s="16">
        <f t="shared" si="29"/>
        <v>8.2067820384829514E-8</v>
      </c>
      <c r="AI76" s="16">
        <f t="shared" si="29"/>
        <v>1.84831590317143E-7</v>
      </c>
      <c r="AJ76" s="16">
        <f t="shared" si="29"/>
        <v>1.8012531499635434E-9</v>
      </c>
      <c r="AK76" s="16">
        <f t="shared" si="29"/>
        <v>1.9592993010566623E-8</v>
      </c>
      <c r="AL76" s="16">
        <f t="shared" si="29"/>
        <v>7.3156717839764773E-8</v>
      </c>
      <c r="AM76" s="18">
        <f t="shared" si="29"/>
        <v>4.0066879360916691E-8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1.3321388535850445E-6</v>
      </c>
      <c r="E77" s="16">
        <f t="shared" si="30"/>
        <v>8.9883926456524556E-12</v>
      </c>
      <c r="F77" s="16">
        <f t="shared" si="30"/>
        <v>2.2060538709782376E-6</v>
      </c>
      <c r="G77" s="16">
        <f t="shared" si="30"/>
        <v>8.3851018800499697E-8</v>
      </c>
      <c r="H77" s="16">
        <f t="shared" si="30"/>
        <v>3.9587722090133556E-6</v>
      </c>
      <c r="I77" s="16">
        <f t="shared" si="30"/>
        <v>2.6989342644578559E-6</v>
      </c>
      <c r="J77" s="16">
        <f t="shared" si="30"/>
        <v>3.1872838084991786E-6</v>
      </c>
      <c r="K77" s="16">
        <f t="shared" si="30"/>
        <v>4.1411874036209001E-6</v>
      </c>
      <c r="L77" s="16">
        <f t="shared" si="30"/>
        <v>6.0096844730726749E-8</v>
      </c>
      <c r="M77" s="16">
        <f t="shared" si="30"/>
        <v>2.936312990882019E-8</v>
      </c>
      <c r="N77" s="16">
        <f t="shared" si="30"/>
        <v>2.1919774810447749E-6</v>
      </c>
      <c r="O77" s="17">
        <f t="shared" si="30"/>
        <v>1.8928227968033875E-3</v>
      </c>
      <c r="P77" s="16">
        <f t="shared" si="30"/>
        <v>4.7518819324811336E-6</v>
      </c>
      <c r="Q77" s="16">
        <f t="shared" si="30"/>
        <v>4.0648231119916893E-6</v>
      </c>
      <c r="R77" s="16">
        <f t="shared" si="30"/>
        <v>2.5684763940343575E-6</v>
      </c>
      <c r="S77" s="16">
        <f t="shared" si="30"/>
        <v>2.5797193975035042E-8</v>
      </c>
      <c r="T77" s="16">
        <f t="shared" si="30"/>
        <v>3.6853131677168877E-6</v>
      </c>
      <c r="U77" s="16">
        <f t="shared" si="30"/>
        <v>1.1085981242419895E-6</v>
      </c>
      <c r="V77" s="16">
        <f t="shared" si="30"/>
        <v>6.7770690903668485E-6</v>
      </c>
      <c r="W77" s="16">
        <f t="shared" si="30"/>
        <v>3.8902984954248641E-6</v>
      </c>
      <c r="X77" s="16">
        <f t="shared" si="30"/>
        <v>6.1321502641241288E-6</v>
      </c>
      <c r="Y77" s="16">
        <f t="shared" si="30"/>
        <v>9.0360299604583437E-6</v>
      </c>
      <c r="Z77" s="16">
        <f t="shared" si="30"/>
        <v>2.7219279325669861E-8</v>
      </c>
      <c r="AA77" s="16">
        <f t="shared" si="30"/>
        <v>9.1577881581177488E-6</v>
      </c>
      <c r="AB77" s="16">
        <f t="shared" si="30"/>
        <v>9.4871706094757818E-6</v>
      </c>
      <c r="AC77" s="16">
        <f t="shared" si="30"/>
        <v>7.4236936144143275E-6</v>
      </c>
      <c r="AD77" s="16">
        <f t="shared" si="30"/>
        <v>5.6355377193553452E-10</v>
      </c>
      <c r="AE77" s="16">
        <f t="shared" si="30"/>
        <v>2.9564244878203833E-8</v>
      </c>
      <c r="AF77" s="16">
        <f t="shared" si="30"/>
        <v>1.3827450687664819E-6</v>
      </c>
      <c r="AG77" s="16">
        <f t="shared" si="30"/>
        <v>3.4295656119885355E-7</v>
      </c>
      <c r="AH77" s="16">
        <f t="shared" si="30"/>
        <v>7.8878231044552561E-8</v>
      </c>
      <c r="AI77" s="16">
        <f t="shared" si="30"/>
        <v>7.0576884816359164E-9</v>
      </c>
      <c r="AJ77" s="16">
        <f t="shared" si="30"/>
        <v>1.5181765774371393E-6</v>
      </c>
      <c r="AK77" s="16">
        <f t="shared" si="30"/>
        <v>4.0593951503237332E-10</v>
      </c>
      <c r="AL77" s="16">
        <f t="shared" si="30"/>
        <v>1.709339144923577E-6</v>
      </c>
      <c r="AM77" s="18">
        <f t="shared" si="30"/>
        <v>2.1123167453572431E-6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1.4192402659395907E-9</v>
      </c>
      <c r="E78" s="16">
        <f t="shared" si="31"/>
        <v>2.9357493528249154E-9</v>
      </c>
      <c r="F78" s="16">
        <f t="shared" si="31"/>
        <v>8.8247934043579782E-10</v>
      </c>
      <c r="G78" s="16">
        <f t="shared" si="31"/>
        <v>1.8072035912739188E-8</v>
      </c>
      <c r="H78" s="16">
        <f t="shared" si="31"/>
        <v>1.7788154113298948E-9</v>
      </c>
      <c r="I78" s="16">
        <f t="shared" si="31"/>
        <v>5.9614081255314426E-11</v>
      </c>
      <c r="J78" s="17">
        <f t="shared" si="31"/>
        <v>4.5176454138482341E-6</v>
      </c>
      <c r="K78" s="16">
        <f t="shared" si="31"/>
        <v>2.423575968874352E-9</v>
      </c>
      <c r="L78" s="16">
        <f t="shared" si="31"/>
        <v>2.2049344167025323E-10</v>
      </c>
      <c r="M78" s="16">
        <f t="shared" si="31"/>
        <v>3.5511181527283699E-10</v>
      </c>
      <c r="N78" s="16">
        <f t="shared" si="31"/>
        <v>3.6013324533352679E-9</v>
      </c>
      <c r="O78" s="16">
        <f t="shared" si="31"/>
        <v>7.5701295937594427E-9</v>
      </c>
      <c r="P78" s="16">
        <f t="shared" si="31"/>
        <v>1.6645948119594526E-8</v>
      </c>
      <c r="Q78" s="16">
        <f t="shared" si="31"/>
        <v>2.0122115315320237E-8</v>
      </c>
      <c r="R78" s="16">
        <f t="shared" si="31"/>
        <v>1.9978183933482858E-9</v>
      </c>
      <c r="S78" s="16">
        <f t="shared" si="31"/>
        <v>1.2121684956179367E-8</v>
      </c>
      <c r="T78" s="16">
        <f t="shared" si="31"/>
        <v>7.2445161669490897E-9</v>
      </c>
      <c r="U78" s="16">
        <f t="shared" si="31"/>
        <v>4.9992263964296842E-9</v>
      </c>
      <c r="V78" s="16">
        <f t="shared" si="31"/>
        <v>1.3566619489224458E-8</v>
      </c>
      <c r="W78" s="16">
        <f t="shared" si="31"/>
        <v>4.2858780632511729E-10</v>
      </c>
      <c r="X78" s="16">
        <f t="shared" si="31"/>
        <v>1.7389073590445423E-8</v>
      </c>
      <c r="Y78" s="16">
        <f t="shared" si="31"/>
        <v>3.1653001271200207E-9</v>
      </c>
      <c r="Z78" s="16">
        <f t="shared" si="31"/>
        <v>5.9656450047695189E-9</v>
      </c>
      <c r="AA78" s="16">
        <f t="shared" si="31"/>
        <v>6.5262180703324055E-9</v>
      </c>
      <c r="AB78" s="16">
        <f t="shared" si="31"/>
        <v>1.3234408073220528E-9</v>
      </c>
      <c r="AC78" s="16">
        <f t="shared" si="31"/>
        <v>8.979998690368292E-9</v>
      </c>
      <c r="AD78" s="16">
        <f t="shared" si="31"/>
        <v>6.7976315560062632E-10</v>
      </c>
      <c r="AE78" s="16">
        <f t="shared" si="31"/>
        <v>2.6355010600798705E-9</v>
      </c>
      <c r="AF78" s="16">
        <f t="shared" si="31"/>
        <v>9.5380118414281279E-9</v>
      </c>
      <c r="AG78" s="16">
        <f t="shared" si="31"/>
        <v>1.8082622458275221E-10</v>
      </c>
      <c r="AH78" s="16">
        <f t="shared" si="31"/>
        <v>1.0828084962457312E-11</v>
      </c>
      <c r="AI78" s="16">
        <f t="shared" si="31"/>
        <v>1.9612056904381188E-9</v>
      </c>
      <c r="AJ78" s="16">
        <f t="shared" si="31"/>
        <v>5.8520059507838151E-9</v>
      </c>
      <c r="AK78" s="16">
        <f t="shared" si="31"/>
        <v>2.650904909392138E-11</v>
      </c>
      <c r="AL78" s="16">
        <f t="shared" si="31"/>
        <v>2.5584882094146044E-8</v>
      </c>
      <c r="AM78" s="18">
        <f t="shared" si="31"/>
        <v>2.6776859595326893E-8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4.0337194478692903E-8</v>
      </c>
      <c r="E79" s="16">
        <f t="shared" si="32"/>
        <v>1.9820528825194847E-8</v>
      </c>
      <c r="F79" s="16">
        <f t="shared" si="32"/>
        <v>1.8313592033491018E-9</v>
      </c>
      <c r="G79" s="16">
        <f t="shared" si="32"/>
        <v>2.3463318267836821E-7</v>
      </c>
      <c r="H79" s="16">
        <f t="shared" si="32"/>
        <v>2.985595443955733E-8</v>
      </c>
      <c r="I79" s="16">
        <f t="shared" si="32"/>
        <v>2.0646255838593539E-7</v>
      </c>
      <c r="J79" s="16">
        <f t="shared" si="32"/>
        <v>9.7330345148755204E-8</v>
      </c>
      <c r="K79" s="16">
        <f t="shared" si="32"/>
        <v>5.4633772567883007E-8</v>
      </c>
      <c r="L79" s="16">
        <f t="shared" si="32"/>
        <v>1.2903768033362788E-7</v>
      </c>
      <c r="M79" s="16">
        <f t="shared" si="32"/>
        <v>1.4656648115598315E-6</v>
      </c>
      <c r="N79" s="16">
        <f t="shared" si="32"/>
        <v>5.7568458786248616E-7</v>
      </c>
      <c r="O79" s="16">
        <f t="shared" si="32"/>
        <v>1.6254969086331058E-10</v>
      </c>
      <c r="P79" s="17">
        <f t="shared" si="32"/>
        <v>4.7492822475816813E-6</v>
      </c>
      <c r="Q79" s="16">
        <f t="shared" si="32"/>
        <v>3.1976310342066968E-7</v>
      </c>
      <c r="R79" s="16">
        <f t="shared" si="32"/>
        <v>4.4736003194363471E-6</v>
      </c>
      <c r="S79" s="16">
        <f t="shared" si="32"/>
        <v>9.0185915982049106E-9</v>
      </c>
      <c r="T79" s="16">
        <f t="shared" si="32"/>
        <v>1.8660150519843409E-7</v>
      </c>
      <c r="U79" s="16">
        <f t="shared" si="32"/>
        <v>1.2087391192827876E-7</v>
      </c>
      <c r="V79" s="16">
        <f t="shared" si="32"/>
        <v>1.3948223943043498E-6</v>
      </c>
      <c r="W79" s="16">
        <f t="shared" si="32"/>
        <v>3.4991813433963077E-6</v>
      </c>
      <c r="X79" s="16">
        <f t="shared" si="32"/>
        <v>8.4740322734274141E-8</v>
      </c>
      <c r="Y79" s="16">
        <f t="shared" si="32"/>
        <v>1.4578104640625717E-6</v>
      </c>
      <c r="Z79" s="16">
        <f t="shared" si="32"/>
        <v>1.6271746412558685E-7</v>
      </c>
      <c r="AA79" s="16">
        <f t="shared" si="32"/>
        <v>3.192085262452554E-6</v>
      </c>
      <c r="AB79" s="16">
        <f t="shared" si="32"/>
        <v>2.4364906774076456E-7</v>
      </c>
      <c r="AC79" s="16">
        <f t="shared" si="32"/>
        <v>3.1872117529088367E-6</v>
      </c>
      <c r="AD79" s="17">
        <f t="shared" si="32"/>
        <v>6.3985068546022327E-4</v>
      </c>
      <c r="AE79" s="16">
        <f t="shared" si="32"/>
        <v>3.8881862799543847E-7</v>
      </c>
      <c r="AF79" s="16">
        <f t="shared" si="32"/>
        <v>6.4139234782957517E-7</v>
      </c>
      <c r="AG79" s="16">
        <f t="shared" si="32"/>
        <v>2.3474623784115978E-8</v>
      </c>
      <c r="AH79" s="16">
        <f t="shared" si="32"/>
        <v>6.6549966712463993E-7</v>
      </c>
      <c r="AI79" s="16">
        <f t="shared" si="32"/>
        <v>5.6765277776721681E-7</v>
      </c>
      <c r="AJ79" s="16">
        <f t="shared" si="32"/>
        <v>2.0417687650481966E-7</v>
      </c>
      <c r="AK79" s="16">
        <f t="shared" si="32"/>
        <v>8.476778838475039E-8</v>
      </c>
      <c r="AL79" s="16">
        <f t="shared" si="32"/>
        <v>2.792046054180344E-6</v>
      </c>
      <c r="AM79" s="18">
        <f t="shared" si="32"/>
        <v>1.6879021576550992E-6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2.3678078319628439E-8</v>
      </c>
      <c r="E80" s="16">
        <f t="shared" si="33"/>
        <v>3.9313455703472766E-8</v>
      </c>
      <c r="F80" s="16">
        <f t="shared" si="33"/>
        <v>1.6814432653146102E-7</v>
      </c>
      <c r="G80" s="16">
        <f t="shared" si="33"/>
        <v>1.3764636414468945E-8</v>
      </c>
      <c r="H80" s="16">
        <f t="shared" si="33"/>
        <v>1.2762073022899698E-9</v>
      </c>
      <c r="I80" s="16">
        <f t="shared" si="33"/>
        <v>1.1024798288941645E-10</v>
      </c>
      <c r="J80" s="16">
        <f t="shared" si="33"/>
        <v>6.7993855886719852E-8</v>
      </c>
      <c r="K80" s="16">
        <f t="shared" si="33"/>
        <v>1.1974074276705719E-7</v>
      </c>
      <c r="L80" s="17">
        <f t="shared" si="33"/>
        <v>4.1359126142748414E-7</v>
      </c>
      <c r="M80" s="16">
        <f t="shared" si="33"/>
        <v>5.5924090159102825E-8</v>
      </c>
      <c r="N80" s="16">
        <f t="shared" si="33"/>
        <v>2.4604144988308309E-10</v>
      </c>
      <c r="O80" s="16">
        <f t="shared" si="33"/>
        <v>1.3341086322038366E-7</v>
      </c>
      <c r="P80" s="16">
        <f t="shared" si="33"/>
        <v>2.0332760130653119E-8</v>
      </c>
      <c r="Q80" s="16">
        <f t="shared" si="33"/>
        <v>7.8128617910370307E-9</v>
      </c>
      <c r="R80" s="16">
        <f t="shared" si="33"/>
        <v>1.9255788652861135E-8</v>
      </c>
      <c r="S80" s="16">
        <f t="shared" si="33"/>
        <v>1.6028260268470524E-8</v>
      </c>
      <c r="T80" s="16">
        <f t="shared" si="33"/>
        <v>8.2750501185576323E-9</v>
      </c>
      <c r="U80" s="16">
        <f t="shared" si="33"/>
        <v>1.5386616541120716E-8</v>
      </c>
      <c r="V80" s="16">
        <f t="shared" si="33"/>
        <v>4.458922922960941E-8</v>
      </c>
      <c r="W80" s="16">
        <f t="shared" si="33"/>
        <v>6.9565086644650672E-8</v>
      </c>
      <c r="X80" s="16">
        <f t="shared" si="33"/>
        <v>3.5617622143510675E-8</v>
      </c>
      <c r="Y80" s="16">
        <f t="shared" si="33"/>
        <v>4.3670225421333559E-8</v>
      </c>
      <c r="Z80" s="16">
        <f t="shared" si="33"/>
        <v>3.0856878204714943E-8</v>
      </c>
      <c r="AA80" s="16">
        <f t="shared" si="33"/>
        <v>1.0133604556254637E-8</v>
      </c>
      <c r="AB80" s="16">
        <f t="shared" si="33"/>
        <v>2.4911839258152756E-8</v>
      </c>
      <c r="AC80" s="17">
        <f t="shared" si="33"/>
        <v>3.4270600360379068E-5</v>
      </c>
      <c r="AD80" s="16">
        <f t="shared" si="33"/>
        <v>1.7031313393072039E-7</v>
      </c>
      <c r="AE80" s="16">
        <f t="shared" si="33"/>
        <v>1.337838606406627E-8</v>
      </c>
      <c r="AF80" s="16">
        <f t="shared" si="33"/>
        <v>6.9320293719808379E-8</v>
      </c>
      <c r="AG80" s="16">
        <f t="shared" si="33"/>
        <v>7.5279515174487405E-9</v>
      </c>
      <c r="AH80" s="16">
        <f t="shared" si="33"/>
        <v>1.9240606978186911E-9</v>
      </c>
      <c r="AI80" s="16">
        <f t="shared" si="33"/>
        <v>9.39071467868447E-9</v>
      </c>
      <c r="AJ80" s="16">
        <f t="shared" si="33"/>
        <v>4.9729137477705552E-11</v>
      </c>
      <c r="AK80" s="16">
        <f t="shared" si="33"/>
        <v>4.4706837661372797E-8</v>
      </c>
      <c r="AL80" s="16">
        <f t="shared" si="33"/>
        <v>5.1754525251954748E-8</v>
      </c>
      <c r="AM80" s="18">
        <f t="shared" si="33"/>
        <v>5.3323377104357773E-8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1.7223733720785898E-6</v>
      </c>
      <c r="E81" s="16">
        <f t="shared" si="34"/>
        <v>5.5771351602415842E-7</v>
      </c>
      <c r="F81" s="17">
        <f t="shared" si="34"/>
        <v>2.9835636620001264E-5</v>
      </c>
      <c r="G81" s="16">
        <f t="shared" si="34"/>
        <v>5.3102832535050766E-7</v>
      </c>
      <c r="H81" s="16">
        <f t="shared" si="34"/>
        <v>4.4262310300463736E-7</v>
      </c>
      <c r="I81" s="16">
        <f t="shared" si="34"/>
        <v>1.084833793989671E-6</v>
      </c>
      <c r="J81" s="16">
        <f t="shared" si="34"/>
        <v>1.3730839000369068E-5</v>
      </c>
      <c r="K81" s="16">
        <f t="shared" si="34"/>
        <v>6.4954700290403765E-7</v>
      </c>
      <c r="L81" s="16">
        <f t="shared" si="34"/>
        <v>1.2962922567452512E-6</v>
      </c>
      <c r="M81" s="16">
        <f t="shared" si="34"/>
        <v>9.2545401171448734E-7</v>
      </c>
      <c r="N81" s="16">
        <f t="shared" si="34"/>
        <v>3.9902077255004936E-7</v>
      </c>
      <c r="O81" s="16">
        <f t="shared" si="34"/>
        <v>2.1838597887765007E-6</v>
      </c>
      <c r="P81" s="16">
        <f t="shared" si="34"/>
        <v>3.9279385249019653E-6</v>
      </c>
      <c r="Q81" s="16">
        <f t="shared" si="34"/>
        <v>1.0166258586158193E-7</v>
      </c>
      <c r="R81" s="16">
        <f t="shared" si="34"/>
        <v>1.3196472174180361E-6</v>
      </c>
      <c r="S81" s="16">
        <f t="shared" si="34"/>
        <v>1.4501132434978984E-7</v>
      </c>
      <c r="T81" s="16">
        <f t="shared" si="34"/>
        <v>2.990135855555991E-7</v>
      </c>
      <c r="U81" s="17">
        <f t="shared" si="34"/>
        <v>2.1108276410342411E-5</v>
      </c>
      <c r="V81" s="16">
        <f t="shared" si="34"/>
        <v>1.2505341932626678E-5</v>
      </c>
      <c r="W81" s="16">
        <f t="shared" si="34"/>
        <v>1.9494949484359005E-6</v>
      </c>
      <c r="X81" s="16">
        <f t="shared" si="34"/>
        <v>3.9305684296557702E-6</v>
      </c>
      <c r="Y81" s="16">
        <f t="shared" si="34"/>
        <v>2.7075029547436278E-6</v>
      </c>
      <c r="Z81" s="16">
        <f t="shared" si="34"/>
        <v>1.5810192429582906E-6</v>
      </c>
      <c r="AA81" s="16">
        <f t="shared" si="34"/>
        <v>9.7851358056534659E-7</v>
      </c>
      <c r="AB81" s="16">
        <f t="shared" si="34"/>
        <v>1.5723279891273956E-6</v>
      </c>
      <c r="AC81" s="16">
        <f t="shared" si="34"/>
        <v>3.6617854217634132E-6</v>
      </c>
      <c r="AD81" s="16">
        <f t="shared" si="34"/>
        <v>1.0584293182031172E-5</v>
      </c>
      <c r="AE81" s="16">
        <f t="shared" si="34"/>
        <v>6.3956434360455287E-6</v>
      </c>
      <c r="AF81" s="16">
        <f t="shared" si="34"/>
        <v>8.9718257759370654E-7</v>
      </c>
      <c r="AG81" s="16">
        <f t="shared" si="34"/>
        <v>2.3584151367278244E-8</v>
      </c>
      <c r="AH81" s="16">
        <f t="shared" si="34"/>
        <v>1.288952148495161E-7</v>
      </c>
      <c r="AI81" s="16">
        <f t="shared" si="34"/>
        <v>1.1127454356689314E-5</v>
      </c>
      <c r="AJ81" s="16">
        <f t="shared" si="34"/>
        <v>2.3844761929424188E-6</v>
      </c>
      <c r="AK81" s="16">
        <f t="shared" si="34"/>
        <v>2.2497137457667312E-7</v>
      </c>
      <c r="AL81" s="17">
        <f t="shared" si="34"/>
        <v>2.4570059801239069E-3</v>
      </c>
      <c r="AM81" s="18">
        <f t="shared" si="34"/>
        <v>6.471926347233189E-7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2.7473353917247407E-7</v>
      </c>
      <c r="E82" s="16">
        <f t="shared" si="35"/>
        <v>3.8581311267640491E-6</v>
      </c>
      <c r="F82" s="16">
        <f t="shared" si="35"/>
        <v>1.7375631818059117E-6</v>
      </c>
      <c r="G82" s="16">
        <f t="shared" si="35"/>
        <v>1.0617101009368519E-7</v>
      </c>
      <c r="H82" s="16">
        <f t="shared" si="35"/>
        <v>7.2279798791998291E-6</v>
      </c>
      <c r="I82" s="16">
        <f t="shared" si="35"/>
        <v>4.2434559897248057E-6</v>
      </c>
      <c r="J82" s="16">
        <f t="shared" si="35"/>
        <v>4.2551699630145841E-6</v>
      </c>
      <c r="K82" s="16">
        <f t="shared" si="35"/>
        <v>1.6460923924774063E-6</v>
      </c>
      <c r="L82" s="16">
        <f t="shared" si="35"/>
        <v>1.5229343193388089E-6</v>
      </c>
      <c r="M82" s="16">
        <f t="shared" si="35"/>
        <v>3.3217075156901622E-6</v>
      </c>
      <c r="N82" s="17">
        <f t="shared" si="35"/>
        <v>2.6775163699491839E-5</v>
      </c>
      <c r="O82" s="16">
        <f t="shared" si="35"/>
        <v>2.6390004227698561E-6</v>
      </c>
      <c r="P82" s="16">
        <f t="shared" si="35"/>
        <v>9.5994886823789468E-6</v>
      </c>
      <c r="Q82" s="16">
        <f t="shared" si="35"/>
        <v>3.3307096666278109E-6</v>
      </c>
      <c r="R82" s="16">
        <f t="shared" si="35"/>
        <v>1.0826329085040142E-5</v>
      </c>
      <c r="S82" s="16">
        <f t="shared" si="35"/>
        <v>1.0926620550413293E-6</v>
      </c>
      <c r="T82" s="16">
        <f t="shared" si="35"/>
        <v>2.7611796810590914E-8</v>
      </c>
      <c r="U82" s="16">
        <f t="shared" si="35"/>
        <v>8.1353755686240697E-6</v>
      </c>
      <c r="V82" s="16">
        <f t="shared" si="35"/>
        <v>1.3663686765759087E-5</v>
      </c>
      <c r="W82" s="16">
        <f t="shared" si="35"/>
        <v>1.0248221181729323E-5</v>
      </c>
      <c r="X82" s="16">
        <f t="shared" si="35"/>
        <v>1.0902948830011974E-5</v>
      </c>
      <c r="Y82" s="16">
        <f t="shared" si="35"/>
        <v>8.7280494059128242E-6</v>
      </c>
      <c r="Z82" s="16">
        <f t="shared" si="35"/>
        <v>5.2189146657363489E-8</v>
      </c>
      <c r="AA82" s="16">
        <f t="shared" si="35"/>
        <v>2.5057464515389881E-7</v>
      </c>
      <c r="AB82" s="16">
        <f t="shared" si="35"/>
        <v>5.4569236380805869E-8</v>
      </c>
      <c r="AC82" s="16">
        <f t="shared" si="35"/>
        <v>5.0337305495210127E-9</v>
      </c>
      <c r="AD82" s="16">
        <f t="shared" si="35"/>
        <v>1.055009530782349E-6</v>
      </c>
      <c r="AE82" s="16">
        <f t="shared" si="35"/>
        <v>5.2297494440803183E-7</v>
      </c>
      <c r="AF82" s="16">
        <f t="shared" si="35"/>
        <v>6.6312993902942066E-7</v>
      </c>
      <c r="AG82" s="16">
        <f t="shared" si="35"/>
        <v>2.2016090215410002E-6</v>
      </c>
      <c r="AH82" s="17">
        <f t="shared" si="35"/>
        <v>3.6803911101798532E-5</v>
      </c>
      <c r="AI82" s="16">
        <f t="shared" si="35"/>
        <v>6.5297154644294496E-6</v>
      </c>
      <c r="AJ82" s="17">
        <f t="shared" si="35"/>
        <v>3.3352783878441783E-3</v>
      </c>
      <c r="AK82" s="16">
        <f t="shared" si="35"/>
        <v>7.7743814037784195E-7</v>
      </c>
      <c r="AL82" s="16">
        <f t="shared" si="35"/>
        <v>3.2486814574319841E-6</v>
      </c>
      <c r="AM82" s="18">
        <f t="shared" si="35"/>
        <v>4.4362150327900847E-6</v>
      </c>
    </row>
    <row r="83" spans="1:39">
      <c r="A83" t="s">
        <v>130</v>
      </c>
      <c r="D83" s="21">
        <f>SUM($D$47:$D$82)</f>
        <v>6.0091696497619352E-4</v>
      </c>
      <c r="E83">
        <f>SUM($E$47:$E$82)</f>
        <v>3.0422914312418386E-3</v>
      </c>
      <c r="F83" s="21">
        <f>SUM($F$47:$F$82)</f>
        <v>1.6807358015547694E-3</v>
      </c>
      <c r="G83" s="21">
        <f>SUM($G$47:$G$82)</f>
        <v>4.3343036711499892E-3</v>
      </c>
      <c r="H83" s="21">
        <f>SUM($H$47:$H$82)</f>
        <v>1.6623441584078958E-2</v>
      </c>
      <c r="I83" s="21">
        <f>SUM($I$47:$I$82)</f>
        <v>5.6372842969877393E-3</v>
      </c>
      <c r="J83" s="21">
        <f>SUM($J$47:$J$82)</f>
        <v>1.7973448714340325E-4</v>
      </c>
      <c r="K83" s="21">
        <f>SUM($K$47:$K$82)</f>
        <v>4.6300554042107492E-3</v>
      </c>
      <c r="L83" s="21">
        <f>SUM($L$47:$L$82)</f>
        <v>5.2566857463694347E-4</v>
      </c>
      <c r="M83" s="21">
        <f>SUM($M$47:$M$82)</f>
        <v>3.7260893050475394E-3</v>
      </c>
      <c r="N83" s="21">
        <f>SUM($N$47:$N$82)</f>
        <v>4.3603086772172981E-3</v>
      </c>
      <c r="O83" s="21">
        <f>SUM($O$47:$O$82)</f>
        <v>2.0975224011075609E-3</v>
      </c>
      <c r="P83" s="21">
        <f>SUM($P$47:$P$82)</f>
        <v>5.5554248588879302E-3</v>
      </c>
      <c r="Q83" s="21">
        <f>SUM($Q$47:$Q$82)</f>
        <v>5.6709016764561748E-3</v>
      </c>
      <c r="R83" s="21">
        <f>SUM($R$47:$R$82)</f>
        <v>4.8580853101709582E-3</v>
      </c>
      <c r="S83" s="21">
        <f>SUM($S$47:$S$82)</f>
        <v>3.5025215450263042E-4</v>
      </c>
      <c r="T83" s="21">
        <f>SUM($T$47:$T$82)</f>
        <v>3.8146359663319615E-4</v>
      </c>
      <c r="U83" s="21">
        <f>SUM($U$47:$U$82)</f>
        <v>7.7215347484919251E-3</v>
      </c>
      <c r="V83" s="21">
        <f>SUM($V$47:$V$82)</f>
        <v>2.421875597081524E-4</v>
      </c>
      <c r="W83" s="21">
        <f>SUM($W$47:$W$82)</f>
        <v>3.0510577165990954E-4</v>
      </c>
      <c r="X83" s="21">
        <f>SUM($X$47:$X$82)</f>
        <v>1.0018797283619354E-3</v>
      </c>
      <c r="Y83" s="21">
        <f>SUM($Y$47:$Y$82)</f>
        <v>2.3450914245878241E-4</v>
      </c>
      <c r="Z83" s="21">
        <f>SUM($Z$47:$Z$82)</f>
        <v>2.6519485413375213E-4</v>
      </c>
      <c r="AA83" s="21">
        <f>SUM($AA$47:$AA$82)</f>
        <v>1.2971042623188392E-2</v>
      </c>
      <c r="AB83" s="21">
        <f>SUM($AB$47:$AB$82)</f>
        <v>5.8442369253998601E-3</v>
      </c>
      <c r="AC83" s="21">
        <f>SUM($AC$47:$AC$82)</f>
        <v>1.2478761574945071E-4</v>
      </c>
      <c r="AD83" s="21">
        <f>SUM($AD$47:$AD$82)</f>
        <v>8.4223433939403379E-4</v>
      </c>
      <c r="AE83" s="21">
        <f>SUM($AE$47:$AE$82)</f>
        <v>1.4023659164820826E-2</v>
      </c>
      <c r="AF83" s="21">
        <f>SUM($AF$47:$AF$82)</f>
        <v>1.768502339530965E-4</v>
      </c>
      <c r="AG83" s="21">
        <f>SUM($AG$47:$AG$82)</f>
        <v>8.9573339387803943E-5</v>
      </c>
      <c r="AH83" s="21">
        <f>SUM($AH$47:$AH$82)</f>
        <v>1.8390705356547616E-3</v>
      </c>
      <c r="AI83" s="21">
        <f>SUM($AI$47:$AI$82)</f>
        <v>1.8368599767617122E-4</v>
      </c>
      <c r="AJ83" s="21">
        <f>SUM($AJ$47:$AJ$82)</f>
        <v>3.5198063009374107E-3</v>
      </c>
      <c r="AK83" s="21">
        <f>SUM($AK$47:$AK$82)</f>
        <v>2.5450809535116031E-4</v>
      </c>
      <c r="AL83" s="21">
        <f>SUM($AL$47:$AL$82)</f>
        <v>2.6270445260000181E-3</v>
      </c>
      <c r="AM83" s="21">
        <f>SUM($AM$47:$AM$82)</f>
        <v>5.3129513867826057E-3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131</v>
      </c>
      <c r="C85">
        <f>SUM($D$83:$AM$83)</f>
        <v>0.1218343430851139</v>
      </c>
      <c r="D85" s="22">
        <f>$D$83/$C$85</f>
        <v>4.9322461118897392E-3</v>
      </c>
      <c r="E85" s="22">
        <f>$E$83/$C$85</f>
        <v>2.4970721343459644E-2</v>
      </c>
      <c r="F85" s="22">
        <f>$F$83/$C$85</f>
        <v>1.379525476146411E-2</v>
      </c>
      <c r="G85" s="22">
        <f>$G$83/$C$85</f>
        <v>3.5575385079410896E-2</v>
      </c>
      <c r="H85" s="22">
        <f>$H$83/$C$85</f>
        <v>0.13644298613294745</v>
      </c>
      <c r="I85" s="22">
        <f>$I$83/$C$85</f>
        <v>4.627007586070795E-2</v>
      </c>
      <c r="J85" s="22">
        <f>$J$83/$C$85</f>
        <v>1.4752366417557659E-3</v>
      </c>
      <c r="K85" s="22">
        <f>$K$83/$C$85</f>
        <v>3.8002875765301876E-2</v>
      </c>
      <c r="L85" s="22">
        <f>$L$83/$C$85</f>
        <v>4.314617383948215E-3</v>
      </c>
      <c r="M85" s="22">
        <f>$M$83/$C$85</f>
        <v>3.058324287466696E-2</v>
      </c>
      <c r="N85" s="22">
        <f>$N$83/$C$85</f>
        <v>3.5788830692600124E-2</v>
      </c>
      <c r="O85" s="22">
        <f>$O$83/$C$85</f>
        <v>1.7216183450361154E-2</v>
      </c>
      <c r="P85" s="22">
        <f>$P$83/$C$85</f>
        <v>4.5598184536579239E-2</v>
      </c>
      <c r="Q85" s="22">
        <f>$Q$83/$C$85</f>
        <v>4.6546002817074848E-2</v>
      </c>
      <c r="R85" s="22">
        <f>$R$83/$C$85</f>
        <v>3.9874514748087758E-2</v>
      </c>
      <c r="S85" s="22">
        <f>$S$83/$C$85</f>
        <v>2.8748228589203541E-3</v>
      </c>
      <c r="T85" s="22">
        <f>$T$83/$C$85</f>
        <v>3.1310022032679597E-3</v>
      </c>
      <c r="U85" s="22">
        <f>$U$83/$C$85</f>
        <v>6.337732492305255E-2</v>
      </c>
      <c r="V85" s="22">
        <f>$V$83/$C$85</f>
        <v>1.9878431120111946E-3</v>
      </c>
      <c r="W85" s="22">
        <f>$W$83/$C$85</f>
        <v>2.504267384170665E-3</v>
      </c>
      <c r="X85" s="22">
        <f>$X$83/$C$85</f>
        <v>8.2232948690175046E-3</v>
      </c>
      <c r="Y85" s="22">
        <f>$Y$83/$C$85</f>
        <v>1.9248196897565532E-3</v>
      </c>
      <c r="Z85" s="22">
        <f>$Z$83/$C$85</f>
        <v>2.1766839088095714E-3</v>
      </c>
      <c r="AA85" s="22">
        <f>$AA$83/$C$85</f>
        <v>0.10646458375145321</v>
      </c>
      <c r="AB85" s="22">
        <f>$AB$83/$C$85</f>
        <v>4.7968715367201972E-2</v>
      </c>
      <c r="AC85" s="22">
        <f>$AC$83/$C$85</f>
        <v>1.0242400672056289E-3</v>
      </c>
      <c r="AD85" s="22">
        <f>$AD$83/$C$85</f>
        <v>6.9129468593731895E-3</v>
      </c>
      <c r="AE85" s="22">
        <f>$AE$83/$C$85</f>
        <v>0.11510431960078653</v>
      </c>
      <c r="AF85" s="22">
        <f>$AF$83/$C$85</f>
        <v>1.451563077165757E-3</v>
      </c>
      <c r="AG85" s="22">
        <f>$AG$83/$C$85</f>
        <v>7.3520599462852348E-4</v>
      </c>
      <c r="AH85" s="22">
        <f>$AH$83/$C$85</f>
        <v>1.5094845091174173E-2</v>
      </c>
      <c r="AI85" s="22">
        <f>$AI$83/$C$85</f>
        <v>1.507670111930981E-3</v>
      </c>
      <c r="AJ85" s="22">
        <f>$AJ$83/$C$85</f>
        <v>2.8890099554921569E-2</v>
      </c>
      <c r="AK85" s="22">
        <f>$AK$83/$C$85</f>
        <v>2.0889684214356542E-3</v>
      </c>
      <c r="AL85" s="22">
        <f>$AL$83/$C$85</f>
        <v>2.15624302596252E-2</v>
      </c>
      <c r="AM85" s="22">
        <f>$AM$83/$C$85</f>
        <v>4.3607994693835701E-2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1.7660676851141235E-3</v>
      </c>
      <c r="D5" s="10">
        <v>-4.2809202863020784E-2</v>
      </c>
      <c r="E5" s="10">
        <v>2.359357380407608E-2</v>
      </c>
      <c r="F5" s="10">
        <v>-3.6186461588609976E-2</v>
      </c>
      <c r="G5" s="10">
        <v>-3.2532722080733899E-2</v>
      </c>
      <c r="H5" s="10">
        <v>9.5877596849311568E-5</v>
      </c>
      <c r="I5" s="10">
        <v>-2.8005467228492602E-3</v>
      </c>
      <c r="J5" s="11" t="s">
        <v>101</v>
      </c>
      <c r="K5" s="10">
        <v>-1.882915316146375E-2</v>
      </c>
      <c r="L5" s="10">
        <v>2.5932352023264327E-2</v>
      </c>
      <c r="M5" s="10">
        <v>1.6803589753386836E-2</v>
      </c>
      <c r="N5" s="10">
        <v>1.8745147619694375E-3</v>
      </c>
      <c r="O5" s="10">
        <v>-4.0319600633076352E-2</v>
      </c>
      <c r="P5" s="10">
        <v>-3.9144577078417953E-3</v>
      </c>
      <c r="Q5" s="10">
        <v>-2.8909613034429717E-2</v>
      </c>
      <c r="R5" s="10">
        <v>-2.2739280636327575E-2</v>
      </c>
      <c r="S5" s="10">
        <v>1.0614146025866803E-2</v>
      </c>
      <c r="T5" s="10">
        <v>-1.1470150536960842E-2</v>
      </c>
      <c r="U5" s="10">
        <v>-2.1999855040649406E-2</v>
      </c>
      <c r="V5" s="10">
        <v>1.1818934108149467E-2</v>
      </c>
      <c r="W5" s="11" t="s">
        <v>108</v>
      </c>
      <c r="X5" s="10">
        <v>1.0826379733663582E-2</v>
      </c>
      <c r="Y5" s="10">
        <v>1.4938597220262289E-2</v>
      </c>
      <c r="Z5" s="10">
        <v>1.7518973412178999E-2</v>
      </c>
      <c r="AA5" s="10">
        <v>-4.7807296288322414E-2</v>
      </c>
      <c r="AB5" s="10">
        <v>-2.3879571228746766E-3</v>
      </c>
      <c r="AC5" s="10">
        <v>4.5623341654230716E-2</v>
      </c>
      <c r="AD5" s="11" t="s">
        <v>174</v>
      </c>
      <c r="AE5" s="10">
        <v>-2.5166201029384504E-2</v>
      </c>
      <c r="AF5" s="10">
        <v>-1.3620159492834219E-2</v>
      </c>
      <c r="AG5" s="10">
        <v>3.5913426479294921E-3</v>
      </c>
      <c r="AH5" s="10">
        <v>3.2664227477862934E-2</v>
      </c>
      <c r="AI5" s="10">
        <v>-1.7916026921080696E-2</v>
      </c>
      <c r="AJ5" s="11" t="s">
        <v>116</v>
      </c>
      <c r="AK5" s="10">
        <v>3.7480418725360724E-2</v>
      </c>
      <c r="AL5" s="10">
        <v>2.9739789179851275E-2</v>
      </c>
      <c r="AM5" s="12">
        <v>-1.922250041413371E-2</v>
      </c>
    </row>
    <row r="6" spans="1:39" ht="24">
      <c r="A6" s="13" t="s">
        <v>41</v>
      </c>
      <c r="B6" s="14" t="s">
        <v>40</v>
      </c>
      <c r="C6" s="15">
        <v>3.989428064835894E-2</v>
      </c>
      <c r="D6" s="16">
        <v>5.4037093853854426E-2</v>
      </c>
      <c r="E6" s="16">
        <v>2.9808147226287406E-2</v>
      </c>
      <c r="F6" s="16">
        <v>1.7904612967059693E-2</v>
      </c>
      <c r="G6" s="17" t="s">
        <v>100</v>
      </c>
      <c r="H6" s="16">
        <v>8.888604651930393E-3</v>
      </c>
      <c r="I6" s="16">
        <v>7.5876141157611172E-3</v>
      </c>
      <c r="J6" s="16">
        <v>4.1474422297979915E-2</v>
      </c>
      <c r="K6" s="16">
        <v>-6.5886292837740871E-3</v>
      </c>
      <c r="L6" s="16">
        <v>3.1985967968483998E-2</v>
      </c>
      <c r="M6" s="16">
        <v>4.3383830990842559E-2</v>
      </c>
      <c r="N6" s="16">
        <v>-2.0615787946774756E-2</v>
      </c>
      <c r="O6" s="16">
        <v>4.6114665219106364E-2</v>
      </c>
      <c r="P6" s="16">
        <v>-3.9667547452912292E-3</v>
      </c>
      <c r="Q6" s="16">
        <v>-1.4925511836034661E-2</v>
      </c>
      <c r="R6" s="16">
        <v>4.6709938795311537E-3</v>
      </c>
      <c r="S6" s="16">
        <v>3.9404218522465007E-2</v>
      </c>
      <c r="T6" s="16">
        <v>2.5504687461382472E-2</v>
      </c>
      <c r="U6" s="16">
        <v>-1.333207329993861E-2</v>
      </c>
      <c r="V6" s="16">
        <v>-1.7247815464835295E-2</v>
      </c>
      <c r="W6" s="16">
        <v>1.5082202568619613E-2</v>
      </c>
      <c r="X6" s="16">
        <v>-7.883719201141063E-3</v>
      </c>
      <c r="Y6" s="17" t="s">
        <v>92</v>
      </c>
      <c r="Z6" s="16">
        <v>-4.1077596997929899E-2</v>
      </c>
      <c r="AA6" s="16">
        <v>5.4575077697315559E-2</v>
      </c>
      <c r="AB6" s="16">
        <v>2.2121795758782939E-2</v>
      </c>
      <c r="AC6" s="16">
        <v>-2.3287274594199273E-2</v>
      </c>
      <c r="AD6" s="16">
        <v>-5.2343660131956869E-2</v>
      </c>
      <c r="AE6" s="16">
        <v>-5.5811810042358965E-3</v>
      </c>
      <c r="AF6" s="16">
        <v>3.8891033190831901E-3</v>
      </c>
      <c r="AG6" s="16">
        <v>1.7553564099304617E-2</v>
      </c>
      <c r="AH6" s="16">
        <v>3.0170037851181553E-2</v>
      </c>
      <c r="AI6" s="16">
        <v>1.2696540205780427E-2</v>
      </c>
      <c r="AJ6" s="16">
        <v>-5.3230569857219474E-2</v>
      </c>
      <c r="AK6" s="16">
        <v>9.2555646680514431E-3</v>
      </c>
      <c r="AL6" s="16">
        <v>-3.6173492744748939E-3</v>
      </c>
      <c r="AM6" s="18">
        <v>-7.3965116367907995E-3</v>
      </c>
    </row>
    <row r="7" spans="1:39" ht="24">
      <c r="A7" s="13" t="s">
        <v>42</v>
      </c>
      <c r="B7" s="14" t="s">
        <v>40</v>
      </c>
      <c r="C7" s="15">
        <v>1.0208138851155979E-2</v>
      </c>
      <c r="D7" s="16">
        <v>3.7570612922516564E-3</v>
      </c>
      <c r="E7" s="16">
        <v>-1.6582892742340167E-2</v>
      </c>
      <c r="F7" s="16">
        <v>-2.1768917858838208E-2</v>
      </c>
      <c r="G7" s="16">
        <v>-3.9558994473996266E-2</v>
      </c>
      <c r="H7" s="16">
        <v>-1.9729505802099197E-2</v>
      </c>
      <c r="I7" s="16">
        <v>-2.9668357884628481E-2</v>
      </c>
      <c r="J7" s="16">
        <v>6.3455549616684153E-4</v>
      </c>
      <c r="K7" s="16">
        <v>1.1489864428765715E-2</v>
      </c>
      <c r="L7" s="16">
        <v>-1.9211729622161243E-2</v>
      </c>
      <c r="M7" s="16">
        <v>1.5223914542412892E-3</v>
      </c>
      <c r="N7" s="16">
        <v>-1.6033569865025934E-2</v>
      </c>
      <c r="O7" s="16">
        <v>-8.4013054502554332E-3</v>
      </c>
      <c r="P7" s="17" t="s">
        <v>81</v>
      </c>
      <c r="Q7" s="16">
        <v>-1.6058669306828803E-2</v>
      </c>
      <c r="R7" s="16">
        <v>-1.9267954714530982E-3</v>
      </c>
      <c r="S7" s="16">
        <v>-3.4069084508436057E-2</v>
      </c>
      <c r="T7" s="16">
        <v>-1.4868600079867662E-2</v>
      </c>
      <c r="U7" s="16">
        <v>-3.0660022263440088E-2</v>
      </c>
      <c r="V7" s="16">
        <v>-2.7587132201886289E-2</v>
      </c>
      <c r="W7" s="16">
        <v>-4.0351887303411039E-3</v>
      </c>
      <c r="X7" s="16">
        <v>2.6312137770012456E-2</v>
      </c>
      <c r="Y7" s="16">
        <v>-3.9880909659803891E-3</v>
      </c>
      <c r="Z7" s="16">
        <v>5.3260161193106181E-3</v>
      </c>
      <c r="AA7" s="16">
        <v>-3.6545979895996505E-2</v>
      </c>
      <c r="AB7" s="16">
        <v>1.8748779737765658E-2</v>
      </c>
      <c r="AC7" s="16">
        <v>4.0142446268588622E-2</v>
      </c>
      <c r="AD7" s="17" t="s">
        <v>175</v>
      </c>
      <c r="AE7" s="16">
        <v>2.0398755141417674E-2</v>
      </c>
      <c r="AF7" s="16">
        <v>3.1349479902953031E-3</v>
      </c>
      <c r="AG7" s="16">
        <v>3.365133333471592E-2</v>
      </c>
      <c r="AH7" s="16">
        <v>-2.1978295708287923E-2</v>
      </c>
      <c r="AI7" s="16">
        <v>-8.5806417655707513E-4</v>
      </c>
      <c r="AJ7" s="17" t="s">
        <v>105</v>
      </c>
      <c r="AK7" s="16">
        <v>1.0833225183016519E-2</v>
      </c>
      <c r="AL7" s="17" t="s">
        <v>120</v>
      </c>
      <c r="AM7" s="18">
        <v>1.6995070282247813E-2</v>
      </c>
    </row>
    <row r="8" spans="1:39" ht="24">
      <c r="A8" s="13" t="s">
        <v>43</v>
      </c>
      <c r="B8" s="14" t="s">
        <v>40</v>
      </c>
      <c r="C8" s="19" t="s">
        <v>176</v>
      </c>
      <c r="D8" s="16">
        <v>-8.9117829313176949E-3</v>
      </c>
      <c r="E8" s="16">
        <v>-2.3914335635854874E-2</v>
      </c>
      <c r="F8" s="16">
        <v>2.7975904078010917E-2</v>
      </c>
      <c r="G8" s="17" t="s">
        <v>103</v>
      </c>
      <c r="H8" s="16">
        <v>-5.5350642058641826E-3</v>
      </c>
      <c r="I8" s="16">
        <v>-2.0568616198987668E-2</v>
      </c>
      <c r="J8" s="16">
        <v>-4.6320189600603447E-2</v>
      </c>
      <c r="K8" s="16">
        <v>-1.9150209408704957E-2</v>
      </c>
      <c r="L8" s="16">
        <v>-9.4185161182596226E-3</v>
      </c>
      <c r="M8" s="16">
        <v>-2.8382495895655146E-3</v>
      </c>
      <c r="N8" s="16">
        <v>3.8324274116764291E-2</v>
      </c>
      <c r="O8" s="16">
        <v>6.8170149077393053E-3</v>
      </c>
      <c r="P8" s="16">
        <v>-3.0426752548901665E-2</v>
      </c>
      <c r="Q8" s="16">
        <v>-1.4280113038958086E-2</v>
      </c>
      <c r="R8" s="16">
        <v>-6.0405723027894629E-3</v>
      </c>
      <c r="S8" s="16">
        <v>-3.9313980116037303E-2</v>
      </c>
      <c r="T8" s="16">
        <v>4.7803711880575728E-4</v>
      </c>
      <c r="U8" s="17" t="s">
        <v>87</v>
      </c>
      <c r="V8" s="16">
        <v>1.8041351134852324E-2</v>
      </c>
      <c r="W8" s="16">
        <v>-2.2250086012385078E-2</v>
      </c>
      <c r="X8" s="16">
        <v>-1.8900038006942156E-2</v>
      </c>
      <c r="Y8" s="16">
        <v>-1.337901025278147E-2</v>
      </c>
      <c r="Z8" s="16">
        <v>-4.0359445887284242E-3</v>
      </c>
      <c r="AA8" s="16">
        <v>-3.4511724636071522E-2</v>
      </c>
      <c r="AB8" s="16">
        <v>1.5751346199964628E-2</v>
      </c>
      <c r="AC8" s="16">
        <v>4.0892666546969235E-2</v>
      </c>
      <c r="AD8" s="16">
        <v>4.35138859865562E-2</v>
      </c>
      <c r="AE8" s="16">
        <v>-5.7410747157070237E-3</v>
      </c>
      <c r="AF8" s="16">
        <v>9.8463451785093768E-3</v>
      </c>
      <c r="AG8" s="16">
        <v>1.2803649956796314E-2</v>
      </c>
      <c r="AH8" s="16">
        <v>2.4842525777041082E-2</v>
      </c>
      <c r="AI8" s="16">
        <v>-1.4423808932373675E-2</v>
      </c>
      <c r="AJ8" s="17" t="s">
        <v>128</v>
      </c>
      <c r="AK8" s="16">
        <v>3.9852463184850299E-2</v>
      </c>
      <c r="AL8" s="16">
        <v>4.3950618229566155E-2</v>
      </c>
      <c r="AM8" s="18">
        <v>2.1447385028995423E-2</v>
      </c>
    </row>
    <row r="9" spans="1:39" ht="24">
      <c r="A9" s="13" t="s">
        <v>44</v>
      </c>
      <c r="B9" s="14" t="s">
        <v>40</v>
      </c>
      <c r="C9" s="15">
        <v>-3.9879986603838895E-3</v>
      </c>
      <c r="D9" s="16">
        <v>-5.7754025882687599E-3</v>
      </c>
      <c r="E9" s="16">
        <v>-6.0895829821641613E-3</v>
      </c>
      <c r="F9" s="16">
        <v>-2.872189870112455E-2</v>
      </c>
      <c r="G9" s="16">
        <v>2.0365187808179558E-2</v>
      </c>
      <c r="H9" s="16">
        <v>-3.3548239161251305E-2</v>
      </c>
      <c r="I9" s="16">
        <v>-1.6193771500333264E-2</v>
      </c>
      <c r="J9" s="16">
        <v>7.4556334403067699E-3</v>
      </c>
      <c r="K9" s="16">
        <v>-2.2047670227744766E-3</v>
      </c>
      <c r="L9" s="16">
        <v>-2.5489660899095504E-2</v>
      </c>
      <c r="M9" s="16">
        <v>-8.9698015833946741E-3</v>
      </c>
      <c r="N9" s="16">
        <v>-9.4740539975755982E-3</v>
      </c>
      <c r="O9" s="16">
        <v>-3.5979434991060315E-2</v>
      </c>
      <c r="P9" s="16">
        <v>-1.941652439430591E-3</v>
      </c>
      <c r="Q9" s="16">
        <v>1.3422179192780657E-2</v>
      </c>
      <c r="R9" s="17" t="s">
        <v>177</v>
      </c>
      <c r="S9" s="16">
        <v>-1.7053448136384954E-2</v>
      </c>
      <c r="T9" s="16">
        <v>4.1692584527802508E-2</v>
      </c>
      <c r="U9" s="16">
        <v>-6.1409311505845358E-3</v>
      </c>
      <c r="V9" s="16">
        <v>-1.0626269799675065E-2</v>
      </c>
      <c r="W9" s="16">
        <v>-2.3364534192481117E-2</v>
      </c>
      <c r="X9" s="16">
        <v>2.774716454872745E-2</v>
      </c>
      <c r="Y9" s="16">
        <v>4.7520095849135731E-3</v>
      </c>
      <c r="Z9" s="16">
        <v>-3.8046917639858797E-2</v>
      </c>
      <c r="AA9" s="16">
        <v>2.0163426051093326E-2</v>
      </c>
      <c r="AB9" s="16">
        <v>-6.4276615619078513E-3</v>
      </c>
      <c r="AC9" s="16">
        <v>2.6451002825000843E-2</v>
      </c>
      <c r="AD9" s="17" t="s">
        <v>98</v>
      </c>
      <c r="AE9" s="16">
        <v>-1.0929218786063944E-2</v>
      </c>
      <c r="AF9" s="16">
        <v>3.7448285227978224E-2</v>
      </c>
      <c r="AG9" s="16">
        <v>9.6213597237580154E-4</v>
      </c>
      <c r="AH9" s="16">
        <v>2.4702004641370357E-3</v>
      </c>
      <c r="AI9" s="16">
        <v>3.2357633841208919E-2</v>
      </c>
      <c r="AJ9" s="16">
        <v>4.2578179374484444E-2</v>
      </c>
      <c r="AK9" s="16">
        <v>1.0174877058090412E-2</v>
      </c>
      <c r="AL9" s="16">
        <v>-5.1234478160894579E-3</v>
      </c>
      <c r="AM9" s="18">
        <v>3.431094638713781E-2</v>
      </c>
    </row>
    <row r="10" spans="1:39" ht="24">
      <c r="A10" s="13" t="s">
        <v>45</v>
      </c>
      <c r="B10" s="14" t="s">
        <v>40</v>
      </c>
      <c r="C10" s="15">
        <v>3.5737438034219075E-2</v>
      </c>
      <c r="D10" s="16">
        <v>1.8814272474262116E-2</v>
      </c>
      <c r="E10" s="16">
        <v>4.262874563335884E-2</v>
      </c>
      <c r="F10" s="16">
        <v>4.902084319817903E-2</v>
      </c>
      <c r="G10" s="16">
        <v>3.9281515886899536E-2</v>
      </c>
      <c r="H10" s="16">
        <v>3.6994084309269516E-2</v>
      </c>
      <c r="I10" s="16">
        <v>-2.5764285955258252E-3</v>
      </c>
      <c r="J10" s="17" t="s">
        <v>174</v>
      </c>
      <c r="K10" s="16">
        <v>5.0380232818553888E-2</v>
      </c>
      <c r="L10" s="16">
        <v>8.8535554428329118E-4</v>
      </c>
      <c r="M10" s="16">
        <v>-4.1310053112604397E-2</v>
      </c>
      <c r="N10" s="16">
        <v>2.2165354741563751E-3</v>
      </c>
      <c r="O10" s="16">
        <v>1.8516818501525957E-2</v>
      </c>
      <c r="P10" s="16">
        <v>5.2584896911062147E-3</v>
      </c>
      <c r="Q10" s="16">
        <v>-1.4444456899711534E-2</v>
      </c>
      <c r="R10" s="16">
        <v>-3.7204682082953404E-2</v>
      </c>
      <c r="S10" s="16">
        <v>2.455246606676828E-2</v>
      </c>
      <c r="T10" s="16">
        <v>-2.2576302004598814E-3</v>
      </c>
      <c r="U10" s="16">
        <v>-4.0226829923295697E-3</v>
      </c>
      <c r="V10" s="16">
        <v>1.8259071969453373E-2</v>
      </c>
      <c r="W10" s="16">
        <v>1.7579661441482403E-2</v>
      </c>
      <c r="X10" s="16">
        <v>9.1954774317499922E-3</v>
      </c>
      <c r="Y10" s="16">
        <v>-4.0888290724338645E-2</v>
      </c>
      <c r="Z10" s="17" t="s">
        <v>158</v>
      </c>
      <c r="AA10" s="16">
        <v>2.135783798933311E-2</v>
      </c>
      <c r="AB10" s="16">
        <v>-2.2936860575080285E-2</v>
      </c>
      <c r="AC10" s="16">
        <v>-3.6928887400542017E-2</v>
      </c>
      <c r="AD10" s="16">
        <v>-4.8806252388685765E-2</v>
      </c>
      <c r="AE10" s="16">
        <v>-1.7132649432671399E-2</v>
      </c>
      <c r="AF10" s="16">
        <v>-2.8753558105369767E-2</v>
      </c>
      <c r="AG10" s="16">
        <v>-8.5872611833059838E-3</v>
      </c>
      <c r="AH10" s="16">
        <v>-3.4726738796411957E-2</v>
      </c>
      <c r="AI10" s="16">
        <v>-1.1481047272852926E-3</v>
      </c>
      <c r="AJ10" s="16">
        <v>-1.3799723624520527E-2</v>
      </c>
      <c r="AK10" s="16">
        <v>-1.954717309486504E-2</v>
      </c>
      <c r="AL10" s="16">
        <v>-1.4950807657057214E-2</v>
      </c>
      <c r="AM10" s="18">
        <v>2.9904298003629207E-2</v>
      </c>
    </row>
    <row r="11" spans="1:39" ht="24">
      <c r="A11" s="13" t="s">
        <v>46</v>
      </c>
      <c r="B11" s="14" t="s">
        <v>40</v>
      </c>
      <c r="C11" s="15">
        <v>8.0615902088900654E-3</v>
      </c>
      <c r="D11" s="16">
        <v>-5.7468960498488512E-3</v>
      </c>
      <c r="E11" s="16">
        <v>2.5680986116511598E-2</v>
      </c>
      <c r="F11" s="16">
        <v>2.6137806032192019E-2</v>
      </c>
      <c r="G11" s="17" t="s">
        <v>178</v>
      </c>
      <c r="H11" s="16">
        <v>-2.5521585147224361E-2</v>
      </c>
      <c r="I11" s="16">
        <v>9.5281412676307357E-3</v>
      </c>
      <c r="J11" s="16">
        <v>1.216976577202626E-2</v>
      </c>
      <c r="K11" s="16">
        <v>1.855669728885009E-2</v>
      </c>
      <c r="L11" s="16">
        <v>4.1363095265284026E-2</v>
      </c>
      <c r="M11" s="16">
        <v>4.0559030391087219E-3</v>
      </c>
      <c r="N11" s="16">
        <v>-1.6926527074605728E-2</v>
      </c>
      <c r="O11" s="17" t="s">
        <v>105</v>
      </c>
      <c r="P11" s="16">
        <v>3.367629838549023E-2</v>
      </c>
      <c r="Q11" s="16">
        <v>3.6942123080684598E-2</v>
      </c>
      <c r="R11" s="16">
        <v>9.608216505550438E-4</v>
      </c>
      <c r="S11" s="16">
        <v>1.1465300801079657E-2</v>
      </c>
      <c r="T11" s="16">
        <v>4.3587746176356343E-2</v>
      </c>
      <c r="U11" s="16">
        <v>1.2903305633708503E-2</v>
      </c>
      <c r="V11" s="16">
        <v>2.0472975922748094E-2</v>
      </c>
      <c r="W11" s="16">
        <v>3.6589602006144883E-3</v>
      </c>
      <c r="X11" s="16">
        <v>4.3216112091375256E-2</v>
      </c>
      <c r="Y11" s="16">
        <v>1.7738653614939259E-2</v>
      </c>
      <c r="Z11" s="16">
        <v>-8.7212889266893023E-3</v>
      </c>
      <c r="AA11" s="16">
        <v>-7.4984680244001229E-3</v>
      </c>
      <c r="AB11" s="16">
        <v>-3.3481379028760618E-2</v>
      </c>
      <c r="AC11" s="16">
        <v>-2.1623372885420728E-2</v>
      </c>
      <c r="AD11" s="16">
        <v>-9.3384046138516308E-3</v>
      </c>
      <c r="AE11" s="16">
        <v>4.1771135003445996E-3</v>
      </c>
      <c r="AF11" s="16">
        <v>3.1304202074001024E-2</v>
      </c>
      <c r="AG11" s="17" t="s">
        <v>81</v>
      </c>
      <c r="AH11" s="16">
        <v>1.081995318995037E-2</v>
      </c>
      <c r="AI11" s="16">
        <v>1.3251333514944712E-2</v>
      </c>
      <c r="AJ11" s="16">
        <v>-1.0200927868869614E-3</v>
      </c>
      <c r="AK11" s="16">
        <v>-3.6190226973272445E-3</v>
      </c>
      <c r="AL11" s="16">
        <v>-4.7946065559809098E-2</v>
      </c>
      <c r="AM11" s="18">
        <v>-7.3018834924999457E-3</v>
      </c>
    </row>
    <row r="12" spans="1:39" ht="24">
      <c r="A12" s="13" t="s">
        <v>47</v>
      </c>
      <c r="B12" s="14" t="s">
        <v>40</v>
      </c>
      <c r="C12" s="15">
        <v>-1.6045186222255585E-2</v>
      </c>
      <c r="D12" s="16">
        <v>-3.084262966535838E-4</v>
      </c>
      <c r="E12" s="16">
        <v>-4.0608711560874478E-2</v>
      </c>
      <c r="F12" s="16">
        <v>-3.2309801730521094E-2</v>
      </c>
      <c r="G12" s="16">
        <v>9.8443987446104643E-3</v>
      </c>
      <c r="H12" s="16">
        <v>2.3355141871587479E-2</v>
      </c>
      <c r="I12" s="16">
        <v>-3.531964712511939E-2</v>
      </c>
      <c r="J12" s="16">
        <v>1.848205811276744E-3</v>
      </c>
      <c r="K12" s="16">
        <v>-1.8633654970506237E-2</v>
      </c>
      <c r="L12" s="17" t="s">
        <v>179</v>
      </c>
      <c r="M12" s="16">
        <v>-5.993457880543767E-3</v>
      </c>
      <c r="N12" s="16">
        <v>1.319264769065647E-2</v>
      </c>
      <c r="O12" s="16">
        <v>2.010521204943163E-2</v>
      </c>
      <c r="P12" s="16">
        <v>-1.9195707179761913E-2</v>
      </c>
      <c r="Q12" s="16">
        <v>-3.8414434819651639E-3</v>
      </c>
      <c r="R12" s="16">
        <v>-2.5241452425376235E-2</v>
      </c>
      <c r="S12" s="16">
        <v>4.7262072268917175E-2</v>
      </c>
      <c r="T12" s="16">
        <v>-2.5198703848100138E-2</v>
      </c>
      <c r="U12" s="16">
        <v>-9.4908649366839699E-3</v>
      </c>
      <c r="V12" s="16">
        <v>-4.9767731627989621E-3</v>
      </c>
      <c r="W12" s="16">
        <v>2.6342599406352796E-2</v>
      </c>
      <c r="X12" s="16">
        <v>5.4339185520815257E-2</v>
      </c>
      <c r="Y12" s="16">
        <v>3.2262544350583136E-2</v>
      </c>
      <c r="Z12" s="16">
        <v>9.0462094002489318E-4</v>
      </c>
      <c r="AA12" s="17" t="s">
        <v>100</v>
      </c>
      <c r="AB12" s="16">
        <v>1.4030028216303326E-2</v>
      </c>
      <c r="AC12" s="17" t="s">
        <v>112</v>
      </c>
      <c r="AD12" s="16">
        <v>-2.0493975294373013E-2</v>
      </c>
      <c r="AE12" s="16">
        <v>-2.390960928533958E-2</v>
      </c>
      <c r="AF12" s="16">
        <v>3.7962658240529995E-3</v>
      </c>
      <c r="AG12" s="16">
        <v>4.1257963661264149E-2</v>
      </c>
      <c r="AH12" s="16">
        <v>-4.7804171348138515E-4</v>
      </c>
      <c r="AI12" s="16">
        <v>1.2996067540318477E-2</v>
      </c>
      <c r="AJ12" s="16">
        <v>2.2858486064068352E-2</v>
      </c>
      <c r="AK12" s="16">
        <v>-5.8888262436405173E-3</v>
      </c>
      <c r="AL12" s="16">
        <v>5.3223343028393957E-3</v>
      </c>
      <c r="AM12" s="18">
        <v>9.2015264949053648E-3</v>
      </c>
    </row>
    <row r="13" spans="1:39" ht="24">
      <c r="A13" s="13" t="s">
        <v>48</v>
      </c>
      <c r="B13" s="14" t="s">
        <v>40</v>
      </c>
      <c r="C13" s="15">
        <v>2.8978551091901079E-3</v>
      </c>
      <c r="D13" s="16">
        <v>-1.9287543478998546E-2</v>
      </c>
      <c r="E13" s="16">
        <v>1.3049886694601576E-2</v>
      </c>
      <c r="F13" s="16">
        <v>3.7076697408207314E-2</v>
      </c>
      <c r="G13" s="16">
        <v>1.0535335425239722E-2</v>
      </c>
      <c r="H13" s="17" t="s">
        <v>105</v>
      </c>
      <c r="I13" s="16">
        <v>3.0039904310369816E-2</v>
      </c>
      <c r="J13" s="16">
        <v>3.8661945869108399E-2</v>
      </c>
      <c r="K13" s="16">
        <v>4.7041462618719561E-2</v>
      </c>
      <c r="L13" s="16">
        <v>5.286703354222739E-3</v>
      </c>
      <c r="M13" s="16">
        <v>-4.0770866858202259E-3</v>
      </c>
      <c r="N13" s="16">
        <v>1.6560384438962125E-2</v>
      </c>
      <c r="O13" s="16">
        <v>1.1590180571444491E-3</v>
      </c>
      <c r="P13" s="17" t="s">
        <v>97</v>
      </c>
      <c r="Q13" s="16">
        <v>-1.8963068005676612E-2</v>
      </c>
      <c r="R13" s="16">
        <v>-5.0558704360648583E-3</v>
      </c>
      <c r="S13" s="16">
        <v>6.1328081283344568E-3</v>
      </c>
      <c r="T13" s="16">
        <v>1.3794405269905521E-2</v>
      </c>
      <c r="U13" s="16">
        <v>4.3856015429693009E-2</v>
      </c>
      <c r="V13" s="16">
        <v>5.2152771575127664E-4</v>
      </c>
      <c r="W13" s="16">
        <v>3.0023034502069612E-2</v>
      </c>
      <c r="X13" s="16">
        <v>-9.8067406377649862E-3</v>
      </c>
      <c r="Y13" s="16">
        <v>-3.6150337052578002E-3</v>
      </c>
      <c r="Z13" s="16">
        <v>-1.5047439279179155E-2</v>
      </c>
      <c r="AA13" s="16">
        <v>-3.3571068830288653E-2</v>
      </c>
      <c r="AB13" s="16">
        <v>-1.4791093968398832E-2</v>
      </c>
      <c r="AC13" s="16">
        <v>-3.2635680663973897E-2</v>
      </c>
      <c r="AD13" s="17" t="s">
        <v>180</v>
      </c>
      <c r="AE13" s="16">
        <v>-2.8015392004881731E-2</v>
      </c>
      <c r="AF13" s="16">
        <v>-7.0432552743879507E-3</v>
      </c>
      <c r="AG13" s="16">
        <v>-4.7480953881391973E-2</v>
      </c>
      <c r="AH13" s="16">
        <v>-4.0002852306633058E-2</v>
      </c>
      <c r="AI13" s="16">
        <v>-2.1277847500952036E-2</v>
      </c>
      <c r="AJ13" s="16">
        <v>-2.3519603073059374E-3</v>
      </c>
      <c r="AK13" s="16">
        <v>9.6649818736166838E-3</v>
      </c>
      <c r="AL13" s="17" t="s">
        <v>92</v>
      </c>
      <c r="AM13" s="18">
        <v>4.1629112096641489E-3</v>
      </c>
    </row>
    <row r="14" spans="1:39" ht="24">
      <c r="A14" s="13" t="s">
        <v>49</v>
      </c>
      <c r="B14" s="14" t="s">
        <v>40</v>
      </c>
      <c r="C14" s="15">
        <v>1.3948794815026129E-2</v>
      </c>
      <c r="D14" s="16">
        <v>3.816215643433889E-3</v>
      </c>
      <c r="E14" s="16">
        <v>3.6094435891273259E-3</v>
      </c>
      <c r="F14" s="16">
        <v>1.0992475004748488E-2</v>
      </c>
      <c r="G14" s="16">
        <v>1.5423350487924415E-2</v>
      </c>
      <c r="H14" s="16">
        <v>2.9466110578392474E-4</v>
      </c>
      <c r="I14" s="16">
        <v>2.458268148475903E-2</v>
      </c>
      <c r="J14" s="16">
        <v>-1.1973686318045441E-2</v>
      </c>
      <c r="K14" s="16">
        <v>-6.8114187806053135E-3</v>
      </c>
      <c r="L14" s="16">
        <v>-5.9231183271484323E-3</v>
      </c>
      <c r="M14" s="17" t="s">
        <v>84</v>
      </c>
      <c r="N14" s="16">
        <v>5.0542018107451153E-2</v>
      </c>
      <c r="O14" s="16">
        <v>4.6731605916480144E-2</v>
      </c>
      <c r="P14" s="16">
        <v>1.0865907048600127E-2</v>
      </c>
      <c r="Q14" s="16">
        <v>1.8675261609981009E-2</v>
      </c>
      <c r="R14" s="16">
        <v>1.0133569716697943E-2</v>
      </c>
      <c r="S14" s="16">
        <v>1.1489692273577745E-2</v>
      </c>
      <c r="T14" s="16">
        <v>5.2796975387585397E-2</v>
      </c>
      <c r="U14" s="16">
        <v>4.029216637014147E-2</v>
      </c>
      <c r="V14" s="16">
        <v>2.2248183970254E-2</v>
      </c>
      <c r="W14" s="16">
        <v>3.83065934538038E-2</v>
      </c>
      <c r="X14" s="16">
        <v>-3.312475780376057E-2</v>
      </c>
      <c r="Y14" s="16">
        <v>9.3671048549039942E-3</v>
      </c>
      <c r="Z14" s="16">
        <v>-1.9895430225919754E-2</v>
      </c>
      <c r="AA14" s="16">
        <v>-2.0664525011446076E-2</v>
      </c>
      <c r="AB14" s="16">
        <v>1.5558998993384057E-2</v>
      </c>
      <c r="AC14" s="16">
        <v>-2.6774624500901664E-2</v>
      </c>
      <c r="AD14" s="16">
        <v>-2.0393873276910765E-2</v>
      </c>
      <c r="AE14" s="16">
        <v>9.3952757003905162E-3</v>
      </c>
      <c r="AF14" s="16">
        <v>-1.2307494985066279E-2</v>
      </c>
      <c r="AG14" s="16">
        <v>-3.6260395979826133E-3</v>
      </c>
      <c r="AH14" s="16">
        <v>-6.9667888920372E-3</v>
      </c>
      <c r="AI14" s="16">
        <v>-3.4405153323600987E-2</v>
      </c>
      <c r="AJ14" s="16">
        <v>-2.5737627128241399E-2</v>
      </c>
      <c r="AK14" s="17" t="s">
        <v>82</v>
      </c>
      <c r="AL14" s="16">
        <v>9.7676580408303602E-3</v>
      </c>
      <c r="AM14" s="18">
        <v>1.1858392315541439E-3</v>
      </c>
    </row>
    <row r="15" spans="1:39" ht="24">
      <c r="A15" s="13" t="s">
        <v>50</v>
      </c>
      <c r="B15" s="14" t="s">
        <v>40</v>
      </c>
      <c r="C15" s="19" t="s">
        <v>112</v>
      </c>
      <c r="D15" s="16">
        <v>1.4581360828569506E-2</v>
      </c>
      <c r="E15" s="16">
        <v>8.3909015427529789E-3</v>
      </c>
      <c r="F15" s="17" t="s">
        <v>81</v>
      </c>
      <c r="G15" s="16">
        <v>-1.8647562513765238E-2</v>
      </c>
      <c r="H15" s="16">
        <v>1.2882231437031324E-2</v>
      </c>
      <c r="I15" s="16">
        <v>-2.8971409503139905E-2</v>
      </c>
      <c r="J15" s="16">
        <v>-4.6061224137632899E-3</v>
      </c>
      <c r="K15" s="16">
        <v>1.7688168927093864E-2</v>
      </c>
      <c r="L15" s="16">
        <v>-3.2339754211202353E-2</v>
      </c>
      <c r="M15" s="16">
        <v>-3.0075523948114392E-2</v>
      </c>
      <c r="N15" s="16">
        <v>-1.5353288223605136E-2</v>
      </c>
      <c r="O15" s="16">
        <v>-8.7087900382014252E-4</v>
      </c>
      <c r="P15" s="16">
        <v>-2.1743414702319528E-2</v>
      </c>
      <c r="Q15" s="16">
        <v>-4.2910593195874369E-2</v>
      </c>
      <c r="R15" s="16">
        <v>-2.8474095881793535E-2</v>
      </c>
      <c r="S15" s="16">
        <v>-6.8135349067497521E-3</v>
      </c>
      <c r="T15" s="16">
        <v>-8.3232147990821379E-3</v>
      </c>
      <c r="U15" s="16">
        <v>2.8146358614721867E-2</v>
      </c>
      <c r="V15" s="16">
        <v>-1.5879802345853337E-2</v>
      </c>
      <c r="W15" s="16">
        <v>-3.679344985940472E-2</v>
      </c>
      <c r="X15" s="16">
        <v>9.7816893014913888E-3</v>
      </c>
      <c r="Y15" s="16">
        <v>1.8077427210459504E-2</v>
      </c>
      <c r="Z15" s="16">
        <v>4.9703423869521715E-2</v>
      </c>
      <c r="AA15" s="16">
        <v>2.8670396688489339E-2</v>
      </c>
      <c r="AB15" s="16">
        <v>-9.5498483806986684E-3</v>
      </c>
      <c r="AC15" s="16">
        <v>4.4392945189869921E-2</v>
      </c>
      <c r="AD15" s="16">
        <v>-3.3810069449847234E-2</v>
      </c>
      <c r="AE15" s="16">
        <v>9.4592218365819707E-3</v>
      </c>
      <c r="AF15" s="16">
        <v>4.067570288824815E-2</v>
      </c>
      <c r="AG15" s="16">
        <v>2.610272195802419E-2</v>
      </c>
      <c r="AH15" s="16">
        <v>3.0697228515982619E-3</v>
      </c>
      <c r="AI15" s="16">
        <v>1.1337524537783861E-2</v>
      </c>
      <c r="AJ15" s="16">
        <v>2.0961807633403433E-2</v>
      </c>
      <c r="AK15" s="16">
        <v>1.0954332245483625E-2</v>
      </c>
      <c r="AL15" s="16">
        <v>3.7375755454581314E-2</v>
      </c>
      <c r="AM15" s="20" t="s">
        <v>84</v>
      </c>
    </row>
    <row r="16" spans="1:39" ht="24">
      <c r="A16" s="13" t="s">
        <v>51</v>
      </c>
      <c r="B16" s="14" t="s">
        <v>40</v>
      </c>
      <c r="C16" s="15">
        <v>-3.7165860138453711E-3</v>
      </c>
      <c r="D16" s="16">
        <v>7.6113979107860635E-3</v>
      </c>
      <c r="E16" s="17" t="s">
        <v>87</v>
      </c>
      <c r="F16" s="16">
        <v>8.339131348314887E-3</v>
      </c>
      <c r="G16" s="17" t="s">
        <v>103</v>
      </c>
      <c r="H16" s="16">
        <v>-9.4062201244373058E-3</v>
      </c>
      <c r="I16" s="16">
        <v>1.5062689650224196E-2</v>
      </c>
      <c r="J16" s="16">
        <v>3.3221531386025939E-2</v>
      </c>
      <c r="K16" s="16">
        <v>-1.4363192588656324E-2</v>
      </c>
      <c r="L16" s="16">
        <v>-4.0377096535660836E-2</v>
      </c>
      <c r="M16" s="16">
        <v>-1.0927740428190606E-2</v>
      </c>
      <c r="N16" s="16">
        <v>-4.3419808456385892E-2</v>
      </c>
      <c r="O16" s="16">
        <v>-4.3931738153657205E-3</v>
      </c>
      <c r="P16" s="16">
        <v>-1.6469742184643914E-2</v>
      </c>
      <c r="Q16" s="16">
        <v>6.2493426796158729E-3</v>
      </c>
      <c r="R16" s="16">
        <v>-5.9965996490741903E-3</v>
      </c>
      <c r="S16" s="16">
        <v>-1.2240421305309827E-2</v>
      </c>
      <c r="T16" s="16">
        <v>5.9281201807256229E-4</v>
      </c>
      <c r="U16" s="16">
        <v>-2.3873146064977348E-2</v>
      </c>
      <c r="V16" s="16">
        <v>-1.9010128387256735E-2</v>
      </c>
      <c r="W16" s="16">
        <v>2.3862815442203259E-2</v>
      </c>
      <c r="X16" s="16">
        <v>2.5266955779106776E-2</v>
      </c>
      <c r="Y16" s="16">
        <v>2.9912328167078336E-2</v>
      </c>
      <c r="Z16" s="16">
        <v>4.2866315095607684E-2</v>
      </c>
      <c r="AA16" s="16">
        <v>2.9768688903425843E-2</v>
      </c>
      <c r="AB16" s="16">
        <v>2.7095807668741704E-2</v>
      </c>
      <c r="AC16" s="16">
        <v>-2.8474480183978039E-3</v>
      </c>
      <c r="AD16" s="16">
        <v>1.1446792010360179E-2</v>
      </c>
      <c r="AE16" s="16">
        <v>-2.9575139391299295E-5</v>
      </c>
      <c r="AF16" s="16">
        <v>3.0183968794063472E-3</v>
      </c>
      <c r="AG16" s="16">
        <v>2.5486089139398354E-2</v>
      </c>
      <c r="AH16" s="17" t="s">
        <v>181</v>
      </c>
      <c r="AI16" s="16">
        <v>3.7294143158666783E-2</v>
      </c>
      <c r="AJ16" s="16">
        <v>-1.7249148792854569E-2</v>
      </c>
      <c r="AK16" s="16">
        <v>3.5626859018586875E-3</v>
      </c>
      <c r="AL16" s="16">
        <v>1.3041760863391648E-2</v>
      </c>
      <c r="AM16" s="18">
        <v>4.2742796821108167E-2</v>
      </c>
    </row>
    <row r="17" spans="1:39" ht="24">
      <c r="A17" s="13" t="s">
        <v>52</v>
      </c>
      <c r="B17" s="14" t="s">
        <v>40</v>
      </c>
      <c r="C17" s="15">
        <v>-4.0243773935574711E-2</v>
      </c>
      <c r="D17" s="16">
        <v>3.8981273996703579E-3</v>
      </c>
      <c r="E17" s="16">
        <v>-1.2400563072446712E-2</v>
      </c>
      <c r="F17" s="16">
        <v>-6.8509841830189499E-3</v>
      </c>
      <c r="G17" s="16">
        <v>1.4250829876391176E-2</v>
      </c>
      <c r="H17" s="16">
        <v>-3.617874074583903E-2</v>
      </c>
      <c r="I17" s="16">
        <v>-2.402831971638927E-2</v>
      </c>
      <c r="J17" s="16">
        <v>-1.7706962684756234E-2</v>
      </c>
      <c r="K17" s="16">
        <v>-3.7952440027633982E-2</v>
      </c>
      <c r="L17" s="16">
        <v>4.7464810224711038E-2</v>
      </c>
      <c r="M17" s="16">
        <v>5.120278800108382E-2</v>
      </c>
      <c r="N17" s="16">
        <v>-3.1958410426171348E-2</v>
      </c>
      <c r="O17" s="16">
        <v>5.9134330767158627E-4</v>
      </c>
      <c r="P17" s="16">
        <v>-3.416646395868414E-2</v>
      </c>
      <c r="Q17" s="16">
        <v>3.2393735974051673E-3</v>
      </c>
      <c r="R17" s="16">
        <v>-1.6967139541350665E-2</v>
      </c>
      <c r="S17" s="17" t="s">
        <v>82</v>
      </c>
      <c r="T17" s="16">
        <v>-1.3157868117983262E-2</v>
      </c>
      <c r="U17" s="16">
        <v>-3.969362273297606E-2</v>
      </c>
      <c r="V17" s="16">
        <v>1.2745941457424201E-2</v>
      </c>
      <c r="W17" s="16">
        <v>1.0842373633722585E-2</v>
      </c>
      <c r="X17" s="16">
        <v>-8.7542940050142903E-3</v>
      </c>
      <c r="Y17" s="16">
        <v>3.9915127268447093E-2</v>
      </c>
      <c r="Z17" s="16">
        <v>2.4990388244295125E-2</v>
      </c>
      <c r="AA17" s="16">
        <v>4.9374646840569109E-2</v>
      </c>
      <c r="AB17" s="16">
        <v>2.348244311718831E-2</v>
      </c>
      <c r="AC17" s="16">
        <v>5.2730351553277937E-3</v>
      </c>
      <c r="AD17" s="16">
        <v>-8.674493880307407E-3</v>
      </c>
      <c r="AE17" s="16">
        <v>-1.3387534648092244E-2</v>
      </c>
      <c r="AF17" s="16">
        <v>3.393298786413302E-2</v>
      </c>
      <c r="AG17" s="16">
        <v>1.1488349106739178E-2</v>
      </c>
      <c r="AH17" s="16">
        <v>4.3176035132554955E-2</v>
      </c>
      <c r="AI17" s="16">
        <v>3.3863840320628408E-3</v>
      </c>
      <c r="AJ17" s="16">
        <v>-2.0954214864642617E-2</v>
      </c>
      <c r="AK17" s="16">
        <v>1.1485503863012926E-2</v>
      </c>
      <c r="AL17" s="16">
        <v>6.216107078775404E-3</v>
      </c>
      <c r="AM17" s="18">
        <v>1.2255508061943591E-2</v>
      </c>
    </row>
    <row r="18" spans="1:39" ht="24">
      <c r="A18" s="13" t="s">
        <v>53</v>
      </c>
      <c r="B18" s="14" t="s">
        <v>40</v>
      </c>
      <c r="C18" s="15">
        <v>2.9314728281454781E-2</v>
      </c>
      <c r="D18" s="16">
        <v>-2.9147537036871033E-3</v>
      </c>
      <c r="E18" s="16">
        <v>3.7373602430326724E-2</v>
      </c>
      <c r="F18" s="16">
        <v>1.1254373197637091E-2</v>
      </c>
      <c r="G18" s="16">
        <v>2.9300594601657348E-2</v>
      </c>
      <c r="H18" s="16">
        <v>-2.7978525050622047E-3</v>
      </c>
      <c r="I18" s="16">
        <v>5.3481813422325962E-2</v>
      </c>
      <c r="J18" s="16">
        <v>2.6986117788401202E-2</v>
      </c>
      <c r="K18" s="16">
        <v>-6.9566484929417336E-3</v>
      </c>
      <c r="L18" s="16">
        <v>1.2929146620277349E-2</v>
      </c>
      <c r="M18" s="16">
        <v>3.7761599868709347E-2</v>
      </c>
      <c r="N18" s="16">
        <v>-2.0466358693808771E-2</v>
      </c>
      <c r="O18" s="16">
        <v>-1.7162678327224453E-2</v>
      </c>
      <c r="P18" s="16">
        <v>-8.567219338323429E-4</v>
      </c>
      <c r="Q18" s="17" t="s">
        <v>182</v>
      </c>
      <c r="R18" s="16">
        <v>3.1908225489019476E-2</v>
      </c>
      <c r="S18" s="16">
        <v>3.3560920214546442E-3</v>
      </c>
      <c r="T18" s="16">
        <v>2.9560615998253183E-2</v>
      </c>
      <c r="U18" s="16">
        <v>-1.4426776038442651E-2</v>
      </c>
      <c r="V18" s="16">
        <v>2.6998963418273077E-2</v>
      </c>
      <c r="W18" s="16">
        <v>-1.8099526896955941E-2</v>
      </c>
      <c r="X18" s="16">
        <v>2.6582712782783889E-3</v>
      </c>
      <c r="Y18" s="16">
        <v>1.2740094688524757E-2</v>
      </c>
      <c r="Z18" s="16">
        <v>-1.1809518961458149E-3</v>
      </c>
      <c r="AA18" s="16">
        <v>-6.6541047472007606E-3</v>
      </c>
      <c r="AB18" s="16">
        <v>-1.2509178063928991E-3</v>
      </c>
      <c r="AC18" s="16">
        <v>-4.9644927690483738E-2</v>
      </c>
      <c r="AD18" s="16">
        <v>-2.7562094494903447E-2</v>
      </c>
      <c r="AE18" s="16">
        <v>6.0667453405557062E-3</v>
      </c>
      <c r="AF18" s="16">
        <v>-3.5700390013219646E-2</v>
      </c>
      <c r="AG18" s="16">
        <v>1.3171444879566899E-2</v>
      </c>
      <c r="AH18" s="16">
        <v>-1.249369163999847E-2</v>
      </c>
      <c r="AI18" s="17" t="s">
        <v>87</v>
      </c>
      <c r="AJ18" s="17" t="s">
        <v>183</v>
      </c>
      <c r="AK18" s="16">
        <v>-3.407276193599687E-2</v>
      </c>
      <c r="AL18" s="16">
        <v>-2.1352268340585741E-2</v>
      </c>
      <c r="AM18" s="18">
        <v>2.4088298981048296E-2</v>
      </c>
    </row>
    <row r="19" spans="1:39" ht="24">
      <c r="A19" s="13" t="s">
        <v>54</v>
      </c>
      <c r="B19" s="14" t="s">
        <v>40</v>
      </c>
      <c r="C19" s="15">
        <v>6.3032931530059445E-3</v>
      </c>
      <c r="D19" s="16">
        <v>-4.62690712240931E-2</v>
      </c>
      <c r="E19" s="16">
        <v>-4.306119660635805E-2</v>
      </c>
      <c r="F19" s="16">
        <v>-1.5108490899738107E-2</v>
      </c>
      <c r="G19" s="16">
        <v>-3.0411846219617556E-2</v>
      </c>
      <c r="H19" s="16">
        <v>-1.8415649026767029E-2</v>
      </c>
      <c r="I19" s="16">
        <v>-2.4620181153563674E-2</v>
      </c>
      <c r="J19" s="17" t="s">
        <v>184</v>
      </c>
      <c r="K19" s="16">
        <v>-2.3961083016679308E-2</v>
      </c>
      <c r="L19" s="16">
        <v>1.3000886794847689E-2</v>
      </c>
      <c r="M19" s="16">
        <v>3.0865315497833022E-2</v>
      </c>
      <c r="N19" s="17" t="s">
        <v>158</v>
      </c>
      <c r="O19" s="16">
        <v>-3.4547167536686886E-2</v>
      </c>
      <c r="P19" s="16">
        <v>-1.5788724608749201E-2</v>
      </c>
      <c r="Q19" s="16">
        <v>2.2061638219889889E-2</v>
      </c>
      <c r="R19" s="16">
        <v>-9.2548254174113394E-3</v>
      </c>
      <c r="S19" s="16">
        <v>-3.1338403358440889E-2</v>
      </c>
      <c r="T19" s="16">
        <v>2.8694808817714395E-2</v>
      </c>
      <c r="U19" s="16">
        <v>3.7956926365294179E-2</v>
      </c>
      <c r="V19" s="17" t="s">
        <v>185</v>
      </c>
      <c r="W19" s="16">
        <v>1.843738126472998E-3</v>
      </c>
      <c r="X19" s="16">
        <v>-1.0105115840576266E-2</v>
      </c>
      <c r="Y19" s="16">
        <v>-2.0479566144960732E-2</v>
      </c>
      <c r="Z19" s="16">
        <v>2.2406617363749785E-3</v>
      </c>
      <c r="AA19" s="16">
        <v>-2.2620924871618129E-2</v>
      </c>
      <c r="AB19" s="16">
        <v>2.5334863131503901E-2</v>
      </c>
      <c r="AC19" s="16">
        <v>5.1838941730357685E-3</v>
      </c>
      <c r="AD19" s="16">
        <v>5.0170560420032907E-2</v>
      </c>
      <c r="AE19" s="16">
        <v>-1.696004599695309E-2</v>
      </c>
      <c r="AF19" s="16">
        <v>4.0873309464517567E-2</v>
      </c>
      <c r="AG19" s="16">
        <v>-1.6626139879815829E-2</v>
      </c>
      <c r="AH19" s="16">
        <v>2.2860976969335225E-2</v>
      </c>
      <c r="AI19" s="16">
        <v>-2.0252965394327489E-2</v>
      </c>
      <c r="AJ19" s="16">
        <v>3.7006871845578888E-2</v>
      </c>
      <c r="AK19" s="16">
        <v>4.9535818072144917E-2</v>
      </c>
      <c r="AL19" s="16">
        <v>1.6441236593044747E-2</v>
      </c>
      <c r="AM19" s="18">
        <v>-2.943971252432102E-2</v>
      </c>
    </row>
    <row r="20" spans="1:39" ht="24">
      <c r="A20" s="13" t="s">
        <v>55</v>
      </c>
      <c r="B20" s="14" t="s">
        <v>40</v>
      </c>
      <c r="C20" s="15">
        <v>-5.3413228790693658E-3</v>
      </c>
      <c r="D20" s="16">
        <v>-5.1058728742327433E-2</v>
      </c>
      <c r="E20" s="16">
        <v>-9.3915794417039553E-3</v>
      </c>
      <c r="F20" s="16">
        <v>1.2774788645542155E-2</v>
      </c>
      <c r="G20" s="17" t="s">
        <v>186</v>
      </c>
      <c r="H20" s="17" t="s">
        <v>92</v>
      </c>
      <c r="I20" s="16">
        <v>-3.2126851406790867E-3</v>
      </c>
      <c r="J20" s="16">
        <v>-3.903137424684789E-2</v>
      </c>
      <c r="K20" s="16">
        <v>8.0692190743775617E-4</v>
      </c>
      <c r="L20" s="16">
        <v>2.3187976169394234E-2</v>
      </c>
      <c r="M20" s="16">
        <v>-1.6421716521595665E-2</v>
      </c>
      <c r="N20" s="16">
        <v>-1.8567882779267103E-2</v>
      </c>
      <c r="O20" s="16">
        <v>-2.3385936252544055E-2</v>
      </c>
      <c r="P20" s="16">
        <v>-1.9552565880854668E-2</v>
      </c>
      <c r="Q20" s="16">
        <v>1.7779999568199839E-3</v>
      </c>
      <c r="R20" s="16">
        <v>-3.2993958207886601E-2</v>
      </c>
      <c r="S20" s="16">
        <v>-3.5748790607778212E-2</v>
      </c>
      <c r="T20" s="16">
        <v>-3.2800079756531278E-2</v>
      </c>
      <c r="U20" s="16">
        <v>-5.5503067797725812E-3</v>
      </c>
      <c r="V20" s="16">
        <v>3.8048392606675668E-4</v>
      </c>
      <c r="W20" s="16">
        <v>6.048478353654039E-5</v>
      </c>
      <c r="X20" s="17" t="s">
        <v>97</v>
      </c>
      <c r="Y20" s="16">
        <v>8.9184989994671674E-3</v>
      </c>
      <c r="Z20" s="16">
        <v>3.7210732419629078E-2</v>
      </c>
      <c r="AA20" s="16">
        <v>-6.1691260660920368E-4</v>
      </c>
      <c r="AB20" s="16">
        <v>8.1062941328371614E-3</v>
      </c>
      <c r="AC20" s="16">
        <v>4.4408868642767267E-2</v>
      </c>
      <c r="AD20" s="16">
        <v>2.3069805445831166E-2</v>
      </c>
      <c r="AE20" s="16">
        <v>4.211869545620759E-2</v>
      </c>
      <c r="AF20" s="17" t="s">
        <v>101</v>
      </c>
      <c r="AG20" s="16">
        <v>-2.5271656784095542E-2</v>
      </c>
      <c r="AH20" s="16">
        <v>2.6658549672609068E-3</v>
      </c>
      <c r="AI20" s="16">
        <v>-2.7813704245261291E-3</v>
      </c>
      <c r="AJ20" s="16">
        <v>3.2127440948777168E-2</v>
      </c>
      <c r="AK20" s="16">
        <v>3.0463890998322184E-4</v>
      </c>
      <c r="AL20" s="17" t="s">
        <v>105</v>
      </c>
      <c r="AM20" s="18">
        <v>-1.9162224953628047E-2</v>
      </c>
    </row>
    <row r="21" spans="1:39" ht="24">
      <c r="A21" s="13" t="s">
        <v>56</v>
      </c>
      <c r="B21" s="14" t="s">
        <v>40</v>
      </c>
      <c r="C21" s="15">
        <v>-5.9084998330828096E-3</v>
      </c>
      <c r="D21" s="16">
        <v>4.496697479095229E-2</v>
      </c>
      <c r="E21" s="16">
        <v>2.7092773507035147E-2</v>
      </c>
      <c r="F21" s="16">
        <v>-9.4815531411360423E-3</v>
      </c>
      <c r="G21" s="16">
        <v>2.6518697396184857E-2</v>
      </c>
      <c r="H21" s="16">
        <v>8.1203659450442538E-3</v>
      </c>
      <c r="I21" s="16">
        <v>3.6947435975048203E-2</v>
      </c>
      <c r="J21" s="16">
        <v>1.6926605953334114E-2</v>
      </c>
      <c r="K21" s="16">
        <v>-2.2016767225412882E-2</v>
      </c>
      <c r="L21" s="16">
        <v>1.3947663488600579E-2</v>
      </c>
      <c r="M21" s="16">
        <v>4.9052638772986185E-2</v>
      </c>
      <c r="N21" s="16">
        <v>2.5566690167071068E-2</v>
      </c>
      <c r="O21" s="17" t="s">
        <v>114</v>
      </c>
      <c r="P21" s="16">
        <v>1.8624911350237444E-2</v>
      </c>
      <c r="Q21" s="16">
        <v>4.28535269764534E-2</v>
      </c>
      <c r="R21" s="16">
        <v>-6.3383553984097431E-3</v>
      </c>
      <c r="S21" s="16">
        <v>2.3246758802333463E-2</v>
      </c>
      <c r="T21" s="16">
        <v>1.3944906599850664E-2</v>
      </c>
      <c r="U21" s="16">
        <v>1.5774946523621051E-2</v>
      </c>
      <c r="V21" s="16">
        <v>3.8131413036429224E-2</v>
      </c>
      <c r="W21" s="16">
        <v>-2.3825436676355731E-3</v>
      </c>
      <c r="X21" s="16">
        <v>1.6085176916520366E-2</v>
      </c>
      <c r="Y21" s="16">
        <v>2.2167465854838045E-2</v>
      </c>
      <c r="Z21" s="16">
        <v>-2.3111662931245086E-2</v>
      </c>
      <c r="AA21" s="16">
        <v>1.691697898218965E-3</v>
      </c>
      <c r="AB21" s="17" t="s">
        <v>87</v>
      </c>
      <c r="AC21" s="16">
        <v>-3.6309234402663891E-2</v>
      </c>
      <c r="AD21" s="16">
        <v>-2.8524703527032638E-2</v>
      </c>
      <c r="AE21" s="16">
        <v>5.3491166431636469E-2</v>
      </c>
      <c r="AF21" s="16">
        <v>-1.1317677718162267E-2</v>
      </c>
      <c r="AG21" s="16">
        <v>-3.3219526382617895E-2</v>
      </c>
      <c r="AH21" s="16">
        <v>2.2954982089183621E-2</v>
      </c>
      <c r="AI21" s="16">
        <v>-1.2741197371751718E-3</v>
      </c>
      <c r="AJ21" s="16">
        <v>-5.0469252899349192E-2</v>
      </c>
      <c r="AK21" s="16">
        <v>1.540077514968599E-2</v>
      </c>
      <c r="AL21" s="16">
        <v>-1.4840730263247495E-2</v>
      </c>
      <c r="AM21" s="18">
        <v>-2.0149687084856056E-2</v>
      </c>
    </row>
    <row r="22" spans="1:39" ht="24">
      <c r="A22" s="13" t="s">
        <v>57</v>
      </c>
      <c r="B22" s="14" t="s">
        <v>40</v>
      </c>
      <c r="C22" s="15">
        <v>-2.160751981974603E-2</v>
      </c>
      <c r="D22" s="17" t="s">
        <v>109</v>
      </c>
      <c r="E22" s="16">
        <v>-1.8627006173403512E-2</v>
      </c>
      <c r="F22" s="16">
        <v>-1.5453858882119208E-2</v>
      </c>
      <c r="G22" s="16">
        <v>-3.3923167226308233E-2</v>
      </c>
      <c r="H22" s="16">
        <v>4.1170761886264655E-4</v>
      </c>
      <c r="I22" s="16">
        <v>-1.8152214980404192E-2</v>
      </c>
      <c r="J22" s="17" t="s">
        <v>147</v>
      </c>
      <c r="K22" s="16">
        <v>-4.889495141800277E-2</v>
      </c>
      <c r="L22" s="16">
        <v>-4.8419142833621923E-3</v>
      </c>
      <c r="M22" s="16">
        <v>3.3524683718227158E-2</v>
      </c>
      <c r="N22" s="17" t="s">
        <v>185</v>
      </c>
      <c r="O22" s="16">
        <v>-2.9015693564965819E-2</v>
      </c>
      <c r="P22" s="16">
        <v>-2.6780100815576049E-2</v>
      </c>
      <c r="Q22" s="16">
        <v>-3.1991097357535733E-2</v>
      </c>
      <c r="R22" s="16">
        <v>-1.0227557358536232E-2</v>
      </c>
      <c r="S22" s="16">
        <v>1.2336919515810842E-2</v>
      </c>
      <c r="T22" s="16">
        <v>-1.3867855168984124E-2</v>
      </c>
      <c r="U22" s="16">
        <v>1.767328346192186E-2</v>
      </c>
      <c r="V22" s="17" t="s">
        <v>117</v>
      </c>
      <c r="W22" s="16">
        <v>1.1677793965377789E-2</v>
      </c>
      <c r="X22" s="16">
        <v>-2.695421446440207E-2</v>
      </c>
      <c r="Y22" s="16">
        <v>-1.6949546604063542E-2</v>
      </c>
      <c r="Z22" s="16">
        <v>1.7976658635211126E-2</v>
      </c>
      <c r="AA22" s="16">
        <v>-1.1131444382710921E-2</v>
      </c>
      <c r="AB22" s="16">
        <v>3.7274526464659175E-2</v>
      </c>
      <c r="AC22" s="16">
        <v>3.2180350019184401E-2</v>
      </c>
      <c r="AD22" s="17" t="s">
        <v>126</v>
      </c>
      <c r="AE22" s="16">
        <v>2.6760049069832519E-2</v>
      </c>
      <c r="AF22" s="16">
        <v>2.8518064257131669E-2</v>
      </c>
      <c r="AG22" s="16">
        <v>1.9860584169328999E-2</v>
      </c>
      <c r="AH22" s="16">
        <v>-3.4157688557336693E-3</v>
      </c>
      <c r="AI22" s="16">
        <v>2.6360141514631556E-2</v>
      </c>
      <c r="AJ22" s="17" t="s">
        <v>112</v>
      </c>
      <c r="AK22" s="16">
        <v>2.1529183954978267E-2</v>
      </c>
      <c r="AL22" s="16">
        <v>5.0099482128202486E-4</v>
      </c>
      <c r="AM22" s="18">
        <v>-3.8979609244381701E-2</v>
      </c>
    </row>
    <row r="23" spans="1:39" ht="24">
      <c r="A23" s="13" t="s">
        <v>58</v>
      </c>
      <c r="B23" s="14" t="s">
        <v>40</v>
      </c>
      <c r="C23" s="15">
        <v>-2.6719150208886874E-2</v>
      </c>
      <c r="D23" s="16">
        <v>-2.2937184140597599E-2</v>
      </c>
      <c r="E23" s="16">
        <v>1.5110967299973344E-2</v>
      </c>
      <c r="F23" s="16">
        <v>-2.8805282866078957E-2</v>
      </c>
      <c r="G23" s="16">
        <v>2.1317458959733825E-2</v>
      </c>
      <c r="H23" s="16">
        <v>-3.2100475629142557E-3</v>
      </c>
      <c r="I23" s="17" t="s">
        <v>87</v>
      </c>
      <c r="J23" s="16">
        <v>-8.4430546817814128E-3</v>
      </c>
      <c r="K23" s="16">
        <v>-1.8336017614867011E-2</v>
      </c>
      <c r="L23" s="16">
        <v>-3.5130146652848707E-2</v>
      </c>
      <c r="M23" s="16">
        <v>-9.6132198549370509E-3</v>
      </c>
      <c r="N23" s="16">
        <v>-2.4876213920880179E-2</v>
      </c>
      <c r="O23" s="16">
        <v>-3.454025022088289E-2</v>
      </c>
      <c r="P23" s="16">
        <v>-2.9467264089736447E-2</v>
      </c>
      <c r="Q23" s="17" t="s">
        <v>98</v>
      </c>
      <c r="R23" s="16">
        <v>-1.5943719944809507E-2</v>
      </c>
      <c r="S23" s="16">
        <v>-2.3812505207597617E-2</v>
      </c>
      <c r="T23" s="16">
        <v>3.0103332407699742E-2</v>
      </c>
      <c r="U23" s="16">
        <v>-2.0600174513325752E-2</v>
      </c>
      <c r="V23" s="16">
        <v>-1.8592968414581877E-2</v>
      </c>
      <c r="W23" s="16">
        <v>-2.8359154013641542E-3</v>
      </c>
      <c r="X23" s="17" t="s">
        <v>125</v>
      </c>
      <c r="Y23" s="16">
        <v>7.608507986987559E-3</v>
      </c>
      <c r="Z23" s="16">
        <v>-2.5869004027610203E-3</v>
      </c>
      <c r="AA23" s="16">
        <v>2.7270596304385854E-2</v>
      </c>
      <c r="AB23" s="16">
        <v>3.6995935113715503E-2</v>
      </c>
      <c r="AC23" s="16">
        <v>-1.3418681833760776E-2</v>
      </c>
      <c r="AD23" s="16">
        <v>-4.2735718241638659E-3</v>
      </c>
      <c r="AE23" s="16">
        <v>5.9848055663950205E-3</v>
      </c>
      <c r="AF23" s="16">
        <v>-4.2475995621631124E-3</v>
      </c>
      <c r="AG23" s="16">
        <v>9.4864055567819554E-3</v>
      </c>
      <c r="AH23" s="16">
        <v>-1.2384719928772327E-2</v>
      </c>
      <c r="AI23" s="16">
        <v>5.3458293128836661E-2</v>
      </c>
      <c r="AJ23" s="16">
        <v>1.4002600719254509E-2</v>
      </c>
      <c r="AK23" s="16">
        <v>2.4333169149954422E-2</v>
      </c>
      <c r="AL23" s="16">
        <v>3.0107472486910515E-2</v>
      </c>
      <c r="AM23" s="18">
        <v>4.4056809403709651E-2</v>
      </c>
    </row>
    <row r="24" spans="1:39" ht="24">
      <c r="A24" s="13" t="s">
        <v>59</v>
      </c>
      <c r="B24" s="14" t="s">
        <v>40</v>
      </c>
      <c r="C24" s="19" t="s">
        <v>79</v>
      </c>
      <c r="D24" s="16">
        <v>2.0758400202943436E-2</v>
      </c>
      <c r="E24" s="16">
        <v>-1.930515331150952E-5</v>
      </c>
      <c r="F24" s="16">
        <v>9.3817459601731757E-3</v>
      </c>
      <c r="G24" s="16">
        <v>1.4602648462180552E-3</v>
      </c>
      <c r="H24" s="16">
        <v>4.2232852305408526E-2</v>
      </c>
      <c r="I24" s="16">
        <v>6.016091390612279E-3</v>
      </c>
      <c r="J24" s="16">
        <v>-8.3144677018079441E-3</v>
      </c>
      <c r="K24" s="16">
        <v>4.1882058933102873E-3</v>
      </c>
      <c r="L24" s="16">
        <v>-2.3803943289340795E-2</v>
      </c>
      <c r="M24" s="16">
        <v>-6.583609458421907E-3</v>
      </c>
      <c r="N24" s="16">
        <v>-1.7117636556485391E-2</v>
      </c>
      <c r="O24" s="16">
        <v>8.4227636894563199E-3</v>
      </c>
      <c r="P24" s="16">
        <v>2.0264700733563911E-2</v>
      </c>
      <c r="Q24" s="17" t="s">
        <v>187</v>
      </c>
      <c r="R24" s="16">
        <v>-1.0762809724005187E-2</v>
      </c>
      <c r="S24" s="16">
        <v>-1.325977187398804E-2</v>
      </c>
      <c r="T24" s="16">
        <v>3.5674089192886657E-2</v>
      </c>
      <c r="U24" s="16">
        <v>-5.7338828223074305E-3</v>
      </c>
      <c r="V24" s="16">
        <v>2.7375727850802205E-2</v>
      </c>
      <c r="W24" s="16">
        <v>-2.5421968036901398E-2</v>
      </c>
      <c r="X24" s="16">
        <v>-1.3963557906533821E-3</v>
      </c>
      <c r="Y24" s="16">
        <v>-5.6230410872743653E-3</v>
      </c>
      <c r="Z24" s="16">
        <v>-1.7276853089310366E-2</v>
      </c>
      <c r="AA24" s="16">
        <v>-2.5907734184596546E-4</v>
      </c>
      <c r="AB24" s="16">
        <v>5.3550377325880694E-2</v>
      </c>
      <c r="AC24" s="17" t="s">
        <v>101</v>
      </c>
      <c r="AD24" s="16">
        <v>-2.4214524972980773E-2</v>
      </c>
      <c r="AE24" s="17" t="s">
        <v>87</v>
      </c>
      <c r="AF24" s="16">
        <v>-4.1395630105944561E-2</v>
      </c>
      <c r="AG24" s="16">
        <v>4.1703962171748621E-3</v>
      </c>
      <c r="AH24" s="16">
        <v>2.2793596100009797E-3</v>
      </c>
      <c r="AI24" s="16">
        <v>6.0820836041618554E-3</v>
      </c>
      <c r="AJ24" s="16">
        <v>-4.036611446802206E-2</v>
      </c>
      <c r="AK24" s="16">
        <v>9.319837321977862E-3</v>
      </c>
      <c r="AL24" s="16">
        <v>-2.8119170958802217E-2</v>
      </c>
      <c r="AM24" s="18">
        <v>-4.3590409587384388E-2</v>
      </c>
    </row>
    <row r="25" spans="1:39" ht="24">
      <c r="A25" s="13" t="s">
        <v>60</v>
      </c>
      <c r="B25" s="14" t="s">
        <v>40</v>
      </c>
      <c r="C25" s="19" t="s">
        <v>183</v>
      </c>
      <c r="D25" s="17" t="s">
        <v>113</v>
      </c>
      <c r="E25" s="16">
        <v>7.5397871367161758E-3</v>
      </c>
      <c r="F25" s="16">
        <v>1.4257473529349224E-2</v>
      </c>
      <c r="G25" s="16">
        <v>1.4505790172273471E-2</v>
      </c>
      <c r="H25" s="16">
        <v>-5.0246718464243917E-2</v>
      </c>
      <c r="I25" s="16">
        <v>-2.2502211891259078E-2</v>
      </c>
      <c r="J25" s="17" t="s">
        <v>84</v>
      </c>
      <c r="K25" s="16">
        <v>-1.4192790549090577E-2</v>
      </c>
      <c r="L25" s="16">
        <v>-2.4688763074118297E-4</v>
      </c>
      <c r="M25" s="16">
        <v>-1.810583115281366E-2</v>
      </c>
      <c r="N25" s="16">
        <v>-4.5899992986275708E-2</v>
      </c>
      <c r="O25" s="16">
        <v>8.0831734931604785E-3</v>
      </c>
      <c r="P25" s="16">
        <v>3.686072882112115E-3</v>
      </c>
      <c r="Q25" s="16">
        <v>-4.7994739863581231E-3</v>
      </c>
      <c r="R25" s="16">
        <v>-5.5518405561372323E-3</v>
      </c>
      <c r="S25" s="16">
        <v>3.8233730531421948E-3</v>
      </c>
      <c r="T25" s="16">
        <v>-4.0798652522173996E-2</v>
      </c>
      <c r="U25" s="16">
        <v>-8.7869790373933596E-3</v>
      </c>
      <c r="V25" s="17" t="s">
        <v>101</v>
      </c>
      <c r="W25" s="16">
        <v>-4.2512127821262E-2</v>
      </c>
      <c r="X25" s="17" t="s">
        <v>188</v>
      </c>
      <c r="Y25" s="16">
        <v>5.3270315129582864E-2</v>
      </c>
      <c r="Z25" s="16">
        <v>1.8594111945725005E-2</v>
      </c>
      <c r="AA25" s="17" t="s">
        <v>88</v>
      </c>
      <c r="AB25" s="16">
        <v>4.4178034003665122E-2</v>
      </c>
      <c r="AC25" s="16">
        <v>-7.3745744851037862E-3</v>
      </c>
      <c r="AD25" s="16">
        <v>-1.7171455548769986E-2</v>
      </c>
      <c r="AE25" s="16">
        <v>2.036479502875704E-2</v>
      </c>
      <c r="AF25" s="16">
        <v>1.9675392602315361E-2</v>
      </c>
      <c r="AG25" s="16">
        <v>-5.6037798351595506E-3</v>
      </c>
      <c r="AH25" s="16">
        <v>-1.4103755759302825E-2</v>
      </c>
      <c r="AI25" s="16">
        <v>-2.857714950211759E-3</v>
      </c>
      <c r="AJ25" s="16">
        <v>1.195235677303356E-3</v>
      </c>
      <c r="AK25" s="16">
        <v>3.6848585543064775E-3</v>
      </c>
      <c r="AL25" s="16">
        <v>-1.9009223286660729E-2</v>
      </c>
      <c r="AM25" s="18">
        <v>5.4273572216962621E-2</v>
      </c>
    </row>
    <row r="26" spans="1:39" ht="24">
      <c r="A26" s="13" t="s">
        <v>61</v>
      </c>
      <c r="B26" s="14" t="s">
        <v>40</v>
      </c>
      <c r="C26" s="15">
        <v>-1.9114933420612081E-2</v>
      </c>
      <c r="D26" s="16">
        <v>-4.1780594391762266E-2</v>
      </c>
      <c r="E26" s="16">
        <v>5.8276808705056012E-4</v>
      </c>
      <c r="F26" s="16">
        <v>-8.3134706247924711E-3</v>
      </c>
      <c r="G26" s="16">
        <v>-2.7472314777774509E-2</v>
      </c>
      <c r="H26" s="16">
        <v>-3.3083806304519715E-2</v>
      </c>
      <c r="I26" s="16">
        <v>3.0265741113686944E-2</v>
      </c>
      <c r="J26" s="16">
        <v>-6.6047005635642133E-3</v>
      </c>
      <c r="K26" s="16">
        <v>-4.7691712652781305E-2</v>
      </c>
      <c r="L26" s="16">
        <v>-2.5204039066011104E-2</v>
      </c>
      <c r="M26" s="16">
        <v>-8.8061269021141916E-3</v>
      </c>
      <c r="N26" s="16">
        <v>2.9148829512348155E-2</v>
      </c>
      <c r="O26" s="16">
        <v>5.4943517512580711E-3</v>
      </c>
      <c r="P26" s="16">
        <v>-1.4857713434260031E-2</v>
      </c>
      <c r="Q26" s="16">
        <v>-1.6858100954218792E-2</v>
      </c>
      <c r="R26" s="16">
        <v>4.1319112045690456E-2</v>
      </c>
      <c r="S26" s="16">
        <v>-1.3093289435572045E-2</v>
      </c>
      <c r="T26" s="17" t="s">
        <v>81</v>
      </c>
      <c r="U26" s="16">
        <v>4.793520436737249E-4</v>
      </c>
      <c r="V26" s="16">
        <v>-1.4274505103785527E-2</v>
      </c>
      <c r="W26" s="16">
        <v>-1.1679672971647773E-2</v>
      </c>
      <c r="X26" s="16">
        <v>-6.584457734486575E-3</v>
      </c>
      <c r="Y26" s="16">
        <v>2.5745913850424441E-2</v>
      </c>
      <c r="Z26" s="16">
        <v>-2.2913419271656174E-3</v>
      </c>
      <c r="AA26" s="16">
        <v>1.4969262865804333E-2</v>
      </c>
      <c r="AB26" s="16">
        <v>1.4023296776128588E-2</v>
      </c>
      <c r="AC26" s="16">
        <v>1.0251350117042253E-4</v>
      </c>
      <c r="AD26" s="16">
        <v>1.9535745781925691E-2</v>
      </c>
      <c r="AE26" s="16">
        <v>3.5864119726592369E-2</v>
      </c>
      <c r="AF26" s="17" t="s">
        <v>189</v>
      </c>
      <c r="AG26" s="16">
        <v>4.351679683024795E-2</v>
      </c>
      <c r="AH26" s="16">
        <v>1.0917346639891108E-2</v>
      </c>
      <c r="AI26" s="16">
        <v>2.9690452891747966E-2</v>
      </c>
      <c r="AJ26" s="16">
        <v>1.4160067921690682E-3</v>
      </c>
      <c r="AK26" s="16">
        <v>5.2551914696876811E-2</v>
      </c>
      <c r="AL26" s="16">
        <v>1.3919175739463503E-2</v>
      </c>
      <c r="AM26" s="18">
        <v>3.9508871663156125E-3</v>
      </c>
    </row>
    <row r="27" spans="1:39" ht="24">
      <c r="A27" s="13" t="s">
        <v>62</v>
      </c>
      <c r="B27" s="14" t="s">
        <v>40</v>
      </c>
      <c r="C27" s="15">
        <v>4.1268333244682195E-2</v>
      </c>
      <c r="D27" s="16">
        <v>2.0063094951769802E-2</v>
      </c>
      <c r="E27" s="16">
        <v>3.0289026539389945E-3</v>
      </c>
      <c r="F27" s="16">
        <v>4.0490096373593423E-2</v>
      </c>
      <c r="G27" s="16">
        <v>2.4367007031670985E-2</v>
      </c>
      <c r="H27" s="17" t="s">
        <v>101</v>
      </c>
      <c r="I27" s="16">
        <v>-4.2424849970456209E-3</v>
      </c>
      <c r="J27" s="16">
        <v>9.048142229092242E-3</v>
      </c>
      <c r="K27" s="16">
        <v>-1.0728597404364637E-2</v>
      </c>
      <c r="L27" s="16">
        <v>3.7642249992108465E-3</v>
      </c>
      <c r="M27" s="16">
        <v>3.5467335969498685E-2</v>
      </c>
      <c r="N27" s="16">
        <v>4.1356245901878821E-2</v>
      </c>
      <c r="O27" s="16">
        <v>-3.4157536713797815E-2</v>
      </c>
      <c r="P27" s="16">
        <v>3.1042023192171236E-3</v>
      </c>
      <c r="Q27" s="16">
        <v>-6.4230320782299212E-3</v>
      </c>
      <c r="R27" s="16">
        <v>3.697349723803927E-2</v>
      </c>
      <c r="S27" s="16">
        <v>3.3661673455310272E-2</v>
      </c>
      <c r="T27" s="17" t="s">
        <v>104</v>
      </c>
      <c r="U27" s="16">
        <v>9.8579622852767342E-3</v>
      </c>
      <c r="V27" s="16">
        <v>2.9189505970026255E-2</v>
      </c>
      <c r="W27" s="16">
        <v>-1.3819137178355952E-2</v>
      </c>
      <c r="X27" s="16">
        <v>3.2025441736258748E-3</v>
      </c>
      <c r="Y27" s="16">
        <v>3.9122219692896421E-3</v>
      </c>
      <c r="Z27" s="16">
        <v>-2.9028244929107324E-2</v>
      </c>
      <c r="AA27" s="16">
        <v>-6.1568399292980004E-3</v>
      </c>
      <c r="AB27" s="16">
        <v>-1.1325976069072303E-2</v>
      </c>
      <c r="AC27" s="16">
        <v>2.0805507952121601E-2</v>
      </c>
      <c r="AD27" s="16">
        <v>2.5515076012274224E-2</v>
      </c>
      <c r="AE27" s="16">
        <v>-4.1442165468531758E-2</v>
      </c>
      <c r="AF27" s="17" t="s">
        <v>87</v>
      </c>
      <c r="AG27" s="16">
        <v>3.1136432265529975E-2</v>
      </c>
      <c r="AH27" s="16">
        <v>4.8274435609523617E-3</v>
      </c>
      <c r="AI27" s="16">
        <v>-3.5709848205150524E-2</v>
      </c>
      <c r="AJ27" s="16">
        <v>2.6536374500616584E-2</v>
      </c>
      <c r="AK27" s="16">
        <v>-1.2199331693827607E-2</v>
      </c>
      <c r="AL27" s="16">
        <v>-7.049158983819092E-3</v>
      </c>
      <c r="AM27" s="18">
        <v>-3.5861739859910279E-2</v>
      </c>
    </row>
    <row r="28" spans="1:39" ht="24">
      <c r="A28" s="13" t="s">
        <v>63</v>
      </c>
      <c r="B28" s="14" t="s">
        <v>40</v>
      </c>
      <c r="C28" s="19" t="s">
        <v>190</v>
      </c>
      <c r="D28" s="16">
        <v>-1.4305884376743436E-2</v>
      </c>
      <c r="E28" s="16">
        <v>-1.417630845932121E-2</v>
      </c>
      <c r="F28" s="16">
        <v>1.7378700209281089E-2</v>
      </c>
      <c r="G28" s="16">
        <v>-4.6684562008153491E-2</v>
      </c>
      <c r="H28" s="16">
        <v>8.1476103380145881E-4</v>
      </c>
      <c r="I28" s="16">
        <v>-1.8113513248933434E-2</v>
      </c>
      <c r="J28" s="16">
        <v>1.3162597707118443E-2</v>
      </c>
      <c r="K28" s="17" t="s">
        <v>108</v>
      </c>
      <c r="L28" s="16">
        <v>-1.8298433250478849E-2</v>
      </c>
      <c r="M28" s="17" t="s">
        <v>93</v>
      </c>
      <c r="N28" s="16">
        <v>-2.3882954235841393E-2</v>
      </c>
      <c r="O28" s="17" t="s">
        <v>109</v>
      </c>
      <c r="P28" s="16">
        <v>1.1280756053467206E-2</v>
      </c>
      <c r="Q28" s="16">
        <v>-4.2801476656919031E-2</v>
      </c>
      <c r="R28" s="16">
        <v>-2.1400024093082303E-3</v>
      </c>
      <c r="S28" s="16">
        <v>-3.7118399938235423E-2</v>
      </c>
      <c r="T28" s="16">
        <v>-4.6823798157933597E-2</v>
      </c>
      <c r="U28" s="16">
        <v>-1.8930591794000379E-2</v>
      </c>
      <c r="V28" s="16">
        <v>-4.938101242690765E-2</v>
      </c>
      <c r="W28" s="16">
        <v>-1.8811077394342225E-2</v>
      </c>
      <c r="X28" s="16">
        <v>4.1493225513888281E-2</v>
      </c>
      <c r="Y28" s="16">
        <v>-6.5277931454016452E-3</v>
      </c>
      <c r="Z28" s="16">
        <v>5.0103632067155568E-2</v>
      </c>
      <c r="AA28" s="16">
        <v>1.874627986974477E-2</v>
      </c>
      <c r="AB28" s="16">
        <v>-2.1768623275714515E-2</v>
      </c>
      <c r="AC28" s="17" t="s">
        <v>175</v>
      </c>
      <c r="AD28" s="16">
        <v>3.1060749602867897E-2</v>
      </c>
      <c r="AE28" s="16">
        <v>4.1450848660912918E-3</v>
      </c>
      <c r="AF28" s="16">
        <v>-1.0565459815050813E-2</v>
      </c>
      <c r="AG28" s="16">
        <v>1.817850874967155E-2</v>
      </c>
      <c r="AH28" s="16">
        <v>-1.963408495517217E-2</v>
      </c>
      <c r="AI28" s="16">
        <v>-6.8644240479300705E-3</v>
      </c>
      <c r="AJ28" s="16">
        <v>4.675949736618016E-2</v>
      </c>
      <c r="AK28" s="16">
        <v>-6.6749443421477758E-3</v>
      </c>
      <c r="AL28" s="16">
        <v>4.654842887351316E-2</v>
      </c>
      <c r="AM28" s="18">
        <v>3.2626809631228E-2</v>
      </c>
    </row>
    <row r="29" spans="1:39" ht="24">
      <c r="A29" s="13" t="s">
        <v>64</v>
      </c>
      <c r="B29" s="14" t="s">
        <v>40</v>
      </c>
      <c r="C29" s="19" t="s">
        <v>168</v>
      </c>
      <c r="D29" s="16">
        <v>5.4010705750801975E-2</v>
      </c>
      <c r="E29" s="16">
        <v>4.1857010534797942E-2</v>
      </c>
      <c r="F29" s="17" t="s">
        <v>86</v>
      </c>
      <c r="G29" s="17" t="s">
        <v>86</v>
      </c>
      <c r="H29" s="16">
        <v>-1.8810191000619918E-2</v>
      </c>
      <c r="I29" s="16">
        <v>4.3069381170557253E-2</v>
      </c>
      <c r="J29" s="16">
        <v>5.2073891196043609E-2</v>
      </c>
      <c r="K29" s="16">
        <v>3.2309833302244267E-2</v>
      </c>
      <c r="L29" s="16">
        <v>8.943563842399407E-3</v>
      </c>
      <c r="M29" s="16">
        <v>3.1214746684925538E-2</v>
      </c>
      <c r="N29" s="16">
        <v>-2.9077061821175455E-2</v>
      </c>
      <c r="O29" s="16">
        <v>2.7549177486197993E-2</v>
      </c>
      <c r="P29" s="16">
        <v>1.6482811709151036E-2</v>
      </c>
      <c r="Q29" s="16">
        <v>7.0006392645079532E-3</v>
      </c>
      <c r="R29" s="16">
        <v>3.3057150629245621E-2</v>
      </c>
      <c r="S29" s="16">
        <v>1.1866741158561931E-2</v>
      </c>
      <c r="T29" s="16">
        <v>3.8386514681852009E-3</v>
      </c>
      <c r="U29" s="16">
        <v>2.0971369397403843E-2</v>
      </c>
      <c r="V29" s="16">
        <v>-3.8953706633160057E-2</v>
      </c>
      <c r="W29" s="16">
        <v>-1.8976123254298323E-2</v>
      </c>
      <c r="X29" s="16">
        <v>-1.2213397429226842E-2</v>
      </c>
      <c r="Y29" s="16">
        <v>-7.2466519695523072E-3</v>
      </c>
      <c r="Z29" s="16">
        <v>2.9458857788524046E-2</v>
      </c>
      <c r="AA29" s="16">
        <v>5.3856968706390312E-2</v>
      </c>
      <c r="AB29" s="16">
        <v>-1.9697698334353479E-2</v>
      </c>
      <c r="AC29" s="16">
        <v>-5.3301172983647928E-2</v>
      </c>
      <c r="AD29" s="17" t="s">
        <v>123</v>
      </c>
      <c r="AE29" s="16">
        <v>-4.2599487159543627E-2</v>
      </c>
      <c r="AF29" s="16">
        <v>-3.5008357275923357E-2</v>
      </c>
      <c r="AG29" s="16">
        <v>-7.0789747757756634E-3</v>
      </c>
      <c r="AH29" s="16">
        <v>-4.3019847881206358E-2</v>
      </c>
      <c r="AI29" s="16">
        <v>2.3544053727203928E-2</v>
      </c>
      <c r="AJ29" s="16">
        <v>-2.9352195392489146E-2</v>
      </c>
      <c r="AK29" s="16">
        <v>1.1605279591862928E-3</v>
      </c>
      <c r="AL29" s="16">
        <v>4.0820998376440119E-3</v>
      </c>
      <c r="AM29" s="20" t="s">
        <v>117</v>
      </c>
    </row>
    <row r="30" spans="1:39" ht="24">
      <c r="A30" s="13" t="s">
        <v>65</v>
      </c>
      <c r="B30" s="14" t="s">
        <v>40</v>
      </c>
      <c r="C30" s="15">
        <v>-1.1582976684015067E-2</v>
      </c>
      <c r="D30" s="16">
        <v>8.0356919446782308E-3</v>
      </c>
      <c r="E30" s="16">
        <v>-4.3385210093425334E-3</v>
      </c>
      <c r="F30" s="16">
        <v>-8.5791622938121521E-4</v>
      </c>
      <c r="G30" s="17" t="s">
        <v>104</v>
      </c>
      <c r="H30" s="16">
        <v>-2.3044623302659613E-2</v>
      </c>
      <c r="I30" s="16">
        <v>-3.3886114528565964E-2</v>
      </c>
      <c r="J30" s="16">
        <v>3.3373296180293575E-2</v>
      </c>
      <c r="K30" s="17" t="s">
        <v>109</v>
      </c>
      <c r="L30" s="16">
        <v>1.9646381466147056E-2</v>
      </c>
      <c r="M30" s="16">
        <v>-3.2001529028410067E-2</v>
      </c>
      <c r="N30" s="16">
        <v>-3.4241478145687336E-2</v>
      </c>
      <c r="O30" s="17" t="s">
        <v>113</v>
      </c>
      <c r="P30" s="16">
        <v>-8.2069295951439376E-3</v>
      </c>
      <c r="Q30" s="16">
        <v>2.0159603094546982E-3</v>
      </c>
      <c r="R30" s="16">
        <v>-3.4795198892583465E-2</v>
      </c>
      <c r="S30" s="16">
        <v>5.9497512721081553E-4</v>
      </c>
      <c r="T30" s="16">
        <v>5.3771213164822218E-3</v>
      </c>
      <c r="U30" s="16">
        <v>6.6813685161189349E-3</v>
      </c>
      <c r="V30" s="16">
        <v>-2.9096171357074339E-2</v>
      </c>
      <c r="W30" s="16">
        <v>-3.9990001423120237E-2</v>
      </c>
      <c r="X30" s="16">
        <v>2.7920818169555224E-2</v>
      </c>
      <c r="Y30" s="16">
        <v>4.543617578683385E-2</v>
      </c>
      <c r="Z30" s="16">
        <v>1.8293479615497321E-2</v>
      </c>
      <c r="AA30" s="17" t="s">
        <v>84</v>
      </c>
      <c r="AB30" s="17" t="s">
        <v>84</v>
      </c>
      <c r="AC30" s="16">
        <v>-2.8414887214047325E-2</v>
      </c>
      <c r="AD30" s="16">
        <v>-4.1415708350775744E-2</v>
      </c>
      <c r="AE30" s="16">
        <v>8.2797197109114977E-3</v>
      </c>
      <c r="AF30" s="16">
        <v>-3.3473792331008959E-2</v>
      </c>
      <c r="AG30" s="17" t="s">
        <v>191</v>
      </c>
      <c r="AH30" s="16">
        <v>3.4401775002724427E-2</v>
      </c>
      <c r="AI30" s="16">
        <v>-1.681383417582355E-2</v>
      </c>
      <c r="AJ30" s="16">
        <v>2.206692219049056E-2</v>
      </c>
      <c r="AK30" s="16">
        <v>4.5436141850185754E-2</v>
      </c>
      <c r="AL30" s="16">
        <v>1.1252830309190697E-3</v>
      </c>
      <c r="AM30" s="18">
        <v>2.7649149696278814E-2</v>
      </c>
    </row>
    <row r="31" spans="1:39" ht="24">
      <c r="A31" s="13" t="s">
        <v>66</v>
      </c>
      <c r="B31" s="14" t="s">
        <v>40</v>
      </c>
      <c r="C31" s="19" t="s">
        <v>107</v>
      </c>
      <c r="D31" s="16">
        <v>-1.4222574881815747E-2</v>
      </c>
      <c r="E31" s="17" t="s">
        <v>139</v>
      </c>
      <c r="F31" s="16">
        <v>3.0338894703018718E-3</v>
      </c>
      <c r="G31" s="16">
        <v>-1.7419117774346401E-2</v>
      </c>
      <c r="H31" s="16">
        <v>2.6404614487832855E-3</v>
      </c>
      <c r="I31" s="16">
        <v>-1.2270689662415905E-2</v>
      </c>
      <c r="J31" s="16">
        <v>2.067061331895937E-2</v>
      </c>
      <c r="K31" s="16">
        <v>-1.973758391070821E-2</v>
      </c>
      <c r="L31" s="16">
        <v>-5.0502140296280779E-4</v>
      </c>
      <c r="M31" s="17" t="s">
        <v>188</v>
      </c>
      <c r="N31" s="16">
        <v>2.2895183359184789E-2</v>
      </c>
      <c r="O31" s="16">
        <v>3.4751111925057268E-2</v>
      </c>
      <c r="P31" s="16">
        <v>-2.167905260660356E-2</v>
      </c>
      <c r="Q31" s="16">
        <v>3.7414312384632616E-2</v>
      </c>
      <c r="R31" s="16">
        <v>2.4062528594241848E-3</v>
      </c>
      <c r="S31" s="16">
        <v>4.2433596944275023E-2</v>
      </c>
      <c r="T31" s="16">
        <v>1.0761041502481311E-2</v>
      </c>
      <c r="U31" s="16">
        <v>2.4649414019727266E-2</v>
      </c>
      <c r="V31" s="16">
        <v>-3.4799089827478691E-3</v>
      </c>
      <c r="W31" s="16">
        <v>3.2798930349750691E-2</v>
      </c>
      <c r="X31" s="16">
        <v>-2.3030843298842023E-2</v>
      </c>
      <c r="Y31" s="16">
        <v>3.0075319165196662E-2</v>
      </c>
      <c r="Z31" s="16">
        <v>-3.4715611189834045E-2</v>
      </c>
      <c r="AA31" s="16">
        <v>-2.9522560886530904E-2</v>
      </c>
      <c r="AB31" s="16">
        <v>2.282331462470491E-2</v>
      </c>
      <c r="AC31" s="16">
        <v>-2.5376046664870776E-2</v>
      </c>
      <c r="AD31" s="16">
        <v>1.5975651648709625E-2</v>
      </c>
      <c r="AE31" s="16">
        <v>2.2285615562481625E-3</v>
      </c>
      <c r="AF31" s="16">
        <v>4.7946105958203518E-3</v>
      </c>
      <c r="AG31" s="16">
        <v>1.0689604662245535E-2</v>
      </c>
      <c r="AH31" s="17" t="s">
        <v>158</v>
      </c>
      <c r="AI31" s="16">
        <v>-1.2361708999557106E-2</v>
      </c>
      <c r="AJ31" s="16">
        <v>-2.6964036554560263E-2</v>
      </c>
      <c r="AK31" s="16">
        <v>-6.840048058738047E-3</v>
      </c>
      <c r="AL31" s="16">
        <v>-3.9763601082953987E-2</v>
      </c>
      <c r="AM31" s="18">
        <v>-4.3612113414488306E-2</v>
      </c>
    </row>
    <row r="32" spans="1:39" ht="24">
      <c r="A32" s="13" t="s">
        <v>67</v>
      </c>
      <c r="B32" s="14" t="s">
        <v>40</v>
      </c>
      <c r="C32" s="15">
        <v>-3.8006420625923965E-2</v>
      </c>
      <c r="D32" s="16">
        <v>-1.8231025088817285E-2</v>
      </c>
      <c r="E32" s="16">
        <v>-1.0839050358251646E-2</v>
      </c>
      <c r="F32" s="16">
        <v>-2.9560966896248882E-2</v>
      </c>
      <c r="G32" s="16">
        <v>-2.7802026091935283E-2</v>
      </c>
      <c r="H32" s="16">
        <v>-1.6264164176335791E-2</v>
      </c>
      <c r="I32" s="16">
        <v>-9.4871898147681835E-3</v>
      </c>
      <c r="J32" s="16">
        <v>-1.0159459712338113E-2</v>
      </c>
      <c r="K32" s="17" t="s">
        <v>93</v>
      </c>
      <c r="L32" s="16">
        <v>-5.8884427645884349E-3</v>
      </c>
      <c r="M32" s="17" t="s">
        <v>108</v>
      </c>
      <c r="N32" s="16">
        <v>3.0824264951132767E-2</v>
      </c>
      <c r="O32" s="16">
        <v>-3.221845067747104E-2</v>
      </c>
      <c r="P32" s="16">
        <v>1.489703845120041E-3</v>
      </c>
      <c r="Q32" s="16">
        <v>-7.0303334667886908E-3</v>
      </c>
      <c r="R32" s="16">
        <v>-8.7405553956271028E-3</v>
      </c>
      <c r="S32" s="16">
        <v>5.016775269577934E-2</v>
      </c>
      <c r="T32" s="16">
        <v>-8.6535239373411368E-3</v>
      </c>
      <c r="U32" s="16">
        <v>-2.7862250256648871E-3</v>
      </c>
      <c r="V32" s="16">
        <v>3.3884075443151189E-2</v>
      </c>
      <c r="W32" s="16">
        <v>1.6784664725421238E-2</v>
      </c>
      <c r="X32" s="16">
        <v>-2.9869852458487316E-2</v>
      </c>
      <c r="Y32" s="16">
        <v>4.3062868260647751E-2</v>
      </c>
      <c r="Z32" s="16">
        <v>-4.1166160123686908E-2</v>
      </c>
      <c r="AA32" s="16">
        <v>2.1974765697042022E-2</v>
      </c>
      <c r="AB32" s="16">
        <v>4.854524566808887E-2</v>
      </c>
      <c r="AC32" s="16">
        <v>-3.1572662473452555E-3</v>
      </c>
      <c r="AD32" s="16">
        <v>5.275388001963853E-2</v>
      </c>
      <c r="AE32" s="16">
        <v>-6.5111061854069814E-3</v>
      </c>
      <c r="AF32" s="16">
        <v>3.5020141144070073E-2</v>
      </c>
      <c r="AG32" s="16">
        <v>3.9918673193488343E-3</v>
      </c>
      <c r="AH32" s="17" t="s">
        <v>192</v>
      </c>
      <c r="AI32" s="16">
        <v>3.7297978810641293E-2</v>
      </c>
      <c r="AJ32" s="16">
        <v>-7.3641133307536157E-3</v>
      </c>
      <c r="AK32" s="17" t="s">
        <v>178</v>
      </c>
      <c r="AL32" s="16">
        <v>-4.0416575106075898E-3</v>
      </c>
      <c r="AM32" s="18">
        <v>3.1567681072412139E-2</v>
      </c>
    </row>
    <row r="33" spans="1:39" ht="24">
      <c r="A33" s="13" t="s">
        <v>68</v>
      </c>
      <c r="B33" s="14" t="s">
        <v>40</v>
      </c>
      <c r="C33" s="19" t="s">
        <v>193</v>
      </c>
      <c r="D33" s="16">
        <v>-4.8480705971612097E-3</v>
      </c>
      <c r="E33" s="16">
        <v>6.2084604905082615E-3</v>
      </c>
      <c r="F33" s="16">
        <v>-4.2442944519618421E-2</v>
      </c>
      <c r="G33" s="16">
        <v>-4.1932762963914068E-4</v>
      </c>
      <c r="H33" s="16">
        <v>1.7914141548280172E-3</v>
      </c>
      <c r="I33" s="17" t="s">
        <v>105</v>
      </c>
      <c r="J33" s="16">
        <v>-1.1598050183239001E-2</v>
      </c>
      <c r="K33" s="16">
        <v>-4.3150726872600999E-2</v>
      </c>
      <c r="L33" s="16">
        <v>-3.8168488377095301E-3</v>
      </c>
      <c r="M33" s="16">
        <v>-7.0936703278486075E-3</v>
      </c>
      <c r="N33" s="16">
        <v>2.2161708343675975E-2</v>
      </c>
      <c r="O33" s="16">
        <v>2.0324030101387517E-3</v>
      </c>
      <c r="P33" s="16">
        <v>-1.5861602432945276E-2</v>
      </c>
      <c r="Q33" s="17" t="s">
        <v>95</v>
      </c>
      <c r="R33" s="16">
        <v>1.316632971626858E-2</v>
      </c>
      <c r="S33" s="16">
        <v>3.1846967261483718E-3</v>
      </c>
      <c r="T33" s="16">
        <v>-1.6653831678100087E-2</v>
      </c>
      <c r="U33" s="16">
        <v>-1.4237522517361127E-2</v>
      </c>
      <c r="V33" s="16">
        <v>-3.2548494426445106E-2</v>
      </c>
      <c r="W33" s="16">
        <v>-2.9099572735331584E-2</v>
      </c>
      <c r="X33" s="16">
        <v>1.744425721315343E-2</v>
      </c>
      <c r="Y33" s="16">
        <v>-1.4894647348089441E-2</v>
      </c>
      <c r="Z33" s="16">
        <v>-1.4494149793750242E-2</v>
      </c>
      <c r="AA33" s="16">
        <v>-2.823484164560737E-2</v>
      </c>
      <c r="AB33" s="16">
        <v>4.2709008060513781E-2</v>
      </c>
      <c r="AC33" s="16">
        <v>-2.0541629511148154E-3</v>
      </c>
      <c r="AD33" s="16">
        <v>-2.1456235190673082E-2</v>
      </c>
      <c r="AE33" s="17" t="s">
        <v>187</v>
      </c>
      <c r="AF33" s="16">
        <v>-6.4131225725212937E-3</v>
      </c>
      <c r="AG33" s="16">
        <v>3.6500780089839147E-2</v>
      </c>
      <c r="AH33" s="16">
        <v>3.7525321549698482E-2</v>
      </c>
      <c r="AI33" s="17" t="s">
        <v>182</v>
      </c>
      <c r="AJ33" s="16">
        <v>1.7122615161369762E-2</v>
      </c>
      <c r="AK33" s="16">
        <v>1.8411728067087102E-2</v>
      </c>
      <c r="AL33" s="16">
        <v>-1.8936502094284997E-2</v>
      </c>
      <c r="AM33" s="18">
        <v>7.1120183727610229E-3</v>
      </c>
    </row>
    <row r="34" spans="1:39" ht="24">
      <c r="A34" s="13" t="s">
        <v>69</v>
      </c>
      <c r="B34" s="14" t="s">
        <v>40</v>
      </c>
      <c r="C34" s="15">
        <v>-3.2301980715293693E-2</v>
      </c>
      <c r="D34" s="17" t="s">
        <v>192</v>
      </c>
      <c r="E34" s="16">
        <v>2.4839633370075723E-2</v>
      </c>
      <c r="F34" s="16">
        <v>9.5380626617304655E-3</v>
      </c>
      <c r="G34" s="16">
        <v>2.1412589139691816E-2</v>
      </c>
      <c r="H34" s="17" t="s">
        <v>98</v>
      </c>
      <c r="I34" s="17" t="s">
        <v>126</v>
      </c>
      <c r="J34" s="17" t="s">
        <v>84</v>
      </c>
      <c r="K34" s="16">
        <v>4.1196046533957635E-2</v>
      </c>
      <c r="L34" s="16">
        <v>5.300187488792503E-2</v>
      </c>
      <c r="M34" s="16">
        <v>-2.9615068349741886E-2</v>
      </c>
      <c r="N34" s="16">
        <v>-1.0024983346761105E-2</v>
      </c>
      <c r="O34" s="16">
        <v>2.7872194865021828E-2</v>
      </c>
      <c r="P34" s="16">
        <v>2.5628895823495031E-2</v>
      </c>
      <c r="Q34" s="16">
        <v>1.7199619768071651E-2</v>
      </c>
      <c r="R34" s="16">
        <v>2.6808089551354143E-2</v>
      </c>
      <c r="S34" s="16">
        <v>-8.5161308159377395E-3</v>
      </c>
      <c r="T34" s="16">
        <v>-6.4296494986189542E-3</v>
      </c>
      <c r="U34" s="16">
        <v>-1.854003275620561E-2</v>
      </c>
      <c r="V34" s="16">
        <v>-2.7015390806324733E-2</v>
      </c>
      <c r="W34" s="16">
        <v>1.0767638571536103E-2</v>
      </c>
      <c r="X34" s="17" t="s">
        <v>119</v>
      </c>
      <c r="Y34" s="16">
        <v>-7.7391005465561992E-3</v>
      </c>
      <c r="Z34" s="16">
        <v>9.0617713450121973E-3</v>
      </c>
      <c r="AA34" s="16">
        <v>-2.9049067548812198E-2</v>
      </c>
      <c r="AB34" s="16">
        <v>1.5816266586701204E-2</v>
      </c>
      <c r="AC34" s="16">
        <v>-1.1168714545231198E-2</v>
      </c>
      <c r="AD34" s="16">
        <v>-5.1120466513954486E-2</v>
      </c>
      <c r="AE34" s="16">
        <v>-1.3779488881546854E-3</v>
      </c>
      <c r="AF34" s="16">
        <v>3.1432362116550813E-3</v>
      </c>
      <c r="AG34" s="16">
        <v>4.2066228970760074E-2</v>
      </c>
      <c r="AH34" s="16">
        <v>-2.2784850477432485E-2</v>
      </c>
      <c r="AI34" s="16">
        <v>2.6199150211402662E-3</v>
      </c>
      <c r="AJ34" s="16">
        <v>-5.2802358558346391E-2</v>
      </c>
      <c r="AK34" s="16">
        <v>-3.2145746384332999E-2</v>
      </c>
      <c r="AL34" s="16">
        <v>-9.6498902842122123E-3</v>
      </c>
      <c r="AM34" s="18">
        <v>-1.2233220702399796E-2</v>
      </c>
    </row>
    <row r="35" spans="1:39" ht="24">
      <c r="A35" s="13" t="s">
        <v>70</v>
      </c>
      <c r="B35" s="14" t="s">
        <v>40</v>
      </c>
      <c r="C35" s="15">
        <v>4.1149425588389577E-3</v>
      </c>
      <c r="D35" s="16">
        <v>-7.3148176525128228E-3</v>
      </c>
      <c r="E35" s="16">
        <v>-2.7778903737415944E-3</v>
      </c>
      <c r="F35" s="16">
        <v>4.3154572382429222E-2</v>
      </c>
      <c r="G35" s="16">
        <v>-3.4126701826050404E-2</v>
      </c>
      <c r="H35" s="16">
        <v>4.356574636642193E-2</v>
      </c>
      <c r="I35" s="16">
        <v>-1.3133071203306505E-2</v>
      </c>
      <c r="J35" s="16">
        <v>-5.4236727754016188E-3</v>
      </c>
      <c r="K35" s="17" t="s">
        <v>175</v>
      </c>
      <c r="L35" s="17" t="s">
        <v>97</v>
      </c>
      <c r="M35" s="16">
        <v>-3.1127398550655906E-3</v>
      </c>
      <c r="N35" s="16">
        <v>5.1159608983401671E-3</v>
      </c>
      <c r="O35" s="16">
        <v>-2.8293450821447158E-2</v>
      </c>
      <c r="P35" s="16">
        <v>3.898910598412017E-2</v>
      </c>
      <c r="Q35" s="16">
        <v>-1.9942600577875702E-3</v>
      </c>
      <c r="R35" s="16">
        <v>2.5487314360400044E-2</v>
      </c>
      <c r="S35" s="16">
        <v>5.1040771315258738E-3</v>
      </c>
      <c r="T35" s="16">
        <v>7.6255186078477152E-5</v>
      </c>
      <c r="U35" s="16">
        <v>3.9986275759436356E-2</v>
      </c>
      <c r="V35" s="16">
        <v>3.2154602699178594E-2</v>
      </c>
      <c r="W35" s="16">
        <v>4.5068697680228163E-2</v>
      </c>
      <c r="X35" s="16">
        <v>-1.1121195587371147E-2</v>
      </c>
      <c r="Y35" s="16">
        <v>-2.283832849434405E-2</v>
      </c>
      <c r="Z35" s="16">
        <v>-3.638581269005757E-2</v>
      </c>
      <c r="AA35" s="16">
        <v>-3.1469636128146815E-2</v>
      </c>
      <c r="AB35" s="16">
        <v>-3.5527548206219221E-2</v>
      </c>
      <c r="AC35" s="17" t="s">
        <v>119</v>
      </c>
      <c r="AD35" s="17" t="s">
        <v>86</v>
      </c>
      <c r="AE35" s="17" t="s">
        <v>109</v>
      </c>
      <c r="AF35" s="16">
        <v>2.033385980331353E-2</v>
      </c>
      <c r="AG35" s="16">
        <v>-2.0976299900724426E-2</v>
      </c>
      <c r="AH35" s="16">
        <v>-2.5011478992865131E-2</v>
      </c>
      <c r="AI35" s="16">
        <v>-4.85175807069134E-2</v>
      </c>
      <c r="AJ35" s="16">
        <v>3.6925498895709882E-2</v>
      </c>
      <c r="AK35" s="16">
        <v>-2.5937592470274533E-2</v>
      </c>
      <c r="AL35" s="16">
        <v>-3.1976658040044285E-2</v>
      </c>
      <c r="AM35" s="18">
        <v>-5.3302516972949854E-2</v>
      </c>
    </row>
    <row r="36" spans="1:39" ht="24">
      <c r="A36" s="13" t="s">
        <v>71</v>
      </c>
      <c r="B36" s="14" t="s">
        <v>40</v>
      </c>
      <c r="C36" s="15">
        <v>-1.3224959913939708E-2</v>
      </c>
      <c r="D36" s="16">
        <v>1.1954785468712107E-3</v>
      </c>
      <c r="E36" s="16">
        <v>-1.6683299632150508E-2</v>
      </c>
      <c r="F36" s="16">
        <v>2.012090788806312E-2</v>
      </c>
      <c r="G36" s="16">
        <v>-2.8442280958239672E-2</v>
      </c>
      <c r="H36" s="16">
        <v>3.1096755174700719E-2</v>
      </c>
      <c r="I36" s="16">
        <v>1.3508767649987796E-2</v>
      </c>
      <c r="J36" s="16">
        <v>1.0983589838344583E-2</v>
      </c>
      <c r="K36" s="16">
        <v>4.5727383111448354E-2</v>
      </c>
      <c r="L36" s="16">
        <v>2.1941307963023352E-2</v>
      </c>
      <c r="M36" s="16">
        <v>-7.1738314316345383E-3</v>
      </c>
      <c r="N36" s="16">
        <v>3.6126553234726272E-2</v>
      </c>
      <c r="O36" s="16">
        <v>2.172159468302309E-2</v>
      </c>
      <c r="P36" s="16">
        <v>5.3438987805342696E-2</v>
      </c>
      <c r="Q36" s="16">
        <v>1.6619425555804205E-2</v>
      </c>
      <c r="R36" s="16">
        <v>4.0513133849143297E-2</v>
      </c>
      <c r="S36" s="16">
        <v>-2.00823441975649E-2</v>
      </c>
      <c r="T36" s="16">
        <v>1.3277701811925172E-3</v>
      </c>
      <c r="U36" s="17" t="s">
        <v>194</v>
      </c>
      <c r="V36" s="17" t="s">
        <v>112</v>
      </c>
      <c r="W36" s="17" t="s">
        <v>185</v>
      </c>
      <c r="X36" s="16">
        <v>-5.2024902176691944E-2</v>
      </c>
      <c r="Y36" s="16">
        <v>-5.1601830620804957E-2</v>
      </c>
      <c r="Z36" s="16">
        <v>-1.3432181644060851E-2</v>
      </c>
      <c r="AA36" s="16">
        <v>-4.0467899464557935E-2</v>
      </c>
      <c r="AB36" s="16">
        <v>-4.876727465337502E-2</v>
      </c>
      <c r="AC36" s="16">
        <v>3.6504338430315732E-2</v>
      </c>
      <c r="AD36" s="16">
        <v>3.6030890081074206E-2</v>
      </c>
      <c r="AE36" s="16">
        <v>-3.8990112704511262E-2</v>
      </c>
      <c r="AF36" s="16">
        <v>2.5615539314938814E-2</v>
      </c>
      <c r="AG36" s="16">
        <v>-9.6326237368675471E-4</v>
      </c>
      <c r="AH36" s="16">
        <v>-2.6212403340820065E-2</v>
      </c>
      <c r="AI36" s="17" t="s">
        <v>123</v>
      </c>
      <c r="AJ36" s="17" t="s">
        <v>140</v>
      </c>
      <c r="AK36" s="16">
        <v>-2.4576294196012816E-2</v>
      </c>
      <c r="AL36" s="16">
        <v>-2.240810865746414E-3</v>
      </c>
      <c r="AM36" s="18">
        <v>-2.8993591733888369E-2</v>
      </c>
    </row>
    <row r="37" spans="1:39" ht="24">
      <c r="A37" s="13" t="s">
        <v>72</v>
      </c>
      <c r="B37" s="14" t="s">
        <v>40</v>
      </c>
      <c r="C37" s="15">
        <v>2.8930360856367545E-2</v>
      </c>
      <c r="D37" s="17" t="s">
        <v>126</v>
      </c>
      <c r="E37" s="16">
        <v>2.8117965864903931E-2</v>
      </c>
      <c r="F37" s="16">
        <v>2.6883137790583145E-2</v>
      </c>
      <c r="G37" s="17" t="s">
        <v>169</v>
      </c>
      <c r="H37" s="16">
        <v>-7.0062787352945699E-4</v>
      </c>
      <c r="I37" s="16">
        <v>2.5775164489898656E-2</v>
      </c>
      <c r="J37" s="17" t="s">
        <v>142</v>
      </c>
      <c r="K37" s="16">
        <v>1.7877311674188247E-2</v>
      </c>
      <c r="L37" s="17" t="s">
        <v>178</v>
      </c>
      <c r="M37" s="16">
        <v>2.094828064519369E-2</v>
      </c>
      <c r="N37" s="16">
        <v>-2.1678489202931719E-2</v>
      </c>
      <c r="O37" s="17" t="s">
        <v>112</v>
      </c>
      <c r="P37" s="16">
        <v>-3.4326454737389177E-2</v>
      </c>
      <c r="Q37" s="16">
        <v>-2.6806836163275539E-2</v>
      </c>
      <c r="R37" s="16">
        <v>1.8803117506238903E-2</v>
      </c>
      <c r="S37" s="16">
        <v>4.6200415005634467E-2</v>
      </c>
      <c r="T37" s="16">
        <v>1.4000269317990009E-2</v>
      </c>
      <c r="U37" s="16">
        <v>-3.2692913642440667E-2</v>
      </c>
      <c r="V37" s="16">
        <v>-1.0824770117640619E-2</v>
      </c>
      <c r="W37" s="16">
        <v>-4.5696314192394769E-2</v>
      </c>
      <c r="X37" s="16">
        <v>-2.7916025861297284E-2</v>
      </c>
      <c r="Y37" s="16">
        <v>5.1831408389512591E-2</v>
      </c>
      <c r="Z37" s="16">
        <v>2.0401087199287665E-2</v>
      </c>
      <c r="AA37" s="17" t="s">
        <v>195</v>
      </c>
      <c r="AB37" s="16">
        <v>1.6761447042828285E-3</v>
      </c>
      <c r="AC37" s="16">
        <v>-3.0456221076844817E-2</v>
      </c>
      <c r="AD37" s="16">
        <v>-4.1252405154637413E-2</v>
      </c>
      <c r="AE37" s="16">
        <v>-2.264465069699876E-4</v>
      </c>
      <c r="AF37" s="16">
        <v>-5.7622600626947252E-3</v>
      </c>
      <c r="AG37" s="16">
        <v>-6.9414697429372989E-3</v>
      </c>
      <c r="AH37" s="16">
        <v>-2.8146199022547769E-2</v>
      </c>
      <c r="AI37" s="16">
        <v>-6.2157362116078965E-3</v>
      </c>
      <c r="AJ37" s="16">
        <v>-3.9568061243904169E-2</v>
      </c>
      <c r="AK37" s="16">
        <v>-1.9305762535223387E-2</v>
      </c>
      <c r="AL37" s="16">
        <v>-3.1748091050933056E-2</v>
      </c>
      <c r="AM37" s="18">
        <v>5.2132677895216008E-2</v>
      </c>
    </row>
    <row r="38" spans="1:39" ht="24">
      <c r="A38" s="13" t="s">
        <v>73</v>
      </c>
      <c r="B38" s="14" t="s">
        <v>40</v>
      </c>
      <c r="C38" s="15">
        <v>3.8886091376075807E-2</v>
      </c>
      <c r="D38" s="17" t="s">
        <v>112</v>
      </c>
      <c r="E38" s="16">
        <v>3.1248966445314871E-2</v>
      </c>
      <c r="F38" s="16">
        <v>-4.2494707655720779E-3</v>
      </c>
      <c r="G38" s="17" t="s">
        <v>160</v>
      </c>
      <c r="H38" s="16">
        <v>-3.6767430599793108E-2</v>
      </c>
      <c r="I38" s="16">
        <v>-7.8940414060131667E-3</v>
      </c>
      <c r="J38" s="17" t="s">
        <v>196</v>
      </c>
      <c r="K38" s="16">
        <v>1.2557626503108026E-2</v>
      </c>
      <c r="L38" s="16">
        <v>1.7652691865720615E-3</v>
      </c>
      <c r="M38" s="16">
        <v>-9.7205067656620861E-3</v>
      </c>
      <c r="N38" s="17" t="s">
        <v>197</v>
      </c>
      <c r="O38" s="16">
        <v>3.2031335937480691E-2</v>
      </c>
      <c r="P38" s="16">
        <v>5.5627874431230027E-4</v>
      </c>
      <c r="Q38" s="16">
        <v>-1.0959423343049949E-2</v>
      </c>
      <c r="R38" s="16">
        <v>6.9236026305909346E-3</v>
      </c>
      <c r="S38" s="16">
        <v>-1.6415352099788796E-2</v>
      </c>
      <c r="T38" s="16">
        <v>-6.1900015557594164E-3</v>
      </c>
      <c r="U38" s="16">
        <v>-4.3596728107702695E-2</v>
      </c>
      <c r="V38" s="17" t="s">
        <v>198</v>
      </c>
      <c r="W38" s="17" t="s">
        <v>186</v>
      </c>
      <c r="X38" s="17" t="s">
        <v>112</v>
      </c>
      <c r="Y38" s="16">
        <v>3.9128347044805459E-2</v>
      </c>
      <c r="Z38" s="17" t="s">
        <v>160</v>
      </c>
      <c r="AA38" s="17" t="s">
        <v>174</v>
      </c>
      <c r="AB38" s="16">
        <v>1.5897832003499753E-2</v>
      </c>
      <c r="AC38" s="16">
        <v>-5.3072240184686486E-3</v>
      </c>
      <c r="AD38" s="17" t="s">
        <v>107</v>
      </c>
      <c r="AE38" s="16">
        <v>-7.8013393778378097E-3</v>
      </c>
      <c r="AF38" s="16">
        <v>8.4498853806317751E-3</v>
      </c>
      <c r="AG38" s="16">
        <v>1.1358094356628611E-2</v>
      </c>
      <c r="AH38" s="16">
        <v>1.9469670052148957E-2</v>
      </c>
      <c r="AI38" s="16">
        <v>2.5356463568476068E-2</v>
      </c>
      <c r="AJ38" s="16">
        <v>1.0621460303395993E-2</v>
      </c>
      <c r="AK38" s="16">
        <v>-1.1166013029569507E-2</v>
      </c>
      <c r="AL38" s="16">
        <v>3.6339502220673094E-2</v>
      </c>
      <c r="AM38" s="18">
        <v>5.011794831011173E-2</v>
      </c>
    </row>
    <row r="39" spans="1:39" ht="24">
      <c r="A39" s="13" t="s">
        <v>74</v>
      </c>
      <c r="B39" s="14" t="s">
        <v>40</v>
      </c>
      <c r="C39" s="15">
        <v>2.0183324847901609E-2</v>
      </c>
      <c r="D39" s="16">
        <v>1.3935268803583131E-2</v>
      </c>
      <c r="E39" s="16">
        <v>-5.2699362702923837E-2</v>
      </c>
      <c r="F39" s="16">
        <v>-1.7335440975617348E-2</v>
      </c>
      <c r="G39" s="17" t="s">
        <v>196</v>
      </c>
      <c r="H39" s="16">
        <v>-5.1850990592172456E-2</v>
      </c>
      <c r="I39" s="16">
        <v>2.0016171255147701E-2</v>
      </c>
      <c r="J39" s="17" t="s">
        <v>160</v>
      </c>
      <c r="K39" s="16">
        <v>-4.4300591932046163E-2</v>
      </c>
      <c r="L39" s="16">
        <v>9.3132353585557177E-3</v>
      </c>
      <c r="M39" s="16">
        <v>-2.6355112683183711E-2</v>
      </c>
      <c r="N39" s="16">
        <v>-2.8877410132551042E-2</v>
      </c>
      <c r="O39" s="17" t="s">
        <v>185</v>
      </c>
      <c r="P39" s="16">
        <v>-3.6872234041287998E-2</v>
      </c>
      <c r="Q39" s="16">
        <v>-4.4282089152895436E-4</v>
      </c>
      <c r="R39" s="16">
        <v>1.8858501652247398E-2</v>
      </c>
      <c r="S39" s="16">
        <v>1.3327594827385584E-2</v>
      </c>
      <c r="T39" s="16">
        <v>-2.5600458251671052E-2</v>
      </c>
      <c r="U39" s="16">
        <v>-5.2304656069693846E-2</v>
      </c>
      <c r="V39" s="16">
        <v>-3.2546089576074855E-2</v>
      </c>
      <c r="W39" s="16">
        <v>-3.0916532287329809E-2</v>
      </c>
      <c r="X39" s="16">
        <v>2.0438751129889191E-2</v>
      </c>
      <c r="Y39" s="17" t="s">
        <v>178</v>
      </c>
      <c r="Z39" s="16">
        <v>3.7153067011656916E-2</v>
      </c>
      <c r="AA39" s="17" t="s">
        <v>199</v>
      </c>
      <c r="AB39" s="16">
        <v>2.4892492491272018E-2</v>
      </c>
      <c r="AC39" s="16">
        <v>-3.2797304405640576E-2</v>
      </c>
      <c r="AD39" s="17" t="s">
        <v>90</v>
      </c>
      <c r="AE39" s="16">
        <v>1.347009033333163E-3</v>
      </c>
      <c r="AF39" s="16">
        <v>2.2803564215399849E-2</v>
      </c>
      <c r="AG39" s="17" t="s">
        <v>97</v>
      </c>
      <c r="AH39" s="16">
        <v>-1.6444434070086906E-2</v>
      </c>
      <c r="AI39" s="16">
        <v>2.7462139445879927E-2</v>
      </c>
      <c r="AJ39" s="16">
        <v>-2.7622572498248635E-2</v>
      </c>
      <c r="AK39" s="16">
        <v>1.4306306437425018E-2</v>
      </c>
      <c r="AL39" s="16">
        <v>9.8757599973860882E-3</v>
      </c>
      <c r="AM39" s="20" t="s">
        <v>120</v>
      </c>
    </row>
    <row r="40" spans="1:39" ht="24">
      <c r="A40" s="13" t="s">
        <v>75</v>
      </c>
      <c r="B40" s="14" t="s">
        <v>40</v>
      </c>
      <c r="C40" s="15">
        <v>-1.5886933168307703E-2</v>
      </c>
      <c r="D40" s="16">
        <v>-1.630172916163131E-2</v>
      </c>
      <c r="E40" s="16">
        <v>1.0627042505194181E-2</v>
      </c>
      <c r="F40" s="16">
        <v>-3.13437828791263E-2</v>
      </c>
      <c r="G40" s="17" t="s">
        <v>90</v>
      </c>
      <c r="H40" s="16">
        <v>2.1527433714743058E-2</v>
      </c>
      <c r="I40" s="16">
        <v>-4.0028190239934265E-3</v>
      </c>
      <c r="J40" s="17" t="s">
        <v>107</v>
      </c>
      <c r="K40" s="16">
        <v>2.9229588410321094E-2</v>
      </c>
      <c r="L40" s="16">
        <v>-1.8992994037851107E-2</v>
      </c>
      <c r="M40" s="16">
        <v>4.9701872624213154E-2</v>
      </c>
      <c r="N40" s="16">
        <v>4.7188094488705673E-2</v>
      </c>
      <c r="O40" s="16">
        <v>-3.9329493034719609E-2</v>
      </c>
      <c r="P40" s="17" t="s">
        <v>178</v>
      </c>
      <c r="Q40" s="16">
        <v>-2.0075537188813927E-2</v>
      </c>
      <c r="R40" s="16">
        <v>5.2033967471660794E-2</v>
      </c>
      <c r="S40" s="16">
        <v>-8.0097105669104853E-3</v>
      </c>
      <c r="T40" s="16">
        <v>1.8071700784620684E-2</v>
      </c>
      <c r="U40" s="16">
        <v>4.0499713346721498E-2</v>
      </c>
      <c r="V40" s="17" t="s">
        <v>200</v>
      </c>
      <c r="W40" s="17" t="s">
        <v>94</v>
      </c>
      <c r="X40" s="16">
        <v>-4.851126915217821E-2</v>
      </c>
      <c r="Y40" s="16">
        <v>-4.8878911047774296E-2</v>
      </c>
      <c r="Z40" s="16">
        <v>-4.5748971281464879E-2</v>
      </c>
      <c r="AA40" s="16">
        <v>-4.0573787370979116E-2</v>
      </c>
      <c r="AB40" s="16">
        <v>-2.6539915878489445E-2</v>
      </c>
      <c r="AC40" s="17" t="s">
        <v>97</v>
      </c>
      <c r="AD40" s="17" t="s">
        <v>201</v>
      </c>
      <c r="AE40" s="16">
        <v>-2.2500221178225182E-2</v>
      </c>
      <c r="AF40" s="16">
        <v>2.3738893033474356E-2</v>
      </c>
      <c r="AG40" s="16">
        <v>-8.6091571898173277E-3</v>
      </c>
      <c r="AH40" s="16">
        <v>1.5011141764964948E-2</v>
      </c>
      <c r="AI40" s="16">
        <v>-2.5639547495884325E-2</v>
      </c>
      <c r="AJ40" s="16">
        <v>3.4765672720455762E-2</v>
      </c>
      <c r="AK40" s="16">
        <v>-1.8765940498396652E-2</v>
      </c>
      <c r="AL40" s="17" t="s">
        <v>91</v>
      </c>
      <c r="AM40" s="20" t="s">
        <v>99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5.7159572256445893E-9</v>
      </c>
      <c r="E47" s="10">
        <f t="shared" ref="E47:AM47" si="0">$C5^2*E5^2</f>
        <v>1.7362095795962349E-9</v>
      </c>
      <c r="F47" s="10">
        <f t="shared" si="0"/>
        <v>4.0841992894587653E-9</v>
      </c>
      <c r="G47" s="10">
        <f t="shared" si="0"/>
        <v>3.3010757811663418E-9</v>
      </c>
      <c r="H47" s="10">
        <f t="shared" si="0"/>
        <v>2.8671404514771763E-14</v>
      </c>
      <c r="I47" s="10">
        <f t="shared" si="0"/>
        <v>2.4462471533451627E-11</v>
      </c>
      <c r="J47" s="11">
        <f t="shared" si="0"/>
        <v>1.0492299410112263E-8</v>
      </c>
      <c r="K47" s="10">
        <f t="shared" si="0"/>
        <v>1.1057991819449793E-9</v>
      </c>
      <c r="L47" s="10">
        <f t="shared" si="0"/>
        <v>2.0974832668356925E-9</v>
      </c>
      <c r="M47" s="10">
        <f t="shared" si="0"/>
        <v>8.8068140811535115E-10</v>
      </c>
      <c r="N47" s="10">
        <f t="shared" si="0"/>
        <v>1.0959542315403784E-11</v>
      </c>
      <c r="O47" s="10">
        <f t="shared" si="0"/>
        <v>5.0704573217143458E-9</v>
      </c>
      <c r="P47" s="10">
        <f t="shared" si="0"/>
        <v>4.7792296391140312E-11</v>
      </c>
      <c r="Q47" s="10">
        <f t="shared" si="0"/>
        <v>2.6067491771130511E-9</v>
      </c>
      <c r="R47" s="10">
        <f t="shared" si="0"/>
        <v>1.6127540127478048E-9</v>
      </c>
      <c r="S47" s="10">
        <f t="shared" si="0"/>
        <v>3.5138628338838691E-10</v>
      </c>
      <c r="T47" s="10">
        <f t="shared" si="0"/>
        <v>4.1034856924696245E-10</v>
      </c>
      <c r="U47" s="10">
        <f t="shared" si="0"/>
        <v>1.5095737195632664E-9</v>
      </c>
      <c r="V47" s="10">
        <f t="shared" si="0"/>
        <v>4.3568369868841346E-10</v>
      </c>
      <c r="W47" s="11">
        <f t="shared" si="0"/>
        <v>3.0077218003439647E-6</v>
      </c>
      <c r="X47" s="10">
        <f t="shared" si="0"/>
        <v>3.6557896565602312E-10</v>
      </c>
      <c r="Y47" s="10">
        <f t="shared" si="0"/>
        <v>6.9604020092668028E-10</v>
      </c>
      <c r="Z47" s="10">
        <f t="shared" si="0"/>
        <v>9.5726459177262141E-10</v>
      </c>
      <c r="AA47" s="10">
        <f t="shared" si="0"/>
        <v>7.1285804356807128E-9</v>
      </c>
      <c r="AB47" s="10">
        <f t="shared" si="0"/>
        <v>1.7785567907694326E-11</v>
      </c>
      <c r="AC47" s="10">
        <f t="shared" si="0"/>
        <v>6.4921548731725542E-9</v>
      </c>
      <c r="AD47" s="11">
        <f t="shared" si="0"/>
        <v>2.7559440424420913E-8</v>
      </c>
      <c r="AE47" s="10">
        <f t="shared" si="0"/>
        <v>1.9753770826247831E-9</v>
      </c>
      <c r="AF47" s="10">
        <f t="shared" si="0"/>
        <v>5.7860085958522874E-10</v>
      </c>
      <c r="AG47" s="10">
        <f t="shared" si="0"/>
        <v>4.0227993737828974E-11</v>
      </c>
      <c r="AH47" s="10">
        <f t="shared" si="0"/>
        <v>3.3278172674524382E-9</v>
      </c>
      <c r="AI47" s="10">
        <f t="shared" si="0"/>
        <v>1.0011475774030573E-9</v>
      </c>
      <c r="AJ47" s="11">
        <f t="shared" si="0"/>
        <v>1.5283075835181361E-8</v>
      </c>
      <c r="AK47" s="10">
        <f t="shared" si="0"/>
        <v>4.3815074684209467E-9</v>
      </c>
      <c r="AL47" s="10">
        <f t="shared" si="0"/>
        <v>2.7586109718062537E-9</v>
      </c>
      <c r="AM47" s="12">
        <f t="shared" si="0"/>
        <v>1.152482782405614E-9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4.6473485510959316E-6</v>
      </c>
      <c r="E48" s="16">
        <f t="shared" si="1"/>
        <v>1.414136208006336E-6</v>
      </c>
      <c r="F48" s="16">
        <f t="shared" si="1"/>
        <v>5.1021256784281447E-7</v>
      </c>
      <c r="G48" s="17">
        <f t="shared" si="1"/>
        <v>6.9328076055283168E-6</v>
      </c>
      <c r="H48" s="16">
        <f t="shared" si="1"/>
        <v>1.2574434330436016E-7</v>
      </c>
      <c r="I48" s="16">
        <f t="shared" si="1"/>
        <v>9.1628747194890279E-8</v>
      </c>
      <c r="J48" s="16">
        <f t="shared" si="1"/>
        <v>2.7376754902124573E-6</v>
      </c>
      <c r="K48" s="16">
        <f t="shared" si="1"/>
        <v>6.9089400050714813E-8</v>
      </c>
      <c r="L48" s="16">
        <f t="shared" si="1"/>
        <v>1.6283219341432836E-6</v>
      </c>
      <c r="M48" s="16">
        <f t="shared" si="1"/>
        <v>2.9955534707313614E-6</v>
      </c>
      <c r="N48" s="16">
        <f t="shared" si="1"/>
        <v>6.7642734187431404E-7</v>
      </c>
      <c r="O48" s="16">
        <f t="shared" si="1"/>
        <v>3.3845380215147391E-6</v>
      </c>
      <c r="P48" s="16">
        <f t="shared" si="1"/>
        <v>2.5043324268927067E-8</v>
      </c>
      <c r="Q48" s="16">
        <f t="shared" si="1"/>
        <v>3.5455183988612189E-7</v>
      </c>
      <c r="R48" s="16">
        <f t="shared" si="1"/>
        <v>3.472480962907655E-8</v>
      </c>
      <c r="S48" s="16">
        <f t="shared" si="1"/>
        <v>2.4711932825570505E-6</v>
      </c>
      <c r="T48" s="16">
        <f t="shared" si="1"/>
        <v>1.0352882595244605E-6</v>
      </c>
      <c r="U48" s="16">
        <f t="shared" si="1"/>
        <v>2.8288939218765346E-7</v>
      </c>
      <c r="V48" s="16">
        <f t="shared" si="1"/>
        <v>4.7346673439292231E-7</v>
      </c>
      <c r="W48" s="16">
        <f t="shared" si="1"/>
        <v>3.6203521483720205E-7</v>
      </c>
      <c r="X48" s="16">
        <f t="shared" si="1"/>
        <v>9.8919877936723551E-8</v>
      </c>
      <c r="Y48" s="17">
        <f t="shared" si="1"/>
        <v>1.5441651191629273E-3</v>
      </c>
      <c r="Z48" s="16">
        <f t="shared" si="1"/>
        <v>2.6855382148931453E-6</v>
      </c>
      <c r="AA48" s="16">
        <f t="shared" si="1"/>
        <v>4.7403455657434063E-6</v>
      </c>
      <c r="AB48" s="16">
        <f t="shared" si="1"/>
        <v>7.7886472280567784E-7</v>
      </c>
      <c r="AC48" s="16">
        <f t="shared" si="1"/>
        <v>8.6309500955384323E-7</v>
      </c>
      <c r="AD48" s="16">
        <f t="shared" si="1"/>
        <v>4.3606321445679914E-6</v>
      </c>
      <c r="AE48" s="16">
        <f t="shared" si="1"/>
        <v>4.9576229305121977E-8</v>
      </c>
      <c r="AF48" s="16">
        <f t="shared" si="1"/>
        <v>2.4072446980071114E-8</v>
      </c>
      <c r="AG48" s="16">
        <f t="shared" si="1"/>
        <v>4.9040161984070566E-7</v>
      </c>
      <c r="AH48" s="16">
        <f t="shared" si="1"/>
        <v>1.4486817435308202E-6</v>
      </c>
      <c r="AI48" s="16">
        <f t="shared" si="1"/>
        <v>2.5656184000356809E-7</v>
      </c>
      <c r="AJ48" s="16">
        <f t="shared" si="1"/>
        <v>4.509656968264835E-6</v>
      </c>
      <c r="AK48" s="16">
        <f t="shared" si="1"/>
        <v>1.3634120126868317E-7</v>
      </c>
      <c r="AL48" s="16">
        <f t="shared" si="1"/>
        <v>2.0825822643435542E-8</v>
      </c>
      <c r="AM48" s="18">
        <f t="shared" si="1"/>
        <v>8.7071327687607166E-8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1.4709221832321639E-9</v>
      </c>
      <c r="E49" s="16">
        <f t="shared" si="2"/>
        <v>2.8655878088017036E-8</v>
      </c>
      <c r="F49" s="16">
        <f t="shared" si="2"/>
        <v>4.9381788907159922E-8</v>
      </c>
      <c r="G49" s="16">
        <f t="shared" si="2"/>
        <v>1.630735874680814E-7</v>
      </c>
      <c r="H49" s="16">
        <f t="shared" si="2"/>
        <v>4.0562578176500777E-8</v>
      </c>
      <c r="I49" s="16">
        <f t="shared" si="2"/>
        <v>9.1723402324828436E-8</v>
      </c>
      <c r="J49" s="16">
        <f t="shared" si="2"/>
        <v>4.1959698366705157E-11</v>
      </c>
      <c r="K49" s="16">
        <f t="shared" si="2"/>
        <v>1.3756974940202591E-8</v>
      </c>
      <c r="L49" s="16">
        <f t="shared" si="2"/>
        <v>3.8461486849948751E-8</v>
      </c>
      <c r="M49" s="16">
        <f t="shared" si="2"/>
        <v>2.41515947153654E-10</v>
      </c>
      <c r="N49" s="16">
        <f t="shared" si="2"/>
        <v>2.6788820637030032E-8</v>
      </c>
      <c r="O49" s="16">
        <f t="shared" si="2"/>
        <v>7.3550679119876624E-9</v>
      </c>
      <c r="P49" s="17">
        <f t="shared" si="2"/>
        <v>1.0172015811140043E-4</v>
      </c>
      <c r="Q49" s="16">
        <f t="shared" si="2"/>
        <v>2.6872758367157834E-8</v>
      </c>
      <c r="R49" s="16">
        <f t="shared" si="2"/>
        <v>3.8686939225462319E-10</v>
      </c>
      <c r="S49" s="16">
        <f t="shared" si="2"/>
        <v>1.2095228140284063E-7</v>
      </c>
      <c r="T49" s="16">
        <f t="shared" si="2"/>
        <v>2.3037391255348199E-8</v>
      </c>
      <c r="U49" s="16">
        <f t="shared" si="2"/>
        <v>9.7957584874936485E-8</v>
      </c>
      <c r="V49" s="16">
        <f t="shared" si="2"/>
        <v>7.9306037231872236E-8</v>
      </c>
      <c r="W49" s="16">
        <f t="shared" si="2"/>
        <v>1.6967616562199635E-9</v>
      </c>
      <c r="X49" s="16">
        <f t="shared" si="2"/>
        <v>7.2144861874460655E-8</v>
      </c>
      <c r="Y49" s="16">
        <f t="shared" si="2"/>
        <v>1.6573844081054488E-9</v>
      </c>
      <c r="Z49" s="16">
        <f t="shared" si="2"/>
        <v>2.955956852087248E-9</v>
      </c>
      <c r="AA49" s="16">
        <f t="shared" si="2"/>
        <v>1.3917856658740143E-7</v>
      </c>
      <c r="AB49" s="16">
        <f t="shared" si="2"/>
        <v>3.663018831235611E-8</v>
      </c>
      <c r="AC49" s="16">
        <f t="shared" si="2"/>
        <v>1.6791937412191781E-7</v>
      </c>
      <c r="AD49" s="17">
        <f t="shared" si="2"/>
        <v>4.6778117753331132E-7</v>
      </c>
      <c r="AE49" s="16">
        <f t="shared" si="2"/>
        <v>4.3361117588215566E-8</v>
      </c>
      <c r="AF49" s="16">
        <f t="shared" si="2"/>
        <v>1.0241270040073062E-9</v>
      </c>
      <c r="AG49" s="16">
        <f t="shared" si="2"/>
        <v>1.1800426126908718E-7</v>
      </c>
      <c r="AH49" s="16">
        <f t="shared" si="2"/>
        <v>5.0336285249457903E-8</v>
      </c>
      <c r="AI49" s="16">
        <f t="shared" si="2"/>
        <v>7.6724254851606837E-11</v>
      </c>
      <c r="AJ49" s="17">
        <f t="shared" si="2"/>
        <v>3.2679032585084967E-7</v>
      </c>
      <c r="AK49" s="16">
        <f t="shared" si="2"/>
        <v>1.2229499359810532E-8</v>
      </c>
      <c r="AL49" s="17">
        <f t="shared" si="2"/>
        <v>3.6274142993839522E-7</v>
      </c>
      <c r="AM49" s="18">
        <f t="shared" si="2"/>
        <v>3.009809906064804E-8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4.3490323558173142E-7</v>
      </c>
      <c r="E50" s="16">
        <f t="shared" si="3"/>
        <v>3.1316994782000468E-6</v>
      </c>
      <c r="F50" s="16">
        <f t="shared" si="3"/>
        <v>4.2857980203858029E-6</v>
      </c>
      <c r="G50" s="17">
        <f t="shared" si="3"/>
        <v>1.7172735999999998E-5</v>
      </c>
      <c r="H50" s="16">
        <f t="shared" si="3"/>
        <v>1.6776786023840096E-7</v>
      </c>
      <c r="I50" s="16">
        <f t="shared" si="3"/>
        <v>2.3167202165407279E-6</v>
      </c>
      <c r="J50" s="16">
        <f t="shared" si="3"/>
        <v>1.1749086366345921E-5</v>
      </c>
      <c r="K50" s="16">
        <f t="shared" si="3"/>
        <v>2.0082163296953509E-6</v>
      </c>
      <c r="L50" s="16">
        <f t="shared" si="3"/>
        <v>4.8576744958366166E-7</v>
      </c>
      <c r="M50" s="16">
        <f t="shared" si="3"/>
        <v>4.4112798172094411E-8</v>
      </c>
      <c r="N50" s="16">
        <f t="shared" si="3"/>
        <v>8.0428749264950437E-6</v>
      </c>
      <c r="O50" s="16">
        <f t="shared" si="3"/>
        <v>2.5447898677381342E-7</v>
      </c>
      <c r="P50" s="16">
        <f t="shared" si="3"/>
        <v>5.0696110942003855E-6</v>
      </c>
      <c r="Q50" s="16">
        <f t="shared" si="3"/>
        <v>1.1166748371480837E-6</v>
      </c>
      <c r="R50" s="16">
        <f t="shared" si="3"/>
        <v>1.9981110126886407E-7</v>
      </c>
      <c r="S50" s="16">
        <f t="shared" si="3"/>
        <v>8.4636455423214278E-6</v>
      </c>
      <c r="T50" s="16">
        <f t="shared" si="3"/>
        <v>1.2513727105716565E-9</v>
      </c>
      <c r="U50" s="17">
        <f t="shared" si="3"/>
        <v>5.3237452959999992E-3</v>
      </c>
      <c r="V50" s="16">
        <f t="shared" si="3"/>
        <v>1.7823851608221999E-6</v>
      </c>
      <c r="W50" s="16">
        <f t="shared" si="3"/>
        <v>2.7109832097105323E-6</v>
      </c>
      <c r="X50" s="16">
        <f t="shared" si="3"/>
        <v>1.9560898271712864E-6</v>
      </c>
      <c r="Y50" s="16">
        <f t="shared" si="3"/>
        <v>9.8019258442391727E-7</v>
      </c>
      <c r="Z50" s="16">
        <f t="shared" si="3"/>
        <v>8.9197735608715483E-8</v>
      </c>
      <c r="AA50" s="16">
        <f t="shared" si="3"/>
        <v>6.5222398361615979E-6</v>
      </c>
      <c r="AB50" s="16">
        <f t="shared" si="3"/>
        <v>1.3586224713406031E-6</v>
      </c>
      <c r="AC50" s="16">
        <f t="shared" si="3"/>
        <v>9.1570229310131714E-6</v>
      </c>
      <c r="AD50" s="16">
        <f t="shared" si="3"/>
        <v>1.0368577506512941E-5</v>
      </c>
      <c r="AE50" s="16">
        <f t="shared" si="3"/>
        <v>1.8048862536892569E-7</v>
      </c>
      <c r="AF50" s="16">
        <f t="shared" si="3"/>
        <v>5.3090101123796706E-7</v>
      </c>
      <c r="AG50" s="16">
        <f t="shared" si="3"/>
        <v>8.9769958433574816E-7</v>
      </c>
      <c r="AH50" s="16">
        <f t="shared" si="3"/>
        <v>3.3795193523186367E-6</v>
      </c>
      <c r="AI50" s="16">
        <f t="shared" si="3"/>
        <v>1.1392613423081012E-6</v>
      </c>
      <c r="AJ50" s="17">
        <f t="shared" si="3"/>
        <v>3.5928035999999997E-5</v>
      </c>
      <c r="AK50" s="16">
        <f t="shared" si="3"/>
        <v>8.6970862687235693E-6</v>
      </c>
      <c r="AL50" s="16">
        <f t="shared" si="3"/>
        <v>1.0577752870959633E-5</v>
      </c>
      <c r="AM50" s="18">
        <f t="shared" si="3"/>
        <v>2.5189070174109059E-6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5.3048674126582762E-10</v>
      </c>
      <c r="E51" s="16">
        <f t="shared" si="4"/>
        <v>5.8977330807176019E-10</v>
      </c>
      <c r="F51" s="16">
        <f t="shared" si="4"/>
        <v>1.3120074461378621E-8</v>
      </c>
      <c r="G51" s="16">
        <f t="shared" si="4"/>
        <v>6.5960941587228671E-9</v>
      </c>
      <c r="H51" s="16">
        <f t="shared" si="4"/>
        <v>1.7899853159647477E-8</v>
      </c>
      <c r="I51" s="16">
        <f t="shared" si="4"/>
        <v>4.1706718562302278E-9</v>
      </c>
      <c r="J51" s="16">
        <f t="shared" si="4"/>
        <v>8.8405462934257392E-10</v>
      </c>
      <c r="K51" s="16">
        <f t="shared" si="4"/>
        <v>7.730995426843447E-11</v>
      </c>
      <c r="L51" s="16">
        <f t="shared" si="4"/>
        <v>1.033327823193209E-8</v>
      </c>
      <c r="M51" s="16">
        <f t="shared" si="4"/>
        <v>1.2796042686330882E-9</v>
      </c>
      <c r="N51" s="16">
        <f t="shared" si="4"/>
        <v>1.4275184133330895E-9</v>
      </c>
      <c r="O51" s="16">
        <f t="shared" si="4"/>
        <v>2.0588214560345498E-8</v>
      </c>
      <c r="P51" s="16">
        <f t="shared" si="4"/>
        <v>5.9958808366261567E-11</v>
      </c>
      <c r="Q51" s="16">
        <f t="shared" si="4"/>
        <v>2.8652074560686766E-9</v>
      </c>
      <c r="R51" s="17">
        <f t="shared" si="4"/>
        <v>1.5619147150348202E-5</v>
      </c>
      <c r="S51" s="16">
        <f t="shared" si="4"/>
        <v>4.6252415352310667E-9</v>
      </c>
      <c r="T51" s="16">
        <f t="shared" si="4"/>
        <v>2.7645703337752763E-8</v>
      </c>
      <c r="U51" s="16">
        <f t="shared" si="4"/>
        <v>5.9976133439659476E-10</v>
      </c>
      <c r="V51" s="16">
        <f t="shared" si="4"/>
        <v>1.795856720778072E-9</v>
      </c>
      <c r="W51" s="16">
        <f t="shared" si="4"/>
        <v>8.6820895655098673E-9</v>
      </c>
      <c r="X51" s="16">
        <f t="shared" si="4"/>
        <v>1.224467399449511E-8</v>
      </c>
      <c r="Y51" s="16">
        <f t="shared" si="4"/>
        <v>3.5914069886303847E-10</v>
      </c>
      <c r="Z51" s="16">
        <f t="shared" si="4"/>
        <v>2.3022313530729325E-8</v>
      </c>
      <c r="AA51" s="16">
        <f t="shared" si="4"/>
        <v>6.4660440830125191E-9</v>
      </c>
      <c r="AB51" s="16">
        <f t="shared" si="4"/>
        <v>6.5707661438424177E-10</v>
      </c>
      <c r="AC51" s="16">
        <f t="shared" si="4"/>
        <v>1.1127415149064434E-8</v>
      </c>
      <c r="AD51" s="17">
        <f t="shared" si="4"/>
        <v>5.1672529141161794E-8</v>
      </c>
      <c r="AE51" s="16">
        <f t="shared" si="4"/>
        <v>1.8997141055574575E-9</v>
      </c>
      <c r="AF51" s="16">
        <f t="shared" si="4"/>
        <v>2.230354411168304E-8</v>
      </c>
      <c r="AG51" s="16">
        <f t="shared" si="4"/>
        <v>1.4722545739668924E-11</v>
      </c>
      <c r="AH51" s="16">
        <f t="shared" si="4"/>
        <v>9.7045277331269768E-11</v>
      </c>
      <c r="AI51" s="16">
        <f t="shared" si="4"/>
        <v>1.6651889487153632E-8</v>
      </c>
      <c r="AJ51" s="16">
        <f t="shared" si="4"/>
        <v>2.8832624898433362E-8</v>
      </c>
      <c r="AK51" s="16">
        <f t="shared" si="4"/>
        <v>1.6465250724088333E-9</v>
      </c>
      <c r="AL51" s="16">
        <f t="shared" si="4"/>
        <v>4.1747900699171066E-10</v>
      </c>
      <c r="AM51" s="18">
        <f t="shared" si="4"/>
        <v>1.8722998475819396E-8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4.5208665697410654E-7</v>
      </c>
      <c r="E52" s="16">
        <f t="shared" si="5"/>
        <v>2.3208760013027128E-6</v>
      </c>
      <c r="F52" s="16">
        <f t="shared" si="5"/>
        <v>3.0690812435723891E-6</v>
      </c>
      <c r="G52" s="16">
        <f t="shared" si="5"/>
        <v>1.9707126697685102E-6</v>
      </c>
      <c r="H52" s="16">
        <f t="shared" si="5"/>
        <v>1.7478791211052527E-6</v>
      </c>
      <c r="I52" s="16">
        <f t="shared" si="5"/>
        <v>8.4777977585178981E-9</v>
      </c>
      <c r="J52" s="17">
        <f t="shared" si="5"/>
        <v>1.128502532097789E-5</v>
      </c>
      <c r="K52" s="16">
        <f t="shared" si="5"/>
        <v>3.2416578266221829E-6</v>
      </c>
      <c r="L52" s="16">
        <f t="shared" si="5"/>
        <v>1.0011110458382504E-9</v>
      </c>
      <c r="M52" s="16">
        <f t="shared" si="5"/>
        <v>2.1795073471845944E-6</v>
      </c>
      <c r="N52" s="16">
        <f t="shared" si="5"/>
        <v>6.2747467635442093E-9</v>
      </c>
      <c r="O52" s="16">
        <f t="shared" si="5"/>
        <v>4.3790466333023453E-7</v>
      </c>
      <c r="P52" s="16">
        <f t="shared" si="5"/>
        <v>3.5315786640626676E-8</v>
      </c>
      <c r="Q52" s="16">
        <f t="shared" si="5"/>
        <v>2.6647057887541798E-7</v>
      </c>
      <c r="R52" s="16">
        <f t="shared" si="5"/>
        <v>1.7678362145730814E-6</v>
      </c>
      <c r="S52" s="16">
        <f t="shared" si="5"/>
        <v>7.6990487514477416E-7</v>
      </c>
      <c r="T52" s="16">
        <f t="shared" si="5"/>
        <v>6.5095721169573648E-9</v>
      </c>
      <c r="U52" s="16">
        <f t="shared" si="5"/>
        <v>2.0667048056615409E-8</v>
      </c>
      <c r="V52" s="16">
        <f t="shared" si="5"/>
        <v>4.257986023104475E-7</v>
      </c>
      <c r="W52" s="16">
        <f t="shared" si="5"/>
        <v>3.9470065268793807E-7</v>
      </c>
      <c r="X52" s="16">
        <f t="shared" si="5"/>
        <v>1.079929479083785E-7</v>
      </c>
      <c r="Y52" s="16">
        <f t="shared" si="5"/>
        <v>2.1352303922143557E-6</v>
      </c>
      <c r="Z52" s="17">
        <f t="shared" si="5"/>
        <v>1.2341099855570851E-3</v>
      </c>
      <c r="AA52" s="16">
        <f t="shared" si="5"/>
        <v>5.8258782753870378E-7</v>
      </c>
      <c r="AB52" s="16">
        <f t="shared" si="5"/>
        <v>6.7191568618375333E-7</v>
      </c>
      <c r="AC52" s="16">
        <f t="shared" si="5"/>
        <v>1.741723764020297E-6</v>
      </c>
      <c r="AD52" s="16">
        <f t="shared" si="5"/>
        <v>3.0422699907125769E-6</v>
      </c>
      <c r="AE52" s="16">
        <f t="shared" si="5"/>
        <v>3.7488312162119541E-7</v>
      </c>
      <c r="AF52" s="16">
        <f t="shared" si="5"/>
        <v>1.0559175758283231E-6</v>
      </c>
      <c r="AG52" s="16">
        <f t="shared" si="5"/>
        <v>9.4179455488762318E-8</v>
      </c>
      <c r="AH52" s="16">
        <f t="shared" si="5"/>
        <v>1.5401918874985316E-6</v>
      </c>
      <c r="AI52" s="16">
        <f t="shared" si="5"/>
        <v>1.6834872863447572E-9</v>
      </c>
      <c r="AJ52" s="16">
        <f t="shared" si="5"/>
        <v>2.4321346098130162E-7</v>
      </c>
      <c r="AK52" s="16">
        <f t="shared" si="5"/>
        <v>4.8799429879011148E-7</v>
      </c>
      <c r="AL52" s="16">
        <f t="shared" si="5"/>
        <v>2.8548029658560443E-7</v>
      </c>
      <c r="AM52" s="18">
        <f t="shared" si="5"/>
        <v>1.142126095500794E-6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2.1463874458658552E-9</v>
      </c>
      <c r="E53" s="16">
        <f t="shared" si="6"/>
        <v>4.2861249575190897E-8</v>
      </c>
      <c r="F53" s="16">
        <f t="shared" si="6"/>
        <v>4.4399665444709519E-8</v>
      </c>
      <c r="G53" s="17">
        <f t="shared" si="6"/>
        <v>2.4981862585970137E-7</v>
      </c>
      <c r="H53" s="16">
        <f t="shared" si="6"/>
        <v>4.2330824355660102E-8</v>
      </c>
      <c r="I53" s="16">
        <f t="shared" si="6"/>
        <v>5.9000787893647165E-9</v>
      </c>
      <c r="J53" s="16">
        <f t="shared" si="6"/>
        <v>9.625113851745883E-9</v>
      </c>
      <c r="K53" s="16">
        <f t="shared" si="6"/>
        <v>2.237910957292661E-8</v>
      </c>
      <c r="L53" s="16">
        <f t="shared" si="6"/>
        <v>1.1119045224762053E-7</v>
      </c>
      <c r="M53" s="16">
        <f t="shared" si="6"/>
        <v>1.0690956549613532E-9</v>
      </c>
      <c r="N53" s="16">
        <f t="shared" si="6"/>
        <v>1.8619891957128575E-8</v>
      </c>
      <c r="O53" s="17">
        <f t="shared" si="6"/>
        <v>2.0380624627888233E-7</v>
      </c>
      <c r="P53" s="16">
        <f t="shared" si="6"/>
        <v>7.3703843153230572E-8</v>
      </c>
      <c r="Q53" s="16">
        <f t="shared" si="6"/>
        <v>8.8692140849986382E-8</v>
      </c>
      <c r="R53" s="16">
        <f t="shared" si="6"/>
        <v>5.9996649423374093E-11</v>
      </c>
      <c r="S53" s="16">
        <f t="shared" si="6"/>
        <v>8.5430380899411675E-9</v>
      </c>
      <c r="T53" s="16">
        <f t="shared" si="6"/>
        <v>1.2347250597683949E-7</v>
      </c>
      <c r="U53" s="16">
        <f t="shared" si="6"/>
        <v>1.0820402218521698E-8</v>
      </c>
      <c r="V53" s="16">
        <f t="shared" si="6"/>
        <v>2.7239766942939016E-8</v>
      </c>
      <c r="W53" s="16">
        <f t="shared" si="6"/>
        <v>8.700752347265944E-10</v>
      </c>
      <c r="X53" s="16">
        <f t="shared" si="6"/>
        <v>1.2137600048458309E-7</v>
      </c>
      <c r="Y53" s="16">
        <f t="shared" si="6"/>
        <v>2.0449502305195385E-8</v>
      </c>
      <c r="Z53" s="16">
        <f t="shared" si="6"/>
        <v>4.9431385689072729E-9</v>
      </c>
      <c r="AA53" s="16">
        <f t="shared" si="6"/>
        <v>3.6541512878074035E-9</v>
      </c>
      <c r="AB53" s="16">
        <f t="shared" si="6"/>
        <v>7.2853112515177026E-8</v>
      </c>
      <c r="AC53" s="16">
        <f t="shared" si="6"/>
        <v>3.038703397046509E-8</v>
      </c>
      <c r="AD53" s="16">
        <f t="shared" si="6"/>
        <v>5.6674384250428041E-9</v>
      </c>
      <c r="AE53" s="16">
        <f t="shared" si="6"/>
        <v>1.133950216549008E-9</v>
      </c>
      <c r="AF53" s="16">
        <f t="shared" si="6"/>
        <v>6.3686401854142443E-8</v>
      </c>
      <c r="AG53" s="17">
        <f t="shared" si="6"/>
        <v>6.3438853465450667E-5</v>
      </c>
      <c r="AH53" s="16">
        <f t="shared" si="6"/>
        <v>7.608380082206731E-9</v>
      </c>
      <c r="AI53" s="16">
        <f t="shared" si="6"/>
        <v>1.1411969582159127E-8</v>
      </c>
      <c r="AJ53" s="16">
        <f t="shared" si="6"/>
        <v>6.7627103921988634E-11</v>
      </c>
      <c r="AK53" s="16">
        <f t="shared" si="6"/>
        <v>8.5118517295236376E-10</v>
      </c>
      <c r="AL53" s="16">
        <f t="shared" si="6"/>
        <v>1.4939889521892503E-7</v>
      </c>
      <c r="AM53" s="18">
        <f t="shared" si="6"/>
        <v>3.4650637924883183E-9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2.4490199464049357E-11</v>
      </c>
      <c r="E54" s="16">
        <f t="shared" si="7"/>
        <v>4.2454911955616539E-7</v>
      </c>
      <c r="F54" s="16">
        <f t="shared" si="7"/>
        <v>2.6875596356111152E-7</v>
      </c>
      <c r="G54" s="16">
        <f t="shared" si="7"/>
        <v>2.4949848714724081E-8</v>
      </c>
      <c r="H54" s="16">
        <f t="shared" si="7"/>
        <v>1.4042826928607221E-7</v>
      </c>
      <c r="I54" s="16">
        <f t="shared" si="7"/>
        <v>3.2116058161125046E-7</v>
      </c>
      <c r="J54" s="16">
        <f t="shared" si="7"/>
        <v>8.7940754374778937E-10</v>
      </c>
      <c r="K54" s="16">
        <f t="shared" si="7"/>
        <v>8.9389317855467707E-8</v>
      </c>
      <c r="L54" s="17">
        <f t="shared" si="7"/>
        <v>2.5079786159543533E-4</v>
      </c>
      <c r="M54" s="16">
        <f t="shared" si="7"/>
        <v>9.2479279843397336E-9</v>
      </c>
      <c r="N54" s="16">
        <f t="shared" si="7"/>
        <v>4.4807782688893964E-8</v>
      </c>
      <c r="O54" s="16">
        <f t="shared" si="7"/>
        <v>1.0406551547468727E-7</v>
      </c>
      <c r="P54" s="16">
        <f t="shared" si="7"/>
        <v>9.4863196963875217E-8</v>
      </c>
      <c r="Q54" s="16">
        <f t="shared" si="7"/>
        <v>3.7990798320766054E-9</v>
      </c>
      <c r="R54" s="16">
        <f t="shared" si="7"/>
        <v>1.6402808180962257E-7</v>
      </c>
      <c r="S54" s="16">
        <f t="shared" si="7"/>
        <v>5.7506249429667944E-7</v>
      </c>
      <c r="T54" s="16">
        <f t="shared" si="7"/>
        <v>1.6347296086594705E-7</v>
      </c>
      <c r="U54" s="16">
        <f t="shared" si="7"/>
        <v>2.319001929373215E-8</v>
      </c>
      <c r="V54" s="16">
        <f t="shared" si="7"/>
        <v>6.3765418842071056E-9</v>
      </c>
      <c r="W54" s="16">
        <f t="shared" si="7"/>
        <v>1.7865154608406034E-7</v>
      </c>
      <c r="X54" s="16">
        <f t="shared" si="7"/>
        <v>7.6017883371879663E-7</v>
      </c>
      <c r="Y54" s="16">
        <f t="shared" si="7"/>
        <v>2.6797035586512684E-7</v>
      </c>
      <c r="Z54" s="16">
        <f t="shared" si="7"/>
        <v>2.1067975123313921E-10</v>
      </c>
      <c r="AA54" s="17">
        <f t="shared" si="7"/>
        <v>1.1214434919502842E-6</v>
      </c>
      <c r="AB54" s="16">
        <f t="shared" si="7"/>
        <v>5.0676500036230806E-8</v>
      </c>
      <c r="AC54" s="17">
        <f t="shared" si="7"/>
        <v>9.2681280326469751E-7</v>
      </c>
      <c r="AD54" s="16">
        <f t="shared" si="7"/>
        <v>1.0812893874050973E-7</v>
      </c>
      <c r="AE54" s="16">
        <f t="shared" si="7"/>
        <v>1.4717514837451427E-7</v>
      </c>
      <c r="AF54" s="16">
        <f t="shared" si="7"/>
        <v>3.7102464163603291E-9</v>
      </c>
      <c r="AG54" s="16">
        <f t="shared" si="7"/>
        <v>4.3823302423587563E-7</v>
      </c>
      <c r="AH54" s="16">
        <f t="shared" si="7"/>
        <v>5.8833016021254524E-11</v>
      </c>
      <c r="AI54" s="16">
        <f t="shared" si="7"/>
        <v>4.3482393633521843E-8</v>
      </c>
      <c r="AJ54" s="16">
        <f t="shared" si="7"/>
        <v>1.3451925410767746E-7</v>
      </c>
      <c r="AK54" s="16">
        <f t="shared" si="7"/>
        <v>8.927852452078651E-9</v>
      </c>
      <c r="AL54" s="16">
        <f t="shared" si="7"/>
        <v>7.2927919351115201E-9</v>
      </c>
      <c r="AM54" s="18">
        <f t="shared" si="7"/>
        <v>2.1797630468995339E-8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3.1239722732772936E-9</v>
      </c>
      <c r="E55" s="16">
        <f t="shared" si="8"/>
        <v>1.4301013491722874E-9</v>
      </c>
      <c r="F55" s="16">
        <f t="shared" si="8"/>
        <v>1.154397611924863E-8</v>
      </c>
      <c r="G55" s="16">
        <f t="shared" si="8"/>
        <v>9.3207330348363236E-10</v>
      </c>
      <c r="H55" s="17">
        <f t="shared" si="8"/>
        <v>2.6334761437382493E-8</v>
      </c>
      <c r="I55" s="16">
        <f t="shared" si="8"/>
        <v>7.5779271229404746E-9</v>
      </c>
      <c r="J55" s="16">
        <f t="shared" si="8"/>
        <v>1.25522260386032E-8</v>
      </c>
      <c r="K55" s="16">
        <f t="shared" si="8"/>
        <v>1.8582963219633208E-8</v>
      </c>
      <c r="L55" s="16">
        <f t="shared" si="8"/>
        <v>2.3470547399278701E-10</v>
      </c>
      <c r="M55" s="16">
        <f t="shared" si="8"/>
        <v>1.3958965223345874E-10</v>
      </c>
      <c r="N55" s="16">
        <f t="shared" si="8"/>
        <v>2.3030011953046515E-9</v>
      </c>
      <c r="O55" s="16">
        <f t="shared" si="8"/>
        <v>1.1280639976679197E-11</v>
      </c>
      <c r="P55" s="17">
        <f t="shared" si="8"/>
        <v>2.8249406082702392E-8</v>
      </c>
      <c r="Q55" s="16">
        <f t="shared" si="8"/>
        <v>3.019746868272001E-9</v>
      </c>
      <c r="R55" s="16">
        <f t="shared" si="8"/>
        <v>2.1465707464676538E-10</v>
      </c>
      <c r="S55" s="16">
        <f t="shared" si="8"/>
        <v>3.158436061096919E-10</v>
      </c>
      <c r="T55" s="16">
        <f t="shared" si="8"/>
        <v>1.5979356894409771E-9</v>
      </c>
      <c r="U55" s="16">
        <f t="shared" si="8"/>
        <v>1.6151455919678992E-8</v>
      </c>
      <c r="V55" s="16">
        <f t="shared" si="8"/>
        <v>2.2840632228386802E-12</v>
      </c>
      <c r="W55" s="16">
        <f t="shared" si="8"/>
        <v>7.5694182887659732E-9</v>
      </c>
      <c r="X55" s="16">
        <f t="shared" si="8"/>
        <v>8.0761190736995515E-10</v>
      </c>
      <c r="Y55" s="16">
        <f t="shared" si="8"/>
        <v>1.0974330526371208E-10</v>
      </c>
      <c r="Z55" s="16">
        <f t="shared" si="8"/>
        <v>1.9014220830358711E-9</v>
      </c>
      <c r="AA55" s="16">
        <f t="shared" si="8"/>
        <v>9.4641948152006205E-9</v>
      </c>
      <c r="AB55" s="16">
        <f t="shared" si="8"/>
        <v>1.837189382273262E-9</v>
      </c>
      <c r="AC55" s="16">
        <f t="shared" si="8"/>
        <v>8.9441419757267004E-9</v>
      </c>
      <c r="AD55" s="17">
        <f t="shared" si="8"/>
        <v>4.723629881545807E-8</v>
      </c>
      <c r="AE55" s="16">
        <f t="shared" si="8"/>
        <v>6.5909306484267996E-9</v>
      </c>
      <c r="AF55" s="16">
        <f t="shared" si="8"/>
        <v>4.1658170469110555E-10</v>
      </c>
      <c r="AG55" s="16">
        <f t="shared" si="8"/>
        <v>1.893181295348061E-8</v>
      </c>
      <c r="AH55" s="16">
        <f t="shared" si="8"/>
        <v>1.3438019036747671E-8</v>
      </c>
      <c r="AI55" s="16">
        <f t="shared" si="8"/>
        <v>3.8019702865878325E-9</v>
      </c>
      <c r="AJ55" s="16">
        <f t="shared" si="8"/>
        <v>4.6452951242329736E-11</v>
      </c>
      <c r="AK55" s="16">
        <f t="shared" si="8"/>
        <v>7.8443221730430773E-10</v>
      </c>
      <c r="AL55" s="17">
        <f t="shared" si="8"/>
        <v>8.1475267587960536E-6</v>
      </c>
      <c r="AM55" s="18">
        <f t="shared" si="8"/>
        <v>1.4552835839969319E-10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2.8336041946158238E-9</v>
      </c>
      <c r="E56" s="16">
        <f t="shared" si="9"/>
        <v>2.534859480552092E-9</v>
      </c>
      <c r="F56" s="16">
        <f t="shared" si="9"/>
        <v>2.3510634252139137E-8</v>
      </c>
      <c r="G56" s="16">
        <f t="shared" si="9"/>
        <v>4.6283993876488605E-8</v>
      </c>
      <c r="H56" s="16">
        <f t="shared" si="9"/>
        <v>1.6893475271380923E-11</v>
      </c>
      <c r="I56" s="16">
        <f t="shared" si="9"/>
        <v>1.1757957334883678E-7</v>
      </c>
      <c r="J56" s="16">
        <f t="shared" si="9"/>
        <v>2.7895177214401465E-8</v>
      </c>
      <c r="K56" s="16">
        <f t="shared" si="9"/>
        <v>9.0271058871092299E-9</v>
      </c>
      <c r="L56" s="16">
        <f t="shared" si="9"/>
        <v>6.8261242517965777E-9</v>
      </c>
      <c r="M56" s="17">
        <f t="shared" si="9"/>
        <v>7.7224387198625668E-7</v>
      </c>
      <c r="N56" s="16">
        <f t="shared" si="9"/>
        <v>4.9702533856667931E-7</v>
      </c>
      <c r="O56" s="16">
        <f t="shared" si="9"/>
        <v>4.2490787795204072E-7</v>
      </c>
      <c r="P56" s="16">
        <f t="shared" si="9"/>
        <v>2.2972345690458612E-8</v>
      </c>
      <c r="Q56" s="16">
        <f t="shared" si="9"/>
        <v>6.7858891402685578E-8</v>
      </c>
      <c r="R56" s="16">
        <f t="shared" si="9"/>
        <v>1.998012915208095E-8</v>
      </c>
      <c r="S56" s="16">
        <f t="shared" si="9"/>
        <v>2.5685626685192621E-8</v>
      </c>
      <c r="T56" s="16">
        <f t="shared" si="9"/>
        <v>5.4236475413645376E-7</v>
      </c>
      <c r="U56" s="16">
        <f t="shared" si="9"/>
        <v>3.1587453009513837E-7</v>
      </c>
      <c r="V56" s="16">
        <f t="shared" si="9"/>
        <v>9.6308031450750513E-8</v>
      </c>
      <c r="W56" s="16">
        <f t="shared" si="9"/>
        <v>2.855094168125925E-7</v>
      </c>
      <c r="X56" s="16">
        <f t="shared" si="9"/>
        <v>2.1349061825472537E-7</v>
      </c>
      <c r="Y56" s="16">
        <f t="shared" si="9"/>
        <v>1.707198951151684E-8</v>
      </c>
      <c r="Z56" s="16">
        <f t="shared" si="9"/>
        <v>7.7015837356193405E-8</v>
      </c>
      <c r="AA56" s="16">
        <f t="shared" si="9"/>
        <v>8.3085306469272867E-8</v>
      </c>
      <c r="AB56" s="16">
        <f t="shared" si="9"/>
        <v>4.7101710324467049E-8</v>
      </c>
      <c r="AC56" s="16">
        <f t="shared" si="9"/>
        <v>1.3948263701850755E-7</v>
      </c>
      <c r="AD56" s="16">
        <f t="shared" si="9"/>
        <v>8.0923154628214961E-8</v>
      </c>
      <c r="AE56" s="16">
        <f t="shared" si="9"/>
        <v>1.7174829304528159E-8</v>
      </c>
      <c r="AF56" s="16">
        <f t="shared" si="9"/>
        <v>2.947221025400177E-8</v>
      </c>
      <c r="AG56" s="16">
        <f t="shared" si="9"/>
        <v>2.5582233391094531E-9</v>
      </c>
      <c r="AH56" s="16">
        <f t="shared" si="9"/>
        <v>9.4436236962973535E-9</v>
      </c>
      <c r="AI56" s="16">
        <f t="shared" si="9"/>
        <v>2.303140153426152E-7</v>
      </c>
      <c r="AJ56" s="16">
        <f t="shared" si="9"/>
        <v>1.2888737580216894E-7</v>
      </c>
      <c r="AK56" s="17">
        <f t="shared" si="9"/>
        <v>1.9031190433637421E-4</v>
      </c>
      <c r="AL56" s="16">
        <f t="shared" si="9"/>
        <v>1.8563260768661901E-8</v>
      </c>
      <c r="AM56" s="18">
        <f t="shared" si="9"/>
        <v>2.7360561141738601E-10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7.6541790100658827E-7</v>
      </c>
      <c r="E57" s="16">
        <f t="shared" si="10"/>
        <v>2.5346602332062757E-7</v>
      </c>
      <c r="F57" s="17">
        <f t="shared" si="10"/>
        <v>3.5141183999999998E-3</v>
      </c>
      <c r="G57" s="16">
        <f t="shared" si="10"/>
        <v>1.2518337157372171E-6</v>
      </c>
      <c r="H57" s="16">
        <f t="shared" si="10"/>
        <v>5.9742679247005721E-7</v>
      </c>
      <c r="I57" s="16">
        <f t="shared" si="10"/>
        <v>3.0216332469550505E-6</v>
      </c>
      <c r="J57" s="16">
        <f t="shared" si="10"/>
        <v>7.6378909286061197E-8</v>
      </c>
      <c r="K57" s="16">
        <f t="shared" si="10"/>
        <v>1.1263367519762719E-6</v>
      </c>
      <c r="L57" s="16">
        <f t="shared" si="10"/>
        <v>3.7650949287875289E-6</v>
      </c>
      <c r="M57" s="16">
        <f t="shared" si="10"/>
        <v>3.2563337067129681E-6</v>
      </c>
      <c r="N57" s="16">
        <f t="shared" si="10"/>
        <v>8.486044533975317E-7</v>
      </c>
      <c r="O57" s="16">
        <f t="shared" si="10"/>
        <v>2.7303488614611497E-9</v>
      </c>
      <c r="P57" s="16">
        <f t="shared" si="10"/>
        <v>1.701993898501362E-6</v>
      </c>
      <c r="Q57" s="16">
        <f t="shared" si="10"/>
        <v>6.6287484303185508E-6</v>
      </c>
      <c r="R57" s="16">
        <f t="shared" si="10"/>
        <v>2.9187868906280576E-6</v>
      </c>
      <c r="S57" s="16">
        <f t="shared" si="10"/>
        <v>1.6712732853179048E-7</v>
      </c>
      <c r="T57" s="16">
        <f t="shared" si="10"/>
        <v>2.4939325652997564E-7</v>
      </c>
      <c r="U57" s="16">
        <f t="shared" si="10"/>
        <v>2.8519830117667002E-6</v>
      </c>
      <c r="V57" s="16">
        <f t="shared" si="10"/>
        <v>9.0780524115612889E-7</v>
      </c>
      <c r="W57" s="16">
        <f t="shared" si="10"/>
        <v>4.8735286292035052E-6</v>
      </c>
      <c r="X57" s="16">
        <f t="shared" si="10"/>
        <v>3.4445320412727995E-7</v>
      </c>
      <c r="Y57" s="16">
        <f t="shared" si="10"/>
        <v>1.176456148378062E-6</v>
      </c>
      <c r="Z57" s="16">
        <f t="shared" si="10"/>
        <v>8.8935492396720275E-6</v>
      </c>
      <c r="AA57" s="16">
        <f t="shared" si="10"/>
        <v>2.9591699265912255E-6</v>
      </c>
      <c r="AB57" s="16">
        <f t="shared" si="10"/>
        <v>3.2831857473959871E-7</v>
      </c>
      <c r="AC57" s="16">
        <f t="shared" si="10"/>
        <v>7.0946408974708616E-6</v>
      </c>
      <c r="AD57" s="16">
        <f t="shared" si="10"/>
        <v>4.1152348663325757E-6</v>
      </c>
      <c r="AE57" s="16">
        <f t="shared" si="10"/>
        <v>3.2211675991320911E-7</v>
      </c>
      <c r="AF57" s="16">
        <f t="shared" si="10"/>
        <v>5.9562460996309399E-6</v>
      </c>
      <c r="AG57" s="16">
        <f t="shared" si="10"/>
        <v>2.4528675370245052E-6</v>
      </c>
      <c r="AH57" s="16">
        <f t="shared" si="10"/>
        <v>3.3923514188248431E-8</v>
      </c>
      <c r="AI57" s="16">
        <f t="shared" si="10"/>
        <v>4.6274206552146408E-7</v>
      </c>
      <c r="AJ57" s="16">
        <f t="shared" si="10"/>
        <v>1.5818305653353175E-6</v>
      </c>
      <c r="AK57" s="16">
        <f t="shared" si="10"/>
        <v>4.3199062179999236E-7</v>
      </c>
      <c r="AL57" s="16">
        <f t="shared" si="10"/>
        <v>5.0290095448823935E-6</v>
      </c>
      <c r="AM57" s="20">
        <f t="shared" si="10"/>
        <v>1.42884E-5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8.0023442440256529E-10</v>
      </c>
      <c r="E58" s="17">
        <f t="shared" si="11"/>
        <v>1.3428954623831584E-5</v>
      </c>
      <c r="F58" s="16">
        <f t="shared" si="11"/>
        <v>9.6057218170420311E-10</v>
      </c>
      <c r="G58" s="17">
        <f t="shared" si="11"/>
        <v>4.3317604372303377E-8</v>
      </c>
      <c r="H58" s="16">
        <f t="shared" si="11"/>
        <v>1.2221335098901772E-9</v>
      </c>
      <c r="I58" s="16">
        <f t="shared" si="11"/>
        <v>3.1339598806176716E-9</v>
      </c>
      <c r="J58" s="16">
        <f t="shared" si="11"/>
        <v>1.5245008549960216E-8</v>
      </c>
      <c r="K58" s="16">
        <f t="shared" si="11"/>
        <v>2.8496422681399434E-9</v>
      </c>
      <c r="L58" s="16">
        <f t="shared" si="11"/>
        <v>2.2519489898033048E-8</v>
      </c>
      <c r="M58" s="16">
        <f t="shared" si="11"/>
        <v>1.6494878366090706E-9</v>
      </c>
      <c r="N58" s="16">
        <f t="shared" si="11"/>
        <v>2.6041391279195665E-8</v>
      </c>
      <c r="O58" s="16">
        <f t="shared" si="11"/>
        <v>2.6659079471116966E-10</v>
      </c>
      <c r="P58" s="16">
        <f t="shared" si="11"/>
        <v>3.746812652644184E-9</v>
      </c>
      <c r="Q58" s="16">
        <f t="shared" si="11"/>
        <v>5.3945727685109163E-10</v>
      </c>
      <c r="R58" s="16">
        <f t="shared" si="11"/>
        <v>4.9670494820925621E-10</v>
      </c>
      <c r="S58" s="16">
        <f t="shared" si="11"/>
        <v>2.0695747101237144E-9</v>
      </c>
      <c r="T58" s="16">
        <f t="shared" si="11"/>
        <v>4.8542526401465476E-12</v>
      </c>
      <c r="U58" s="16">
        <f t="shared" si="11"/>
        <v>7.8724096844797781E-9</v>
      </c>
      <c r="V58" s="16">
        <f t="shared" si="11"/>
        <v>4.9918149381520959E-9</v>
      </c>
      <c r="W58" s="16">
        <f t="shared" si="11"/>
        <v>7.8655979053983874E-9</v>
      </c>
      <c r="X58" s="16">
        <f t="shared" si="11"/>
        <v>8.8184898022272754E-9</v>
      </c>
      <c r="Y58" s="16">
        <f t="shared" si="11"/>
        <v>1.2359155887426069E-8</v>
      </c>
      <c r="Z58" s="16">
        <f t="shared" si="11"/>
        <v>2.5381698469035847E-8</v>
      </c>
      <c r="AA58" s="16">
        <f t="shared" si="11"/>
        <v>1.2240743329638275E-8</v>
      </c>
      <c r="AB58" s="16">
        <f t="shared" si="11"/>
        <v>1.0141275438048159E-8</v>
      </c>
      <c r="AC58" s="16">
        <f t="shared" si="11"/>
        <v>1.119953485226622E-10</v>
      </c>
      <c r="AD58" s="16">
        <f t="shared" si="11"/>
        <v>1.8099057504634634E-9</v>
      </c>
      <c r="AE58" s="16">
        <f t="shared" si="11"/>
        <v>1.2082087506427764E-14</v>
      </c>
      <c r="AF58" s="16">
        <f t="shared" si="11"/>
        <v>1.2584647718355956E-10</v>
      </c>
      <c r="AG58" s="16">
        <f t="shared" si="11"/>
        <v>8.972113769965349E-9</v>
      </c>
      <c r="AH58" s="17">
        <f t="shared" si="11"/>
        <v>1.3266016339017909E-7</v>
      </c>
      <c r="AI58" s="16">
        <f t="shared" si="11"/>
        <v>1.9211870194388243E-8</v>
      </c>
      <c r="AJ58" s="16">
        <f t="shared" si="11"/>
        <v>4.1098286319017432E-9</v>
      </c>
      <c r="AK58" s="16">
        <f t="shared" si="11"/>
        <v>1.7532483824227547E-10</v>
      </c>
      <c r="AL58" s="16">
        <f t="shared" si="11"/>
        <v>2.3494209751384033E-9</v>
      </c>
      <c r="AM58" s="18">
        <f t="shared" si="11"/>
        <v>2.5235635681586374E-8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2.4609877898809673E-8</v>
      </c>
      <c r="E59" s="16">
        <f t="shared" si="12"/>
        <v>2.4904636811379382E-7</v>
      </c>
      <c r="F59" s="16">
        <f t="shared" si="12"/>
        <v>7.6015705615330551E-8</v>
      </c>
      <c r="G59" s="16">
        <f t="shared" si="12"/>
        <v>3.2891048085446835E-7</v>
      </c>
      <c r="H59" s="16">
        <f t="shared" si="12"/>
        <v>2.1198459148862407E-6</v>
      </c>
      <c r="I59" s="16">
        <f t="shared" si="12"/>
        <v>9.3507017592750824E-7</v>
      </c>
      <c r="J59" s="16">
        <f t="shared" si="12"/>
        <v>5.0779163882929691E-7</v>
      </c>
      <c r="K59" s="16">
        <f t="shared" si="12"/>
        <v>2.3327962409246401E-6</v>
      </c>
      <c r="L59" s="16">
        <f t="shared" si="12"/>
        <v>3.648723040248013E-6</v>
      </c>
      <c r="M59" s="16">
        <f t="shared" si="12"/>
        <v>4.2460452639229636E-6</v>
      </c>
      <c r="N59" s="16">
        <f t="shared" si="12"/>
        <v>1.6541227746744398E-6</v>
      </c>
      <c r="O59" s="16">
        <f t="shared" si="12"/>
        <v>5.6633939673845295E-10</v>
      </c>
      <c r="P59" s="16">
        <f t="shared" si="12"/>
        <v>1.8905904924183845E-6</v>
      </c>
      <c r="Q59" s="16">
        <f t="shared" si="12"/>
        <v>1.6994933821009719E-8</v>
      </c>
      <c r="R59" s="16">
        <f t="shared" si="12"/>
        <v>4.662455122773412E-7</v>
      </c>
      <c r="S59" s="17">
        <f t="shared" si="12"/>
        <v>1.5841269580071443E-3</v>
      </c>
      <c r="T59" s="16">
        <f t="shared" si="12"/>
        <v>2.8039383444101704E-7</v>
      </c>
      <c r="U59" s="16">
        <f t="shared" si="12"/>
        <v>2.5517544261524599E-6</v>
      </c>
      <c r="V59" s="16">
        <f t="shared" si="12"/>
        <v>2.631123541089927E-7</v>
      </c>
      <c r="W59" s="16">
        <f t="shared" si="12"/>
        <v>1.9039087942678177E-7</v>
      </c>
      <c r="X59" s="16">
        <f t="shared" si="12"/>
        <v>1.2411939707927795E-7</v>
      </c>
      <c r="Y59" s="16">
        <f t="shared" si="12"/>
        <v>2.5803132836495215E-6</v>
      </c>
      <c r="Z59" s="16">
        <f t="shared" si="12"/>
        <v>1.0114476460878392E-6</v>
      </c>
      <c r="AA59" s="16">
        <f t="shared" si="12"/>
        <v>3.9482569276267299E-6</v>
      </c>
      <c r="AB59" s="16">
        <f t="shared" si="12"/>
        <v>8.930668304671315E-7</v>
      </c>
      <c r="AC59" s="16">
        <f t="shared" si="12"/>
        <v>4.5031740712640204E-8</v>
      </c>
      <c r="AD59" s="16">
        <f t="shared" si="12"/>
        <v>1.2186687967161674E-7</v>
      </c>
      <c r="AE59" s="16">
        <f t="shared" si="12"/>
        <v>2.9026763679481132E-7</v>
      </c>
      <c r="AF59" s="16">
        <f t="shared" si="12"/>
        <v>1.8648401245598121E-6</v>
      </c>
      <c r="AG59" s="16">
        <f t="shared" si="12"/>
        <v>2.1375321240092271E-7</v>
      </c>
      <c r="AH59" s="16">
        <f t="shared" si="12"/>
        <v>3.0191376800838833E-6</v>
      </c>
      <c r="AI59" s="16">
        <f t="shared" si="12"/>
        <v>1.8572476467034848E-8</v>
      </c>
      <c r="AJ59" s="16">
        <f t="shared" si="12"/>
        <v>7.1111556916823874E-7</v>
      </c>
      <c r="AK59" s="16">
        <f t="shared" si="12"/>
        <v>2.1364734781255844E-7</v>
      </c>
      <c r="AL59" s="16">
        <f t="shared" si="12"/>
        <v>6.2579829493507187E-8</v>
      </c>
      <c r="AM59" s="18">
        <f t="shared" si="12"/>
        <v>2.4325402858843422E-7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7.3008843957265813E-9</v>
      </c>
      <c r="E60" s="16">
        <f t="shared" si="13"/>
        <v>1.2003327867248517E-6</v>
      </c>
      <c r="F60" s="16">
        <f t="shared" si="13"/>
        <v>1.0884647547456472E-7</v>
      </c>
      <c r="G60" s="16">
        <f t="shared" si="13"/>
        <v>7.3777615286644032E-7</v>
      </c>
      <c r="H60" s="16">
        <f t="shared" si="13"/>
        <v>6.7269992314039643E-9</v>
      </c>
      <c r="I60" s="16">
        <f t="shared" si="13"/>
        <v>2.4580119801893575E-6</v>
      </c>
      <c r="J60" s="16">
        <f t="shared" si="13"/>
        <v>6.258245119835793E-7</v>
      </c>
      <c r="K60" s="16">
        <f t="shared" si="13"/>
        <v>4.158836679929718E-8</v>
      </c>
      <c r="L60" s="16">
        <f t="shared" si="13"/>
        <v>1.436519306320049E-7</v>
      </c>
      <c r="M60" s="16">
        <f t="shared" si="13"/>
        <v>1.2253848825667552E-6</v>
      </c>
      <c r="N60" s="16">
        <f t="shared" si="13"/>
        <v>3.5995889399722487E-7</v>
      </c>
      <c r="O60" s="16">
        <f t="shared" si="13"/>
        <v>2.531289814760439E-7</v>
      </c>
      <c r="P60" s="16">
        <f t="shared" si="13"/>
        <v>6.3074166159887973E-10</v>
      </c>
      <c r="Q60" s="17">
        <f t="shared" si="13"/>
        <v>4.0913810337601134E-6</v>
      </c>
      <c r="R60" s="16">
        <f t="shared" si="13"/>
        <v>8.749375406186106E-7</v>
      </c>
      <c r="S60" s="16">
        <f t="shared" si="13"/>
        <v>9.6792000686032757E-9</v>
      </c>
      <c r="T60" s="16">
        <f t="shared" si="13"/>
        <v>7.5092870472130099E-7</v>
      </c>
      <c r="U60" s="16">
        <f t="shared" si="13"/>
        <v>1.788588054202752E-7</v>
      </c>
      <c r="V60" s="16">
        <f t="shared" si="13"/>
        <v>6.2642044975071927E-7</v>
      </c>
      <c r="W60" s="16">
        <f t="shared" si="13"/>
        <v>2.8151801534202327E-7</v>
      </c>
      <c r="X60" s="16">
        <f t="shared" si="13"/>
        <v>6.0725394367132183E-9</v>
      </c>
      <c r="Y60" s="16">
        <f t="shared" si="13"/>
        <v>1.3948164407434237E-7</v>
      </c>
      <c r="Z60" s="16">
        <f t="shared" si="13"/>
        <v>1.1984948211403374E-9</v>
      </c>
      <c r="AA60" s="16">
        <f t="shared" si="13"/>
        <v>3.8049680325430684E-8</v>
      </c>
      <c r="AB60" s="16">
        <f t="shared" si="13"/>
        <v>1.3447120459719419E-9</v>
      </c>
      <c r="AC60" s="16">
        <f t="shared" si="13"/>
        <v>2.1179783237744462E-6</v>
      </c>
      <c r="AD60" s="16">
        <f t="shared" si="13"/>
        <v>6.528241031627218E-7</v>
      </c>
      <c r="AE60" s="16">
        <f t="shared" si="13"/>
        <v>3.1628840898901983E-8</v>
      </c>
      <c r="AF60" s="16">
        <f t="shared" si="13"/>
        <v>1.0952611104384201E-6</v>
      </c>
      <c r="AG60" s="16">
        <f t="shared" si="13"/>
        <v>1.4908659076460104E-7</v>
      </c>
      <c r="AH60" s="16">
        <f t="shared" si="13"/>
        <v>1.341384586707786E-7</v>
      </c>
      <c r="AI60" s="17">
        <f t="shared" si="13"/>
        <v>8.3545983522315625E-4</v>
      </c>
      <c r="AJ60" s="17">
        <f t="shared" si="13"/>
        <v>4.3319999561404597E-6</v>
      </c>
      <c r="AK60" s="16">
        <f t="shared" si="13"/>
        <v>9.9766887602540015E-7</v>
      </c>
      <c r="AL60" s="16">
        <f t="shared" si="13"/>
        <v>3.9179580673851408E-7</v>
      </c>
      <c r="AM60" s="18">
        <f t="shared" si="13"/>
        <v>4.9863643856811825E-7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8.505827583043916E-8</v>
      </c>
      <c r="E61" s="16">
        <f t="shared" si="14"/>
        <v>7.367280400954412E-8</v>
      </c>
      <c r="F61" s="16">
        <f t="shared" si="14"/>
        <v>9.0693713799838828E-9</v>
      </c>
      <c r="G61" s="16">
        <f t="shared" si="14"/>
        <v>3.6746889463811074E-8</v>
      </c>
      <c r="H61" s="16">
        <f t="shared" si="14"/>
        <v>1.3474388663203926E-8</v>
      </c>
      <c r="I61" s="16">
        <f t="shared" si="14"/>
        <v>2.4083383406718925E-8</v>
      </c>
      <c r="J61" s="17">
        <f t="shared" si="14"/>
        <v>2.1172918786808679E-7</v>
      </c>
      <c r="K61" s="16">
        <f t="shared" si="14"/>
        <v>2.2811187754075616E-8</v>
      </c>
      <c r="L61" s="16">
        <f t="shared" si="14"/>
        <v>6.7155403800688981E-9</v>
      </c>
      <c r="M61" s="16">
        <f t="shared" si="14"/>
        <v>3.7850921109864935E-8</v>
      </c>
      <c r="N61" s="17">
        <f t="shared" si="14"/>
        <v>3.8392115822080267E-5</v>
      </c>
      <c r="O61" s="16">
        <f t="shared" si="14"/>
        <v>4.7419820278181779E-8</v>
      </c>
      <c r="P61" s="16">
        <f t="shared" si="14"/>
        <v>9.9044214237939405E-9</v>
      </c>
      <c r="Q61" s="16">
        <f t="shared" si="14"/>
        <v>1.9337954249399537E-8</v>
      </c>
      <c r="R61" s="16">
        <f t="shared" si="14"/>
        <v>3.4030746253766175E-9</v>
      </c>
      <c r="S61" s="16">
        <f t="shared" si="14"/>
        <v>3.9020132844635206E-8</v>
      </c>
      <c r="T61" s="16">
        <f t="shared" si="14"/>
        <v>3.2714605122304697E-8</v>
      </c>
      <c r="U61" s="16">
        <f t="shared" si="14"/>
        <v>5.7242301414509791E-8</v>
      </c>
      <c r="V61" s="17">
        <f t="shared" si="14"/>
        <v>1.8371847714431103E-7</v>
      </c>
      <c r="W61" s="16">
        <f t="shared" si="14"/>
        <v>1.3506209578490018E-10</v>
      </c>
      <c r="X61" s="16">
        <f t="shared" si="14"/>
        <v>4.0571176741839651E-9</v>
      </c>
      <c r="Y61" s="16">
        <f t="shared" si="14"/>
        <v>1.6663894806277321E-8</v>
      </c>
      <c r="Z61" s="16">
        <f t="shared" si="14"/>
        <v>1.9947460192486818E-10</v>
      </c>
      <c r="AA61" s="16">
        <f t="shared" si="14"/>
        <v>2.0330858895801256E-8</v>
      </c>
      <c r="AB61" s="16">
        <f t="shared" si="14"/>
        <v>2.5501876385377395E-8</v>
      </c>
      <c r="AC61" s="16">
        <f t="shared" si="14"/>
        <v>1.0676951390342245E-9</v>
      </c>
      <c r="AD61" s="16">
        <f t="shared" si="14"/>
        <v>1.0000757946618874E-7</v>
      </c>
      <c r="AE61" s="16">
        <f t="shared" si="14"/>
        <v>1.1428495535546817E-8</v>
      </c>
      <c r="AF61" s="16">
        <f t="shared" si="14"/>
        <v>6.6376541238582383E-8</v>
      </c>
      <c r="AG61" s="16">
        <f t="shared" si="14"/>
        <v>1.098292129658065E-8</v>
      </c>
      <c r="AH61" s="16">
        <f t="shared" si="14"/>
        <v>2.0764648493563562E-8</v>
      </c>
      <c r="AI61" s="16">
        <f t="shared" si="14"/>
        <v>1.6297172136157716E-8</v>
      </c>
      <c r="AJ61" s="16">
        <f t="shared" si="14"/>
        <v>5.4412635764820106E-8</v>
      </c>
      <c r="AK61" s="16">
        <f t="shared" si="14"/>
        <v>9.7493057536069371E-8</v>
      </c>
      <c r="AL61" s="16">
        <f t="shared" si="14"/>
        <v>1.0739992285413288E-8</v>
      </c>
      <c r="AM61" s="18">
        <f t="shared" si="14"/>
        <v>3.4435162846919156E-8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7.4376828934116328E-8</v>
      </c>
      <c r="E62" s="16">
        <f t="shared" si="15"/>
        <v>2.5163725328214564E-9</v>
      </c>
      <c r="F62" s="16">
        <f t="shared" si="15"/>
        <v>4.6559157208479997E-9</v>
      </c>
      <c r="G62" s="17">
        <f t="shared" si="15"/>
        <v>8.6302433547871323E-8</v>
      </c>
      <c r="H62" s="17">
        <f t="shared" si="15"/>
        <v>2.7680257384787917E-5</v>
      </c>
      <c r="I62" s="16">
        <f t="shared" si="15"/>
        <v>2.9446521030186192E-10</v>
      </c>
      <c r="J62" s="16">
        <f t="shared" si="15"/>
        <v>4.3463565268803009E-8</v>
      </c>
      <c r="K62" s="16">
        <f t="shared" si="15"/>
        <v>1.8576362443891728E-11</v>
      </c>
      <c r="L62" s="16">
        <f t="shared" si="15"/>
        <v>1.5339929152629233E-8</v>
      </c>
      <c r="M62" s="16">
        <f t="shared" si="15"/>
        <v>7.6936914433072297E-9</v>
      </c>
      <c r="N62" s="16">
        <f t="shared" si="15"/>
        <v>9.8360886559642887E-9</v>
      </c>
      <c r="O62" s="16">
        <f t="shared" si="15"/>
        <v>1.560296686137126E-8</v>
      </c>
      <c r="P62" s="16">
        <f t="shared" si="15"/>
        <v>1.0906996627823398E-8</v>
      </c>
      <c r="Q62" s="16">
        <f t="shared" si="15"/>
        <v>9.0190574903924319E-11</v>
      </c>
      <c r="R62" s="16">
        <f t="shared" si="15"/>
        <v>3.1057500652573385E-8</v>
      </c>
      <c r="S62" s="16">
        <f t="shared" si="15"/>
        <v>3.6460311205896597E-8</v>
      </c>
      <c r="T62" s="16">
        <f t="shared" si="15"/>
        <v>3.0693574097678893E-8</v>
      </c>
      <c r="U62" s="16">
        <f t="shared" si="15"/>
        <v>8.7888416506279657E-10</v>
      </c>
      <c r="V62" s="16">
        <f t="shared" si="15"/>
        <v>4.1301924802927176E-12</v>
      </c>
      <c r="W62" s="16">
        <f t="shared" si="15"/>
        <v>1.0437342248565744E-13</v>
      </c>
      <c r="X62" s="17">
        <f t="shared" si="15"/>
        <v>9.5974012051252614E-8</v>
      </c>
      <c r="Y62" s="16">
        <f t="shared" si="15"/>
        <v>2.2692440163654321E-9</v>
      </c>
      <c r="Z62" s="16">
        <f t="shared" si="15"/>
        <v>3.9503365747486565E-8</v>
      </c>
      <c r="AA62" s="16">
        <f t="shared" si="15"/>
        <v>1.0857877894998061E-11</v>
      </c>
      <c r="AB62" s="16">
        <f t="shared" si="15"/>
        <v>1.874745754556461E-9</v>
      </c>
      <c r="AC62" s="16">
        <f t="shared" si="15"/>
        <v>5.6264839145486087E-8</v>
      </c>
      <c r="AD62" s="16">
        <f t="shared" si="15"/>
        <v>1.5183976646099475E-8</v>
      </c>
      <c r="AE62" s="16">
        <f t="shared" si="15"/>
        <v>5.061129918165883E-8</v>
      </c>
      <c r="AF62" s="17">
        <f t="shared" si="15"/>
        <v>9.5974012051252614E-8</v>
      </c>
      <c r="AG62" s="16">
        <f t="shared" si="15"/>
        <v>1.8220701468168923E-8</v>
      </c>
      <c r="AH62" s="16">
        <f t="shared" si="15"/>
        <v>2.0275459248405228E-10</v>
      </c>
      <c r="AI62" s="16">
        <f t="shared" si="15"/>
        <v>2.2070660367434619E-10</v>
      </c>
      <c r="AJ62" s="16">
        <f t="shared" si="15"/>
        <v>2.9447601753569848E-8</v>
      </c>
      <c r="AK62" s="16">
        <f t="shared" si="15"/>
        <v>2.6476977638483941E-12</v>
      </c>
      <c r="AL62" s="17">
        <f t="shared" si="15"/>
        <v>8.9469233588801484E-8</v>
      </c>
      <c r="AM62" s="18">
        <f t="shared" si="15"/>
        <v>1.0475856278022032E-8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7.0589774882645481E-8</v>
      </c>
      <c r="E63" s="16">
        <f t="shared" si="16"/>
        <v>2.562485330727377E-8</v>
      </c>
      <c r="F63" s="16">
        <f t="shared" si="16"/>
        <v>3.1384370502846552E-9</v>
      </c>
      <c r="G63" s="16">
        <f t="shared" si="16"/>
        <v>2.4550414582084209E-8</v>
      </c>
      <c r="H63" s="16">
        <f t="shared" si="16"/>
        <v>2.302001793200873E-9</v>
      </c>
      <c r="I63" s="16">
        <f t="shared" si="16"/>
        <v>4.7656601177990497E-8</v>
      </c>
      <c r="J63" s="16">
        <f t="shared" si="16"/>
        <v>1.0002169807675487E-8</v>
      </c>
      <c r="K63" s="16">
        <f t="shared" si="16"/>
        <v>1.6922384431123747E-8</v>
      </c>
      <c r="L63" s="16">
        <f t="shared" si="16"/>
        <v>6.7913697619812668E-9</v>
      </c>
      <c r="M63" s="16">
        <f t="shared" si="16"/>
        <v>8.3999984394916147E-8</v>
      </c>
      <c r="N63" s="16">
        <f t="shared" si="16"/>
        <v>2.2819360639320762E-8</v>
      </c>
      <c r="O63" s="17">
        <f t="shared" si="16"/>
        <v>1.4299287665680215E-7</v>
      </c>
      <c r="P63" s="16">
        <f t="shared" si="16"/>
        <v>1.2109964883679148E-8</v>
      </c>
      <c r="Q63" s="16">
        <f t="shared" si="16"/>
        <v>6.4110268858414809E-8</v>
      </c>
      <c r="R63" s="16">
        <f t="shared" si="16"/>
        <v>1.4025153688624295E-9</v>
      </c>
      <c r="S63" s="16">
        <f t="shared" si="16"/>
        <v>1.8865975859301892E-8</v>
      </c>
      <c r="T63" s="16">
        <f t="shared" si="16"/>
        <v>6.7886852692683752E-9</v>
      </c>
      <c r="U63" s="16">
        <f t="shared" si="16"/>
        <v>8.6874085625769824E-9</v>
      </c>
      <c r="V63" s="16">
        <f t="shared" si="16"/>
        <v>5.0759841071270939E-8</v>
      </c>
      <c r="W63" s="16">
        <f t="shared" si="16"/>
        <v>1.9816921708288464E-10</v>
      </c>
      <c r="X63" s="16">
        <f t="shared" si="16"/>
        <v>9.0324619157600781E-9</v>
      </c>
      <c r="Y63" s="16">
        <f t="shared" si="16"/>
        <v>1.7154835249173777E-8</v>
      </c>
      <c r="Z63" s="16">
        <f t="shared" si="16"/>
        <v>1.8647338097315771E-8</v>
      </c>
      <c r="AA63" s="16">
        <f t="shared" si="16"/>
        <v>9.9907956174983328E-11</v>
      </c>
      <c r="AB63" s="17">
        <f t="shared" si="16"/>
        <v>3.3939722342342877E-5</v>
      </c>
      <c r="AC63" s="16">
        <f t="shared" si="16"/>
        <v>4.6024453315787307E-8</v>
      </c>
      <c r="AD63" s="16">
        <f t="shared" si="16"/>
        <v>2.8405126891207015E-8</v>
      </c>
      <c r="AE63" s="16">
        <f t="shared" si="16"/>
        <v>9.9889213054769885E-8</v>
      </c>
      <c r="AF63" s="16">
        <f t="shared" si="16"/>
        <v>4.4716633568093397E-9</v>
      </c>
      <c r="AG63" s="16">
        <f t="shared" si="16"/>
        <v>3.8524882948953363E-8</v>
      </c>
      <c r="AH63" s="16">
        <f t="shared" si="16"/>
        <v>1.8395363397560876E-8</v>
      </c>
      <c r="AI63" s="16">
        <f t="shared" si="16"/>
        <v>5.6672835465218421E-11</v>
      </c>
      <c r="AJ63" s="16">
        <f t="shared" si="16"/>
        <v>8.8921792144471032E-8</v>
      </c>
      <c r="AK63" s="16">
        <f t="shared" si="16"/>
        <v>8.2801769074842298E-9</v>
      </c>
      <c r="AL63" s="16">
        <f t="shared" si="16"/>
        <v>7.6889139140182638E-9</v>
      </c>
      <c r="AM63" s="18">
        <f t="shared" si="16"/>
        <v>1.4173955582893912E-8</v>
      </c>
    </row>
    <row r="64" spans="1:39" ht="24">
      <c r="A64" s="13" t="s">
        <v>57</v>
      </c>
      <c r="B64" s="14" t="s">
        <v>40</v>
      </c>
      <c r="C64" s="15"/>
      <c r="D64" s="17">
        <f t="shared" ref="D64:AM64" si="17">$C22^2*D22^2</f>
        <v>1.5169090815595714E-6</v>
      </c>
      <c r="E64" s="16">
        <f t="shared" si="17"/>
        <v>1.6199289136024172E-7</v>
      </c>
      <c r="F64" s="16">
        <f t="shared" si="17"/>
        <v>1.1150227394433981E-7</v>
      </c>
      <c r="G64" s="16">
        <f t="shared" si="17"/>
        <v>5.37282415028203E-7</v>
      </c>
      <c r="H64" s="16">
        <f t="shared" si="17"/>
        <v>7.9138469670471206E-11</v>
      </c>
      <c r="I64" s="16">
        <f t="shared" si="17"/>
        <v>1.538399367803792E-7</v>
      </c>
      <c r="J64" s="17">
        <f t="shared" si="17"/>
        <v>3.3732434946961846E-6</v>
      </c>
      <c r="K64" s="16">
        <f t="shared" si="17"/>
        <v>1.1161893591009516E-6</v>
      </c>
      <c r="L64" s="16">
        <f t="shared" si="17"/>
        <v>1.0945712423457244E-8</v>
      </c>
      <c r="M64" s="16">
        <f t="shared" si="17"/>
        <v>5.2473401633941423E-7</v>
      </c>
      <c r="N64" s="17">
        <f t="shared" si="17"/>
        <v>2.158875836605558E-6</v>
      </c>
      <c r="O64" s="16">
        <f t="shared" si="17"/>
        <v>3.9307529776508443E-7</v>
      </c>
      <c r="P64" s="16">
        <f t="shared" si="17"/>
        <v>3.3483762690366638E-7</v>
      </c>
      <c r="Q64" s="16">
        <f t="shared" si="17"/>
        <v>4.7782417106607504E-7</v>
      </c>
      <c r="R64" s="16">
        <f t="shared" si="17"/>
        <v>4.8837529624463846E-8</v>
      </c>
      <c r="S64" s="16">
        <f t="shared" si="17"/>
        <v>7.1059689096347112E-8</v>
      </c>
      <c r="T64" s="16">
        <f t="shared" si="17"/>
        <v>8.9790095783922282E-8</v>
      </c>
      <c r="U64" s="16">
        <f t="shared" si="17"/>
        <v>1.4582914395017421E-7</v>
      </c>
      <c r="V64" s="17">
        <f t="shared" si="17"/>
        <v>4.4656794889702214E-4</v>
      </c>
      <c r="W64" s="16">
        <f t="shared" si="17"/>
        <v>6.3669502629113823E-8</v>
      </c>
      <c r="X64" s="16">
        <f t="shared" si="17"/>
        <v>3.3920574504769452E-7</v>
      </c>
      <c r="Y64" s="16">
        <f t="shared" si="17"/>
        <v>1.3413002666622867E-7</v>
      </c>
      <c r="Z64" s="16">
        <f t="shared" si="17"/>
        <v>1.5087864778411449E-7</v>
      </c>
      <c r="AA64" s="16">
        <f t="shared" si="17"/>
        <v>5.7851267888243326E-8</v>
      </c>
      <c r="AB64" s="16">
        <f t="shared" si="17"/>
        <v>6.4868537982127874E-7</v>
      </c>
      <c r="AC64" s="16">
        <f t="shared" si="17"/>
        <v>4.834943096163627E-7</v>
      </c>
      <c r="AD64" s="17">
        <f t="shared" si="17"/>
        <v>3.2943399444396232E-6</v>
      </c>
      <c r="AE64" s="16">
        <f t="shared" si="17"/>
        <v>3.3433639164658207E-7</v>
      </c>
      <c r="AF64" s="16">
        <f t="shared" si="17"/>
        <v>3.7970815670211232E-7</v>
      </c>
      <c r="AG64" s="16">
        <f t="shared" si="17"/>
        <v>1.8415939392313473E-7</v>
      </c>
      <c r="AH64" s="16">
        <f t="shared" si="17"/>
        <v>5.4473689232956196E-9</v>
      </c>
      <c r="AI64" s="16">
        <f t="shared" si="17"/>
        <v>3.2441827815273612E-7</v>
      </c>
      <c r="AJ64" s="17">
        <f t="shared" si="17"/>
        <v>1.6807856859385829E-6</v>
      </c>
      <c r="AK64" s="16">
        <f t="shared" si="17"/>
        <v>2.1640384714681282E-7</v>
      </c>
      <c r="AL64" s="16">
        <f t="shared" si="17"/>
        <v>1.1718615729935367E-10</v>
      </c>
      <c r="AM64" s="18">
        <f t="shared" si="17"/>
        <v>7.093895758114992E-7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3.7559991490991006E-7</v>
      </c>
      <c r="E65" s="16">
        <f t="shared" si="18"/>
        <v>1.6301584311468656E-7</v>
      </c>
      <c r="F65" s="16">
        <f t="shared" si="18"/>
        <v>5.9236524738207313E-7</v>
      </c>
      <c r="G65" s="16">
        <f t="shared" si="18"/>
        <v>3.2442637507259716E-7</v>
      </c>
      <c r="H65" s="16">
        <f t="shared" si="18"/>
        <v>7.3564488162033869E-9</v>
      </c>
      <c r="I65" s="17">
        <f t="shared" si="18"/>
        <v>6.9406335116990324E-4</v>
      </c>
      <c r="J65" s="16">
        <f t="shared" si="18"/>
        <v>5.0891410391108537E-8</v>
      </c>
      <c r="K65" s="16">
        <f t="shared" si="18"/>
        <v>2.4002435866520709E-7</v>
      </c>
      <c r="L65" s="16">
        <f t="shared" si="18"/>
        <v>8.8105943953125658E-7</v>
      </c>
      <c r="M65" s="16">
        <f t="shared" si="18"/>
        <v>6.5975551992019875E-8</v>
      </c>
      <c r="N65" s="16">
        <f t="shared" si="18"/>
        <v>4.417879322320018E-7</v>
      </c>
      <c r="O65" s="16">
        <f t="shared" si="18"/>
        <v>8.5171881615284021E-7</v>
      </c>
      <c r="P65" s="16">
        <f t="shared" si="18"/>
        <v>6.1990467786562343E-7</v>
      </c>
      <c r="Q65" s="17">
        <f t="shared" si="18"/>
        <v>2.3195032976385582E-6</v>
      </c>
      <c r="R65" s="16">
        <f t="shared" si="18"/>
        <v>1.8147825618292212E-7</v>
      </c>
      <c r="S65" s="16">
        <f t="shared" si="18"/>
        <v>4.0481393969319973E-7</v>
      </c>
      <c r="T65" s="16">
        <f t="shared" si="18"/>
        <v>6.469555328397984E-7</v>
      </c>
      <c r="U65" s="16">
        <f t="shared" si="18"/>
        <v>3.029612485586343E-7</v>
      </c>
      <c r="V65" s="16">
        <f t="shared" si="18"/>
        <v>2.467986308130715E-7</v>
      </c>
      <c r="W65" s="16">
        <f t="shared" si="18"/>
        <v>5.7415853532381759E-9</v>
      </c>
      <c r="X65" s="17">
        <f t="shared" si="18"/>
        <v>5.1580213374695555E-6</v>
      </c>
      <c r="Y65" s="16">
        <f t="shared" si="18"/>
        <v>4.1327990086084059E-8</v>
      </c>
      <c r="Z65" s="16">
        <f t="shared" si="18"/>
        <v>4.7775440476316687E-9</v>
      </c>
      <c r="AA65" s="16">
        <f t="shared" si="18"/>
        <v>5.3092668223541532E-7</v>
      </c>
      <c r="AB65" s="16">
        <f t="shared" si="18"/>
        <v>9.771321460524996E-7</v>
      </c>
      <c r="AC65" s="16">
        <f t="shared" si="18"/>
        <v>1.2854790232881471E-7</v>
      </c>
      <c r="AD65" s="16">
        <f t="shared" si="18"/>
        <v>1.3038489982845055E-8</v>
      </c>
      <c r="AE65" s="16">
        <f t="shared" si="18"/>
        <v>2.5570862343603935E-8</v>
      </c>
      <c r="AF65" s="16">
        <f t="shared" si="18"/>
        <v>1.2880490975452105E-8</v>
      </c>
      <c r="AG65" s="16">
        <f t="shared" si="18"/>
        <v>6.4246379352138771E-8</v>
      </c>
      <c r="AH65" s="16">
        <f t="shared" si="18"/>
        <v>1.0950089339765282E-7</v>
      </c>
      <c r="AI65" s="16">
        <f t="shared" si="18"/>
        <v>2.0402127581595034E-6</v>
      </c>
      <c r="AJ65" s="16">
        <f t="shared" si="18"/>
        <v>1.3997893769729578E-7</v>
      </c>
      <c r="AK65" s="16">
        <f t="shared" si="18"/>
        <v>4.2271010816371895E-7</v>
      </c>
      <c r="AL65" s="16">
        <f t="shared" si="18"/>
        <v>6.4713349528578391E-7</v>
      </c>
      <c r="AM65" s="18">
        <f t="shared" si="18"/>
        <v>1.3857068620233468E-6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1.6034204970052765E-6</v>
      </c>
      <c r="E66" s="16">
        <f t="shared" si="19"/>
        <v>1.3867755620412804E-12</v>
      </c>
      <c r="F66" s="16">
        <f t="shared" si="19"/>
        <v>3.2751184216902083E-7</v>
      </c>
      <c r="G66" s="16">
        <f t="shared" si="19"/>
        <v>7.9345614999139951E-9</v>
      </c>
      <c r="H66" s="16">
        <f t="shared" si="19"/>
        <v>6.6368270013375254E-6</v>
      </c>
      <c r="I66" s="16">
        <f t="shared" si="19"/>
        <v>1.3467547626276117E-7</v>
      </c>
      <c r="J66" s="16">
        <f t="shared" si="19"/>
        <v>2.5723411854476023E-7</v>
      </c>
      <c r="K66" s="16">
        <f t="shared" si="19"/>
        <v>6.5270316278308315E-8</v>
      </c>
      <c r="L66" s="16">
        <f t="shared" si="19"/>
        <v>2.1084217316905302E-6</v>
      </c>
      <c r="M66" s="16">
        <f t="shared" si="19"/>
        <v>1.6128270213730431E-7</v>
      </c>
      <c r="N66" s="16">
        <f t="shared" si="19"/>
        <v>1.0903031638426012E-6</v>
      </c>
      <c r="O66" s="16">
        <f t="shared" si="19"/>
        <v>2.6397871013470507E-7</v>
      </c>
      <c r="P66" s="16">
        <f t="shared" si="19"/>
        <v>1.5280587745495901E-6</v>
      </c>
      <c r="Q66" s="17">
        <f t="shared" si="19"/>
        <v>3.1494543999999995E-5</v>
      </c>
      <c r="R66" s="16">
        <f t="shared" si="19"/>
        <v>4.3103347021027826E-7</v>
      </c>
      <c r="S66" s="16">
        <f t="shared" si="19"/>
        <v>6.5423198810891024E-7</v>
      </c>
      <c r="T66" s="16">
        <f t="shared" si="19"/>
        <v>4.7354958204801028E-6</v>
      </c>
      <c r="U66" s="16">
        <f t="shared" si="19"/>
        <v>1.2233685087044224E-7</v>
      </c>
      <c r="V66" s="16">
        <f t="shared" si="19"/>
        <v>2.7886307988189788E-6</v>
      </c>
      <c r="W66" s="16">
        <f t="shared" si="19"/>
        <v>2.4047947034524285E-6</v>
      </c>
      <c r="X66" s="16">
        <f t="shared" si="19"/>
        <v>7.2552411275134741E-9</v>
      </c>
      <c r="Y66" s="16">
        <f t="shared" si="19"/>
        <v>1.1765277736840269E-7</v>
      </c>
      <c r="Z66" s="16">
        <f t="shared" si="19"/>
        <v>1.1106799975836305E-6</v>
      </c>
      <c r="AA66" s="16">
        <f t="shared" si="19"/>
        <v>2.4975749796471099E-10</v>
      </c>
      <c r="AB66" s="16">
        <f t="shared" si="19"/>
        <v>1.0670499274600158E-5</v>
      </c>
      <c r="AC66" s="17">
        <f t="shared" si="19"/>
        <v>1.2517444E-5</v>
      </c>
      <c r="AD66" s="16">
        <f t="shared" si="19"/>
        <v>2.1817831203813145E-6</v>
      </c>
      <c r="AE66" s="17">
        <f t="shared" si="19"/>
        <v>3.6175413159999998E-3</v>
      </c>
      <c r="AF66" s="16">
        <f t="shared" si="19"/>
        <v>6.3762988719415111E-6</v>
      </c>
      <c r="AG66" s="16">
        <f t="shared" si="19"/>
        <v>6.471639334721043E-8</v>
      </c>
      <c r="AH66" s="16">
        <f t="shared" si="19"/>
        <v>1.9332381942169911E-8</v>
      </c>
      <c r="AI66" s="16">
        <f t="shared" si="19"/>
        <v>1.3764626814198181E-7</v>
      </c>
      <c r="AJ66" s="16">
        <f t="shared" si="19"/>
        <v>6.063083716950356E-6</v>
      </c>
      <c r="AK66" s="16">
        <f t="shared" si="19"/>
        <v>3.2320370724195722E-7</v>
      </c>
      <c r="AL66" s="16">
        <f t="shared" si="19"/>
        <v>2.9421492123018973E-6</v>
      </c>
      <c r="AM66" s="18">
        <f t="shared" si="19"/>
        <v>7.0703606895528661E-6</v>
      </c>
    </row>
    <row r="67" spans="1:39" ht="24">
      <c r="A67" s="13" t="s">
        <v>60</v>
      </c>
      <c r="B67" s="14" t="s">
        <v>40</v>
      </c>
      <c r="C67" s="19"/>
      <c r="D67" s="17">
        <f t="shared" ref="D67:AM67" si="20">$C25^2*D25^2</f>
        <v>4.8413763999999989E-3</v>
      </c>
      <c r="E67" s="16">
        <f t="shared" si="20"/>
        <v>2.8657273432770013E-7</v>
      </c>
      <c r="F67" s="16">
        <f t="shared" si="20"/>
        <v>1.0247120548095128E-6</v>
      </c>
      <c r="G67" s="16">
        <f t="shared" si="20"/>
        <v>1.060716878499531E-6</v>
      </c>
      <c r="H67" s="16">
        <f t="shared" si="20"/>
        <v>1.2727177623498375E-5</v>
      </c>
      <c r="I67" s="16">
        <f t="shared" si="20"/>
        <v>2.5525080311355712E-6</v>
      </c>
      <c r="J67" s="17">
        <f t="shared" si="20"/>
        <v>2.0007729000000001E-5</v>
      </c>
      <c r="K67" s="16">
        <f t="shared" si="20"/>
        <v>1.0154353652981585E-6</v>
      </c>
      <c r="L67" s="16">
        <f t="shared" si="20"/>
        <v>3.0726660465570632E-10</v>
      </c>
      <c r="M67" s="16">
        <f t="shared" si="20"/>
        <v>1.6525462746620903E-6</v>
      </c>
      <c r="N67" s="16">
        <f t="shared" si="20"/>
        <v>1.0620425964302542E-5</v>
      </c>
      <c r="O67" s="16">
        <f t="shared" si="20"/>
        <v>3.293673140452027E-7</v>
      </c>
      <c r="P67" s="16">
        <f t="shared" si="20"/>
        <v>6.8492738926193502E-8</v>
      </c>
      <c r="Q67" s="16">
        <f t="shared" si="20"/>
        <v>1.1611918570101652E-7</v>
      </c>
      <c r="R67" s="16">
        <f t="shared" si="20"/>
        <v>1.5537840807984244E-7</v>
      </c>
      <c r="S67" s="16">
        <f t="shared" si="20"/>
        <v>7.3690252959112579E-8</v>
      </c>
      <c r="T67" s="16">
        <f t="shared" si="20"/>
        <v>8.3908959700781007E-6</v>
      </c>
      <c r="U67" s="16">
        <f t="shared" si="20"/>
        <v>3.892206540426988E-7</v>
      </c>
      <c r="V67" s="17">
        <f t="shared" si="20"/>
        <v>1.6957923999999998E-5</v>
      </c>
      <c r="W67" s="16">
        <f t="shared" si="20"/>
        <v>9.1105035809441352E-6</v>
      </c>
      <c r="X67" s="17">
        <f t="shared" si="20"/>
        <v>2.9116815999999996E-5</v>
      </c>
      <c r="Y67" s="16">
        <f t="shared" si="20"/>
        <v>1.430497915545953E-5</v>
      </c>
      <c r="Z67" s="16">
        <f t="shared" si="20"/>
        <v>1.7428803762118229E-6</v>
      </c>
      <c r="AA67" s="17">
        <f t="shared" si="20"/>
        <v>3.815532899999999E-5</v>
      </c>
      <c r="AB67" s="16">
        <f t="shared" si="20"/>
        <v>9.8385130883705455E-6</v>
      </c>
      <c r="AC67" s="16">
        <f t="shared" si="20"/>
        <v>2.7415150248400897E-7</v>
      </c>
      <c r="AD67" s="16">
        <f t="shared" si="20"/>
        <v>1.4863836426291164E-6</v>
      </c>
      <c r="AE67" s="16">
        <f t="shared" si="20"/>
        <v>2.0906281027555318E-6</v>
      </c>
      <c r="AF67" s="16">
        <f t="shared" si="20"/>
        <v>1.951477334312495E-6</v>
      </c>
      <c r="AG67" s="16">
        <f t="shared" si="20"/>
        <v>1.5829923849078256E-7</v>
      </c>
      <c r="AH67" s="16">
        <f t="shared" si="20"/>
        <v>1.0027351855775786E-6</v>
      </c>
      <c r="AI67" s="16">
        <f t="shared" si="20"/>
        <v>4.1167501607522197E-8</v>
      </c>
      <c r="AJ67" s="16">
        <f t="shared" si="20"/>
        <v>7.2015137427903106E-9</v>
      </c>
      <c r="AK67" s="16">
        <f t="shared" si="20"/>
        <v>6.8447618311403175E-8</v>
      </c>
      <c r="AL67" s="16">
        <f t="shared" si="20"/>
        <v>1.8215682231790694E-6</v>
      </c>
      <c r="AM67" s="18">
        <f t="shared" si="20"/>
        <v>1.4848873652238067E-5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6.3781511603877605E-7</v>
      </c>
      <c r="E68" s="16">
        <f t="shared" si="21"/>
        <v>1.2409009071342461E-10</v>
      </c>
      <c r="F68" s="16">
        <f t="shared" si="21"/>
        <v>2.5252844964223613E-8</v>
      </c>
      <c r="G68" s="16">
        <f t="shared" si="21"/>
        <v>2.7576305856542536E-7</v>
      </c>
      <c r="H68" s="16">
        <f t="shared" si="21"/>
        <v>3.9992312591287028E-7</v>
      </c>
      <c r="I68" s="16">
        <f t="shared" si="21"/>
        <v>3.346942144080573E-7</v>
      </c>
      <c r="J68" s="16">
        <f t="shared" si="21"/>
        <v>1.5938661415264499E-8</v>
      </c>
      <c r="K68" s="16">
        <f t="shared" si="21"/>
        <v>8.3105815706305738E-7</v>
      </c>
      <c r="L68" s="16">
        <f t="shared" si="21"/>
        <v>2.3210573293418508E-7</v>
      </c>
      <c r="M68" s="16">
        <f t="shared" si="21"/>
        <v>2.8334493819182209E-8</v>
      </c>
      <c r="N68" s="16">
        <f t="shared" si="21"/>
        <v>3.1044725171589325E-7</v>
      </c>
      <c r="O68" s="16">
        <f t="shared" si="21"/>
        <v>1.1030075846179601E-8</v>
      </c>
      <c r="P68" s="16">
        <f t="shared" si="21"/>
        <v>8.0658387366205107E-8</v>
      </c>
      <c r="Q68" s="16">
        <f t="shared" si="21"/>
        <v>1.0383956971687958E-7</v>
      </c>
      <c r="R68" s="16">
        <f t="shared" si="21"/>
        <v>6.2380311500397326E-7</v>
      </c>
      <c r="S68" s="16">
        <f t="shared" si="21"/>
        <v>6.2638754835131225E-8</v>
      </c>
      <c r="T68" s="17">
        <f t="shared" si="21"/>
        <v>3.5666415818011942E-4</v>
      </c>
      <c r="U68" s="16">
        <f t="shared" si="21"/>
        <v>8.395658130713994E-11</v>
      </c>
      <c r="V68" s="16">
        <f t="shared" si="21"/>
        <v>7.4450513884612864E-8</v>
      </c>
      <c r="W68" s="16">
        <f t="shared" si="21"/>
        <v>4.9843317991193889E-8</v>
      </c>
      <c r="X68" s="16">
        <f t="shared" si="21"/>
        <v>1.5841109934024268E-8</v>
      </c>
      <c r="Y68" s="16">
        <f t="shared" si="21"/>
        <v>2.421933435116281E-7</v>
      </c>
      <c r="Z68" s="16">
        <f t="shared" si="21"/>
        <v>1.9183391195568161E-9</v>
      </c>
      <c r="AA68" s="16">
        <f t="shared" si="21"/>
        <v>8.1874075478460698E-8</v>
      </c>
      <c r="AB68" s="16">
        <f t="shared" si="21"/>
        <v>7.1853152895908188E-8</v>
      </c>
      <c r="AC68" s="16">
        <f t="shared" si="21"/>
        <v>3.8397921111308882E-12</v>
      </c>
      <c r="AD68" s="16">
        <f t="shared" si="21"/>
        <v>1.3944584222108306E-7</v>
      </c>
      <c r="AE68" s="16">
        <f t="shared" si="21"/>
        <v>4.6996544912655437E-7</v>
      </c>
      <c r="AF68" s="17">
        <f t="shared" si="21"/>
        <v>1.9471136419850517E-6</v>
      </c>
      <c r="AG68" s="16">
        <f t="shared" si="21"/>
        <v>6.9192563384103396E-7</v>
      </c>
      <c r="AH68" s="16">
        <f t="shared" si="21"/>
        <v>4.3549159667529159E-8</v>
      </c>
      <c r="AI68" s="16">
        <f t="shared" si="21"/>
        <v>3.2209147030069196E-7</v>
      </c>
      <c r="AJ68" s="16">
        <f t="shared" si="21"/>
        <v>7.3261575233401261E-10</v>
      </c>
      <c r="AK68" s="16">
        <f t="shared" si="21"/>
        <v>1.0090731889623319E-6</v>
      </c>
      <c r="AL68" s="16">
        <f t="shared" si="21"/>
        <v>7.0790114636828107E-8</v>
      </c>
      <c r="AM68" s="18">
        <f t="shared" si="21"/>
        <v>5.7034131543062651E-9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6.855351296436777E-7</v>
      </c>
      <c r="E69" s="16">
        <f t="shared" si="22"/>
        <v>1.5624441027113485E-8</v>
      </c>
      <c r="F69" s="16">
        <f t="shared" si="22"/>
        <v>2.7921032787296229E-6</v>
      </c>
      <c r="G69" s="16">
        <f t="shared" si="22"/>
        <v>1.0112027335028369E-6</v>
      </c>
      <c r="H69" s="17">
        <f t="shared" si="22"/>
        <v>5.7291454060634933E-6</v>
      </c>
      <c r="I69" s="16">
        <f t="shared" si="22"/>
        <v>3.0653106070899143E-8</v>
      </c>
      <c r="J69" s="16">
        <f t="shared" si="22"/>
        <v>1.3942886597363585E-7</v>
      </c>
      <c r="K69" s="16">
        <f t="shared" si="22"/>
        <v>1.9602874281248912E-7</v>
      </c>
      <c r="L69" s="16">
        <f t="shared" si="22"/>
        <v>2.4131538268547401E-8</v>
      </c>
      <c r="M69" s="16">
        <f t="shared" si="22"/>
        <v>2.1423528195716258E-6</v>
      </c>
      <c r="N69" s="16">
        <f t="shared" si="22"/>
        <v>2.9128362826697278E-6</v>
      </c>
      <c r="O69" s="16">
        <f t="shared" si="22"/>
        <v>1.9870415352605916E-6</v>
      </c>
      <c r="P69" s="16">
        <f t="shared" si="22"/>
        <v>1.6410956555478879E-8</v>
      </c>
      <c r="Q69" s="16">
        <f t="shared" si="22"/>
        <v>7.0260953570879201E-8</v>
      </c>
      <c r="R69" s="16">
        <f t="shared" si="22"/>
        <v>2.3281712425501692E-6</v>
      </c>
      <c r="S69" s="16">
        <f t="shared" si="22"/>
        <v>1.9297687221385779E-6</v>
      </c>
      <c r="T69" s="17">
        <f t="shared" si="22"/>
        <v>8.8287425044688292E-6</v>
      </c>
      <c r="U69" s="16">
        <f t="shared" si="22"/>
        <v>1.655038733803047E-7</v>
      </c>
      <c r="V69" s="16">
        <f t="shared" si="22"/>
        <v>1.4510666038784391E-6</v>
      </c>
      <c r="W69" s="16">
        <f t="shared" si="22"/>
        <v>3.25233830090004E-7</v>
      </c>
      <c r="X69" s="16">
        <f t="shared" si="22"/>
        <v>1.7467233074291243E-8</v>
      </c>
      <c r="Y69" s="16">
        <f t="shared" si="22"/>
        <v>2.6066386638505946E-8</v>
      </c>
      <c r="Z69" s="16">
        <f t="shared" si="22"/>
        <v>1.4350776982202521E-6</v>
      </c>
      <c r="AA69" s="16">
        <f t="shared" si="22"/>
        <v>6.4557927953579198E-8</v>
      </c>
      <c r="AB69" s="16">
        <f t="shared" si="22"/>
        <v>2.1846664386800024E-7</v>
      </c>
      <c r="AC69" s="16">
        <f t="shared" si="22"/>
        <v>7.3720878894321938E-7</v>
      </c>
      <c r="AD69" s="16">
        <f t="shared" si="22"/>
        <v>1.108734574446421E-6</v>
      </c>
      <c r="AE69" s="16">
        <f t="shared" si="22"/>
        <v>2.9249519667315612E-6</v>
      </c>
      <c r="AF69" s="17">
        <f t="shared" si="22"/>
        <v>1.6557230223523494E-3</v>
      </c>
      <c r="AG69" s="16">
        <f t="shared" si="22"/>
        <v>1.6510930659913304E-6</v>
      </c>
      <c r="AH69" s="16">
        <f t="shared" si="22"/>
        <v>3.9688827380247476E-8</v>
      </c>
      <c r="AI69" s="16">
        <f t="shared" si="22"/>
        <v>2.1717501785663068E-6</v>
      </c>
      <c r="AJ69" s="16">
        <f t="shared" si="22"/>
        <v>1.1992701742656258E-6</v>
      </c>
      <c r="AK69" s="16">
        <f t="shared" si="22"/>
        <v>2.534579612099654E-7</v>
      </c>
      <c r="AL69" s="16">
        <f t="shared" si="22"/>
        <v>8.4626907107875629E-8</v>
      </c>
      <c r="AM69" s="18">
        <f t="shared" si="22"/>
        <v>2.1902645266625012E-6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2.8981665799864478E-6</v>
      </c>
      <c r="E70" s="16">
        <f t="shared" si="23"/>
        <v>2.8459039046404542E-6</v>
      </c>
      <c r="F70" s="16">
        <f t="shared" si="23"/>
        <v>4.2768941880721462E-6</v>
      </c>
      <c r="G70" s="16">
        <f t="shared" si="23"/>
        <v>3.0863167799616581E-5</v>
      </c>
      <c r="H70" s="16">
        <f t="shared" si="23"/>
        <v>9.4005751131115021E-9</v>
      </c>
      <c r="I70" s="16">
        <f t="shared" si="23"/>
        <v>4.6462150683873233E-6</v>
      </c>
      <c r="J70" s="16">
        <f t="shared" si="23"/>
        <v>2.4534495881144655E-6</v>
      </c>
      <c r="K70" s="17">
        <f t="shared" si="23"/>
        <v>1.3655792163999998E-2</v>
      </c>
      <c r="L70" s="16">
        <f t="shared" si="23"/>
        <v>4.7415652900781978E-6</v>
      </c>
      <c r="M70" s="17">
        <f t="shared" si="23"/>
        <v>4.9294440999999992E-5</v>
      </c>
      <c r="N70" s="16">
        <f t="shared" si="23"/>
        <v>8.077370718426159E-6</v>
      </c>
      <c r="O70" s="17">
        <f t="shared" si="23"/>
        <v>4.6009088999999996E-5</v>
      </c>
      <c r="P70" s="16">
        <f t="shared" si="23"/>
        <v>1.8020645285289095E-6</v>
      </c>
      <c r="Q70" s="16">
        <f t="shared" si="23"/>
        <v>2.5942476247225043E-5</v>
      </c>
      <c r="R70" s="16">
        <f t="shared" si="23"/>
        <v>6.4851861626037475E-8</v>
      </c>
      <c r="S70" s="16">
        <f t="shared" si="23"/>
        <v>1.9510680469497076E-5</v>
      </c>
      <c r="T70" s="16">
        <f t="shared" si="23"/>
        <v>3.1047540394992199E-5</v>
      </c>
      <c r="U70" s="16">
        <f t="shared" si="23"/>
        <v>5.0748394156080854E-6</v>
      </c>
      <c r="V70" s="16">
        <f t="shared" si="23"/>
        <v>3.4531377422807036E-5</v>
      </c>
      <c r="W70" s="16">
        <f t="shared" si="23"/>
        <v>5.0109637761735467E-6</v>
      </c>
      <c r="X70" s="16">
        <f t="shared" si="23"/>
        <v>2.438082041958042E-5</v>
      </c>
      <c r="Y70" s="16">
        <f t="shared" si="23"/>
        <v>6.0342971230735142E-7</v>
      </c>
      <c r="Z70" s="16">
        <f t="shared" si="23"/>
        <v>3.5549405453850257E-5</v>
      </c>
      <c r="AA70" s="16">
        <f t="shared" si="23"/>
        <v>4.9765012298088943E-6</v>
      </c>
      <c r="AB70" s="16">
        <f t="shared" si="23"/>
        <v>6.7105149769302316E-6</v>
      </c>
      <c r="AC70" s="17">
        <f t="shared" si="23"/>
        <v>6.3568728999999999E-5</v>
      </c>
      <c r="AD70" s="16">
        <f t="shared" si="23"/>
        <v>1.3662110319197436E-5</v>
      </c>
      <c r="AE70" s="16">
        <f t="shared" si="23"/>
        <v>2.4331045795546983E-7</v>
      </c>
      <c r="AF70" s="16">
        <f t="shared" si="23"/>
        <v>1.5807774349660053E-6</v>
      </c>
      <c r="AG70" s="16">
        <f t="shared" si="23"/>
        <v>4.6796182921046542E-6</v>
      </c>
      <c r="AH70" s="16">
        <f t="shared" si="23"/>
        <v>5.4590271523931876E-6</v>
      </c>
      <c r="AI70" s="16">
        <f t="shared" si="23"/>
        <v>6.6727081625628693E-7</v>
      </c>
      <c r="AJ70" s="16">
        <f t="shared" si="23"/>
        <v>3.0962326860753313E-5</v>
      </c>
      <c r="AK70" s="16">
        <f t="shared" si="23"/>
        <v>6.3094168358808235E-7</v>
      </c>
      <c r="AL70" s="16">
        <f t="shared" si="23"/>
        <v>3.0683434981420584E-5</v>
      </c>
      <c r="AM70" s="18">
        <f t="shared" si="23"/>
        <v>1.5074507795754184E-5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2.009628999663533E-5</v>
      </c>
      <c r="E71" s="16">
        <f t="shared" si="24"/>
        <v>1.2069592280640273E-5</v>
      </c>
      <c r="F71" s="17">
        <f t="shared" si="24"/>
        <v>2.5633969000000004E-5</v>
      </c>
      <c r="G71" s="17">
        <f t="shared" si="24"/>
        <v>2.5633969000000004E-5</v>
      </c>
      <c r="H71" s="16">
        <f t="shared" si="24"/>
        <v>2.4374886136703601E-6</v>
      </c>
      <c r="I71" s="16">
        <f t="shared" si="24"/>
        <v>1.2778899313923225E-5</v>
      </c>
      <c r="J71" s="16">
        <f t="shared" si="24"/>
        <v>1.8680833404064707E-5</v>
      </c>
      <c r="K71" s="16">
        <f t="shared" si="24"/>
        <v>7.1916015847216015E-6</v>
      </c>
      <c r="L71" s="16">
        <f t="shared" si="24"/>
        <v>5.510327453249772E-7</v>
      </c>
      <c r="M71" s="16">
        <f t="shared" si="24"/>
        <v>6.7123688686514383E-6</v>
      </c>
      <c r="N71" s="16">
        <f t="shared" si="24"/>
        <v>5.8244808858862928E-6</v>
      </c>
      <c r="O71" s="16">
        <f t="shared" si="24"/>
        <v>5.2284560141638389E-6</v>
      </c>
      <c r="P71" s="16">
        <f t="shared" si="24"/>
        <v>1.8716247507911205E-6</v>
      </c>
      <c r="Q71" s="16">
        <f t="shared" si="24"/>
        <v>3.3762265731998674E-7</v>
      </c>
      <c r="R71" s="16">
        <f t="shared" si="24"/>
        <v>7.5281284060150059E-6</v>
      </c>
      <c r="S71" s="16">
        <f t="shared" si="24"/>
        <v>9.7010585049475626E-7</v>
      </c>
      <c r="T71" s="16">
        <f t="shared" si="24"/>
        <v>1.0151110345394656E-7</v>
      </c>
      <c r="U71" s="16">
        <f t="shared" si="24"/>
        <v>3.0297707256979024E-6</v>
      </c>
      <c r="V71" s="16">
        <f t="shared" si="24"/>
        <v>1.0453308393324771E-5</v>
      </c>
      <c r="W71" s="16">
        <f t="shared" si="24"/>
        <v>2.4806824251686336E-6</v>
      </c>
      <c r="X71" s="16">
        <f t="shared" si="24"/>
        <v>1.027611991828883E-6</v>
      </c>
      <c r="Y71" s="16">
        <f t="shared" si="24"/>
        <v>3.6176870328548679E-7</v>
      </c>
      <c r="Z71" s="16">
        <f t="shared" si="24"/>
        <v>5.9784416178866901E-6</v>
      </c>
      <c r="AA71" s="16">
        <f t="shared" si="24"/>
        <v>1.9982047936002979E-5</v>
      </c>
      <c r="AB71" s="16">
        <f t="shared" si="24"/>
        <v>2.6729273132148407E-6</v>
      </c>
      <c r="AC71" s="16">
        <f t="shared" si="24"/>
        <v>1.9571752620430285E-5</v>
      </c>
      <c r="AD71" s="17">
        <f t="shared" si="24"/>
        <v>3.185473600000001E-5</v>
      </c>
      <c r="AE71" s="16">
        <f t="shared" si="24"/>
        <v>1.2501580633798428E-5</v>
      </c>
      <c r="AF71" s="16">
        <f t="shared" si="24"/>
        <v>8.4430556103242563E-6</v>
      </c>
      <c r="AG71" s="16">
        <f t="shared" si="24"/>
        <v>3.4522076802223318E-7</v>
      </c>
      <c r="AH71" s="16">
        <f t="shared" si="24"/>
        <v>1.274952267045379E-5</v>
      </c>
      <c r="AI71" s="16">
        <f t="shared" si="24"/>
        <v>3.8187274676503063E-6</v>
      </c>
      <c r="AJ71" s="16">
        <f t="shared" si="24"/>
        <v>5.9352274179581952E-6</v>
      </c>
      <c r="AK71" s="16">
        <f t="shared" si="24"/>
        <v>9.2782784173818207E-9</v>
      </c>
      <c r="AL71" s="16">
        <f t="shared" si="24"/>
        <v>1.1479512075307414E-7</v>
      </c>
      <c r="AM71" s="20">
        <f t="shared" si="24"/>
        <v>6.5892182760000006E-3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8.6633711977842648E-9</v>
      </c>
      <c r="E72" s="16">
        <f t="shared" si="25"/>
        <v>2.5253627722058874E-9</v>
      </c>
      <c r="F72" s="16">
        <f t="shared" si="25"/>
        <v>9.8748414501346412E-11</v>
      </c>
      <c r="G72" s="17">
        <f t="shared" si="25"/>
        <v>6.9551316850287157E-7</v>
      </c>
      <c r="H72" s="16">
        <f t="shared" si="25"/>
        <v>7.1249134148084085E-8</v>
      </c>
      <c r="I72" s="16">
        <f t="shared" si="25"/>
        <v>1.5405787848385489E-7</v>
      </c>
      <c r="J72" s="16">
        <f t="shared" si="25"/>
        <v>1.494302660667203E-7</v>
      </c>
      <c r="K72" s="17">
        <f t="shared" si="25"/>
        <v>4.3590321845405673E-7</v>
      </c>
      <c r="L72" s="16">
        <f t="shared" si="25"/>
        <v>5.1785182235898426E-8</v>
      </c>
      <c r="M72" s="16">
        <f t="shared" si="25"/>
        <v>1.3739844667712769E-7</v>
      </c>
      <c r="N72" s="16">
        <f t="shared" si="25"/>
        <v>1.5730603067065646E-7</v>
      </c>
      <c r="O72" s="17">
        <f t="shared" si="25"/>
        <v>1.2885240104748417E-4</v>
      </c>
      <c r="P72" s="16">
        <f t="shared" si="25"/>
        <v>9.0365317694542579E-9</v>
      </c>
      <c r="Q72" s="16">
        <f t="shared" si="25"/>
        <v>5.4526085353111202E-10</v>
      </c>
      <c r="R72" s="16">
        <f t="shared" si="25"/>
        <v>1.6243477487825944E-7</v>
      </c>
      <c r="S72" s="16">
        <f t="shared" si="25"/>
        <v>4.7493916604964927E-11</v>
      </c>
      <c r="T72" s="16">
        <f t="shared" si="25"/>
        <v>3.8791809127539688E-9</v>
      </c>
      <c r="U72" s="16">
        <f t="shared" si="25"/>
        <v>5.9892331097810151E-9</v>
      </c>
      <c r="V72" s="16">
        <f t="shared" si="25"/>
        <v>1.1358266537222101E-7</v>
      </c>
      <c r="W72" s="16">
        <f t="shared" si="25"/>
        <v>2.1455725458819903E-7</v>
      </c>
      <c r="X72" s="16">
        <f t="shared" si="25"/>
        <v>1.0459156105030231E-7</v>
      </c>
      <c r="Y72" s="16">
        <f t="shared" si="25"/>
        <v>2.7697712720695507E-7</v>
      </c>
      <c r="Z72" s="16">
        <f t="shared" si="25"/>
        <v>4.4898621351025176E-8</v>
      </c>
      <c r="AA72" s="17">
        <f t="shared" si="25"/>
        <v>5.3250226963501113E-7</v>
      </c>
      <c r="AB72" s="17">
        <f t="shared" si="25"/>
        <v>5.3250226963501113E-7</v>
      </c>
      <c r="AC72" s="16">
        <f t="shared" si="25"/>
        <v>1.0832588289496102E-7</v>
      </c>
      <c r="AD72" s="16">
        <f t="shared" si="25"/>
        <v>2.30128576796632E-7</v>
      </c>
      <c r="AE72" s="16">
        <f t="shared" si="25"/>
        <v>9.1975389238106414E-9</v>
      </c>
      <c r="AF72" s="16">
        <f t="shared" si="25"/>
        <v>1.503315721206999E-7</v>
      </c>
      <c r="AG72" s="17">
        <f t="shared" si="25"/>
        <v>4.058501803088709E-7</v>
      </c>
      <c r="AH72" s="16">
        <f t="shared" si="25"/>
        <v>1.5878229195011016E-7</v>
      </c>
      <c r="AI72" s="16">
        <f t="shared" si="25"/>
        <v>3.792921759215155E-8</v>
      </c>
      <c r="AJ72" s="16">
        <f t="shared" si="25"/>
        <v>6.5331689837098511E-8</v>
      </c>
      <c r="AK72" s="16">
        <f t="shared" si="25"/>
        <v>2.769767134541855E-7</v>
      </c>
      <c r="AL72" s="16">
        <f t="shared" si="25"/>
        <v>1.6988846952102872E-10</v>
      </c>
      <c r="AM72" s="18">
        <f t="shared" si="25"/>
        <v>1.025661193270508E-7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7.7757060981748323E-7</v>
      </c>
      <c r="E73" s="17">
        <f t="shared" si="26"/>
        <v>3.6168195999999999E-5</v>
      </c>
      <c r="F73" s="16">
        <f t="shared" si="26"/>
        <v>3.5382041562424949E-8</v>
      </c>
      <c r="G73" s="16">
        <f t="shared" si="26"/>
        <v>1.1663682525565009E-6</v>
      </c>
      <c r="H73" s="16">
        <f t="shared" si="26"/>
        <v>2.6800508930691233E-8</v>
      </c>
      <c r="I73" s="16">
        <f t="shared" si="26"/>
        <v>5.787904064978362E-7</v>
      </c>
      <c r="J73" s="16">
        <f t="shared" si="26"/>
        <v>1.6424422361505792E-6</v>
      </c>
      <c r="K73" s="16">
        <f t="shared" si="26"/>
        <v>1.4975156084223596E-6</v>
      </c>
      <c r="L73" s="16">
        <f t="shared" si="26"/>
        <v>9.8039919747980918E-10</v>
      </c>
      <c r="M73" s="17">
        <f t="shared" si="26"/>
        <v>2.2202943999999997E-5</v>
      </c>
      <c r="N73" s="16">
        <f t="shared" si="26"/>
        <v>2.0149841345188606E-6</v>
      </c>
      <c r="O73" s="16">
        <f t="shared" si="26"/>
        <v>4.6421673144270842E-6</v>
      </c>
      <c r="P73" s="16">
        <f t="shared" si="26"/>
        <v>1.8066082014600363E-6</v>
      </c>
      <c r="Q73" s="16">
        <f t="shared" si="26"/>
        <v>5.3809494845499734E-6</v>
      </c>
      <c r="R73" s="16">
        <f t="shared" si="26"/>
        <v>2.2256963053484278E-8</v>
      </c>
      <c r="S73" s="16">
        <f t="shared" si="26"/>
        <v>6.9215454151745928E-6</v>
      </c>
      <c r="T73" s="16">
        <f t="shared" si="26"/>
        <v>4.4513525465447331E-7</v>
      </c>
      <c r="U73" s="16">
        <f t="shared" si="26"/>
        <v>2.3355898426672239E-6</v>
      </c>
      <c r="V73" s="16">
        <f t="shared" si="26"/>
        <v>4.6549942534436581E-8</v>
      </c>
      <c r="W73" s="16">
        <f t="shared" si="26"/>
        <v>4.1352592345454911E-6</v>
      </c>
      <c r="X73" s="16">
        <f t="shared" si="26"/>
        <v>2.0389334923065586E-6</v>
      </c>
      <c r="Y73" s="16">
        <f t="shared" si="26"/>
        <v>3.4769934191831847E-6</v>
      </c>
      <c r="Z73" s="16">
        <f t="shared" si="26"/>
        <v>4.6326875501306613E-6</v>
      </c>
      <c r="AA73" s="16">
        <f t="shared" si="26"/>
        <v>3.3503596753930649E-6</v>
      </c>
      <c r="AB73" s="16">
        <f t="shared" si="26"/>
        <v>2.002353786121586E-6</v>
      </c>
      <c r="AC73" s="16">
        <f t="shared" si="26"/>
        <v>2.4753197532341159E-6</v>
      </c>
      <c r="AD73" s="16">
        <f t="shared" si="26"/>
        <v>9.8107123688993079E-7</v>
      </c>
      <c r="AE73" s="16">
        <f t="shared" si="26"/>
        <v>1.9091174528790918E-8</v>
      </c>
      <c r="AF73" s="16">
        <f t="shared" si="26"/>
        <v>8.8366989702784917E-8</v>
      </c>
      <c r="AG73" s="16">
        <f t="shared" si="26"/>
        <v>4.3924483827812997E-7</v>
      </c>
      <c r="AH73" s="17">
        <f t="shared" si="26"/>
        <v>3.7144149159999995E-3</v>
      </c>
      <c r="AI73" s="16">
        <f t="shared" si="26"/>
        <v>5.8740874905412652E-7</v>
      </c>
      <c r="AJ73" s="16">
        <f t="shared" si="26"/>
        <v>2.7948158235614048E-6</v>
      </c>
      <c r="AK73" s="16">
        <f t="shared" si="26"/>
        <v>1.7984637362183249E-7</v>
      </c>
      <c r="AL73" s="16">
        <f t="shared" si="26"/>
        <v>6.0779174248480464E-6</v>
      </c>
      <c r="AM73" s="18">
        <f t="shared" si="26"/>
        <v>7.3113511818221656E-6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4.8010487785710732E-7</v>
      </c>
      <c r="E74" s="16">
        <f t="shared" si="27"/>
        <v>1.6970569201304758E-7</v>
      </c>
      <c r="F74" s="16">
        <f t="shared" si="27"/>
        <v>1.2622669498445541E-6</v>
      </c>
      <c r="G74" s="16">
        <f t="shared" si="27"/>
        <v>1.1165208412486483E-6</v>
      </c>
      <c r="H74" s="16">
        <f t="shared" si="27"/>
        <v>3.8210035406446866E-7</v>
      </c>
      <c r="I74" s="16">
        <f t="shared" si="27"/>
        <v>1.3001370081522362E-7</v>
      </c>
      <c r="J74" s="16">
        <f t="shared" si="27"/>
        <v>1.4909228330082194E-7</v>
      </c>
      <c r="K74" s="17">
        <f t="shared" si="27"/>
        <v>5.028262758614206E-6</v>
      </c>
      <c r="L74" s="16">
        <f t="shared" si="27"/>
        <v>5.0085827927949625E-8</v>
      </c>
      <c r="M74" s="17">
        <f t="shared" si="27"/>
        <v>1.3929544545929003E-3</v>
      </c>
      <c r="N74" s="16">
        <f t="shared" si="27"/>
        <v>1.3724590617061877E-6</v>
      </c>
      <c r="O74" s="16">
        <f t="shared" si="27"/>
        <v>1.4994198135661462E-6</v>
      </c>
      <c r="P74" s="16">
        <f t="shared" si="27"/>
        <v>3.2056331343426779E-9</v>
      </c>
      <c r="Q74" s="16">
        <f t="shared" si="27"/>
        <v>7.1394670138680144E-8</v>
      </c>
      <c r="R74" s="16">
        <f t="shared" si="27"/>
        <v>1.103549962115904E-7</v>
      </c>
      <c r="S74" s="16">
        <f t="shared" si="27"/>
        <v>3.6354923470255724E-6</v>
      </c>
      <c r="T74" s="16">
        <f t="shared" si="27"/>
        <v>1.0816828391041573E-7</v>
      </c>
      <c r="U74" s="16">
        <f t="shared" si="27"/>
        <v>1.1213632483039508E-8</v>
      </c>
      <c r="V74" s="16">
        <f t="shared" si="27"/>
        <v>1.6584608389269724E-6</v>
      </c>
      <c r="W74" s="16">
        <f t="shared" si="27"/>
        <v>4.069483408632992E-7</v>
      </c>
      <c r="X74" s="16">
        <f t="shared" si="27"/>
        <v>1.2887838814203411E-6</v>
      </c>
      <c r="Y74" s="16">
        <f t="shared" si="27"/>
        <v>2.6786739080650082E-6</v>
      </c>
      <c r="Z74" s="16">
        <f t="shared" si="27"/>
        <v>2.4479055610318044E-6</v>
      </c>
      <c r="AA74" s="16">
        <f t="shared" si="27"/>
        <v>6.9752928754985422E-7</v>
      </c>
      <c r="AB74" s="16">
        <f t="shared" si="27"/>
        <v>3.4041394878258621E-6</v>
      </c>
      <c r="AC74" s="16">
        <f t="shared" si="27"/>
        <v>1.4399133378951848E-8</v>
      </c>
      <c r="AD74" s="16">
        <f t="shared" si="27"/>
        <v>4.0199694764321116E-6</v>
      </c>
      <c r="AE74" s="16">
        <f t="shared" si="27"/>
        <v>6.1238352316718379E-8</v>
      </c>
      <c r="AF74" s="16">
        <f t="shared" si="27"/>
        <v>1.7715349516291574E-6</v>
      </c>
      <c r="AG74" s="16">
        <f t="shared" si="27"/>
        <v>2.3017923202426127E-8</v>
      </c>
      <c r="AH74" s="17">
        <f t="shared" si="27"/>
        <v>8.1252450494699542E-6</v>
      </c>
      <c r="AI74" s="16">
        <f t="shared" si="27"/>
        <v>2.0094839267060574E-6</v>
      </c>
      <c r="AJ74" s="16">
        <f t="shared" si="27"/>
        <v>7.8334823271504526E-8</v>
      </c>
      <c r="AK74" s="17">
        <f t="shared" si="27"/>
        <v>5.5526119058066679E-6</v>
      </c>
      <c r="AL74" s="16">
        <f t="shared" si="27"/>
        <v>2.3595705026757305E-8</v>
      </c>
      <c r="AM74" s="18">
        <f t="shared" si="27"/>
        <v>1.4394590068764031E-6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1.2870674590846334E-7</v>
      </c>
      <c r="E75" s="16">
        <f t="shared" si="28"/>
        <v>2.1107231958221857E-7</v>
      </c>
      <c r="F75" s="16">
        <f t="shared" si="28"/>
        <v>9.864485782276849E-6</v>
      </c>
      <c r="G75" s="16">
        <f t="shared" si="28"/>
        <v>9.6287607951980077E-10</v>
      </c>
      <c r="H75" s="16">
        <f t="shared" si="28"/>
        <v>1.7573385755471149E-8</v>
      </c>
      <c r="I75" s="17">
        <f t="shared" si="28"/>
        <v>1.7172735999999998E-5</v>
      </c>
      <c r="J75" s="16">
        <f t="shared" si="28"/>
        <v>7.3660286985784574E-7</v>
      </c>
      <c r="K75" s="16">
        <f t="shared" si="28"/>
        <v>1.0196231117474742E-5</v>
      </c>
      <c r="L75" s="16">
        <f t="shared" si="28"/>
        <v>7.9776202733387044E-8</v>
      </c>
      <c r="M75" s="16">
        <f t="shared" si="28"/>
        <v>2.755531891518139E-7</v>
      </c>
      <c r="N75" s="16">
        <f t="shared" si="28"/>
        <v>2.689489850304821E-6</v>
      </c>
      <c r="O75" s="16">
        <f t="shared" si="28"/>
        <v>2.2619505088020912E-8</v>
      </c>
      <c r="P75" s="16">
        <f t="shared" si="28"/>
        <v>1.3777092042127055E-6</v>
      </c>
      <c r="Q75" s="17">
        <f t="shared" si="28"/>
        <v>5.302169855999999E-3</v>
      </c>
      <c r="R75" s="16">
        <f t="shared" si="28"/>
        <v>9.4927685636949374E-7</v>
      </c>
      <c r="S75" s="16">
        <f t="shared" si="28"/>
        <v>5.5539197768769887E-8</v>
      </c>
      <c r="T75" s="16">
        <f t="shared" si="28"/>
        <v>1.5187691999641949E-6</v>
      </c>
      <c r="U75" s="16">
        <f t="shared" si="28"/>
        <v>1.110023791739631E-6</v>
      </c>
      <c r="V75" s="16">
        <f t="shared" si="28"/>
        <v>5.8012989841095234E-6</v>
      </c>
      <c r="W75" s="16">
        <f t="shared" si="28"/>
        <v>4.6369953903825999E-6</v>
      </c>
      <c r="X75" s="16">
        <f t="shared" si="28"/>
        <v>1.6663583528193572E-6</v>
      </c>
      <c r="Y75" s="16">
        <f t="shared" si="28"/>
        <v>1.2148534454607381E-6</v>
      </c>
      <c r="Z75" s="16">
        <f t="shared" si="28"/>
        <v>1.1504001512623378E-6</v>
      </c>
      <c r="AA75" s="16">
        <f t="shared" si="28"/>
        <v>4.3655016043528225E-6</v>
      </c>
      <c r="AB75" s="16">
        <f t="shared" si="28"/>
        <v>9.9885491074533563E-6</v>
      </c>
      <c r="AC75" s="16">
        <f t="shared" si="28"/>
        <v>2.310644981321641E-8</v>
      </c>
      <c r="AD75" s="16">
        <f t="shared" si="28"/>
        <v>2.5209862763807488E-6</v>
      </c>
      <c r="AE75" s="17">
        <f t="shared" si="28"/>
        <v>4.6348863999999987E-5</v>
      </c>
      <c r="AF75" s="16">
        <f t="shared" si="28"/>
        <v>2.2521770082887735E-7</v>
      </c>
      <c r="AG75" s="16">
        <f t="shared" si="28"/>
        <v>7.2957128426853836E-6</v>
      </c>
      <c r="AH75" s="16">
        <f t="shared" si="28"/>
        <v>7.7110280715676597E-6</v>
      </c>
      <c r="AI75" s="17">
        <f t="shared" si="28"/>
        <v>2.6071235999999997E-5</v>
      </c>
      <c r="AJ75" s="16">
        <f t="shared" si="28"/>
        <v>1.6054753100048877E-6</v>
      </c>
      <c r="AK75" s="16">
        <f t="shared" si="28"/>
        <v>1.8563187157600032E-6</v>
      </c>
      <c r="AL75" s="16">
        <f t="shared" si="28"/>
        <v>1.9636449269401255E-6</v>
      </c>
      <c r="AM75" s="18">
        <f t="shared" si="28"/>
        <v>2.7698049001166911E-7</v>
      </c>
    </row>
    <row r="76" spans="1:39" ht="24">
      <c r="A76" s="13" t="s">
        <v>69</v>
      </c>
      <c r="B76" s="14" t="s">
        <v>40</v>
      </c>
      <c r="C76" s="15"/>
      <c r="D76" s="17">
        <f t="shared" ref="D76:AM76" si="29">$C34^2*D34^2</f>
        <v>5.8692260144880318E-6</v>
      </c>
      <c r="E76" s="16">
        <f t="shared" si="29"/>
        <v>6.4379658681002585E-7</v>
      </c>
      <c r="F76" s="16">
        <f t="shared" si="29"/>
        <v>9.4924572420923303E-8</v>
      </c>
      <c r="G76" s="16">
        <f t="shared" si="29"/>
        <v>4.7840606290704641E-7</v>
      </c>
      <c r="H76" s="17">
        <f t="shared" si="29"/>
        <v>3.3900649459682876E-6</v>
      </c>
      <c r="I76" s="17">
        <f t="shared" si="29"/>
        <v>7.362357112573788E-6</v>
      </c>
      <c r="J76" s="17">
        <f t="shared" si="29"/>
        <v>4.1413258758227557E-6</v>
      </c>
      <c r="K76" s="16">
        <f t="shared" si="29"/>
        <v>1.7707994854795913E-6</v>
      </c>
      <c r="L76" s="16">
        <f t="shared" si="29"/>
        <v>2.9311684149818132E-6</v>
      </c>
      <c r="M76" s="16">
        <f t="shared" si="29"/>
        <v>9.1513209224350184E-7</v>
      </c>
      <c r="N76" s="16">
        <f t="shared" si="29"/>
        <v>1.0486380853411448E-7</v>
      </c>
      <c r="O76" s="16">
        <f t="shared" si="29"/>
        <v>8.1058888883619659E-7</v>
      </c>
      <c r="P76" s="16">
        <f t="shared" si="29"/>
        <v>6.8535896582497975E-7</v>
      </c>
      <c r="Q76" s="16">
        <f t="shared" si="29"/>
        <v>3.086711210001025E-7</v>
      </c>
      <c r="R76" s="16">
        <f t="shared" si="29"/>
        <v>7.4987700850747495E-7</v>
      </c>
      <c r="S76" s="16">
        <f t="shared" si="29"/>
        <v>7.5673349087183752E-8</v>
      </c>
      <c r="T76" s="16">
        <f t="shared" si="29"/>
        <v>4.3135308113385671E-8</v>
      </c>
      <c r="U76" s="16">
        <f t="shared" si="29"/>
        <v>3.586569915538524E-7</v>
      </c>
      <c r="V76" s="16">
        <f t="shared" si="29"/>
        <v>7.6151912699958513E-7</v>
      </c>
      <c r="W76" s="16">
        <f t="shared" si="29"/>
        <v>1.209760070632798E-7</v>
      </c>
      <c r="X76" s="17">
        <f t="shared" si="29"/>
        <v>1.0000545512092308E-3</v>
      </c>
      <c r="Y76" s="16">
        <f t="shared" si="29"/>
        <v>6.2494138441726519E-8</v>
      </c>
      <c r="Z76" s="16">
        <f t="shared" si="29"/>
        <v>8.5680995929860123E-8</v>
      </c>
      <c r="AA76" s="16">
        <f t="shared" si="29"/>
        <v>8.8048649671916688E-7</v>
      </c>
      <c r="AB76" s="16">
        <f t="shared" si="29"/>
        <v>2.6101547717652531E-7</v>
      </c>
      <c r="AC76" s="16">
        <f t="shared" si="29"/>
        <v>1.3015614870479054E-7</v>
      </c>
      <c r="AD76" s="16">
        <f t="shared" si="29"/>
        <v>2.7267663376189012E-6</v>
      </c>
      <c r="AE76" s="16">
        <f t="shared" si="29"/>
        <v>1.9811826884502545E-9</v>
      </c>
      <c r="AF76" s="16">
        <f t="shared" si="29"/>
        <v>1.0308900437898823E-8</v>
      </c>
      <c r="AG76" s="16">
        <f t="shared" si="29"/>
        <v>1.8463986326481142E-6</v>
      </c>
      <c r="AH76" s="16">
        <f t="shared" si="29"/>
        <v>5.4168981868170509E-7</v>
      </c>
      <c r="AI76" s="16">
        <f t="shared" si="29"/>
        <v>7.1619736165568609E-9</v>
      </c>
      <c r="AJ76" s="16">
        <f t="shared" si="29"/>
        <v>2.9091422038021657E-6</v>
      </c>
      <c r="AK76" s="16">
        <f t="shared" si="29"/>
        <v>1.0782149146832659E-6</v>
      </c>
      <c r="AL76" s="16">
        <f t="shared" si="29"/>
        <v>9.7163479365764323E-8</v>
      </c>
      <c r="AM76" s="18">
        <f t="shared" si="29"/>
        <v>1.5614925951019197E-7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9.0601327900495072E-10</v>
      </c>
      <c r="E77" s="16">
        <f t="shared" si="30"/>
        <v>1.3066454485531967E-10</v>
      </c>
      <c r="F77" s="16">
        <f t="shared" si="30"/>
        <v>3.1534154385097546E-8</v>
      </c>
      <c r="G77" s="16">
        <f t="shared" si="30"/>
        <v>1.9720421365902853E-8</v>
      </c>
      <c r="H77" s="16">
        <f t="shared" si="30"/>
        <v>3.2137927885381205E-8</v>
      </c>
      <c r="I77" s="16">
        <f t="shared" si="30"/>
        <v>2.9205197813088086E-9</v>
      </c>
      <c r="J77" s="16">
        <f t="shared" si="30"/>
        <v>4.9809767370057158E-10</v>
      </c>
      <c r="K77" s="17">
        <f t="shared" si="30"/>
        <v>7.6011124906560522E-8</v>
      </c>
      <c r="L77" s="17">
        <f t="shared" si="30"/>
        <v>5.6961778611198387E-8</v>
      </c>
      <c r="M77" s="16">
        <f t="shared" si="30"/>
        <v>1.6406396651495436E-10</v>
      </c>
      <c r="N77" s="16">
        <f t="shared" si="30"/>
        <v>4.43181871734395E-10</v>
      </c>
      <c r="O77" s="16">
        <f t="shared" si="30"/>
        <v>1.3554995993847707E-8</v>
      </c>
      <c r="P77" s="16">
        <f t="shared" si="30"/>
        <v>2.5740329878482635E-8</v>
      </c>
      <c r="Q77" s="16">
        <f t="shared" si="30"/>
        <v>6.7342794854554159E-11</v>
      </c>
      <c r="R77" s="16">
        <f t="shared" si="30"/>
        <v>1.0999569941205583E-8</v>
      </c>
      <c r="S77" s="16">
        <f t="shared" si="30"/>
        <v>4.4112534581424635E-10</v>
      </c>
      <c r="T77" s="16">
        <f t="shared" si="30"/>
        <v>9.846147213062651E-14</v>
      </c>
      <c r="U77" s="16">
        <f t="shared" si="30"/>
        <v>2.7073815676198927E-8</v>
      </c>
      <c r="V77" s="16">
        <f t="shared" si="30"/>
        <v>1.7507085392474149E-8</v>
      </c>
      <c r="W77" s="16">
        <f t="shared" si="30"/>
        <v>3.4393594915624696E-8</v>
      </c>
      <c r="X77" s="16">
        <f t="shared" si="30"/>
        <v>2.0942595851428527E-9</v>
      </c>
      <c r="Y77" s="16">
        <f t="shared" si="30"/>
        <v>8.8319415262273798E-9</v>
      </c>
      <c r="Z77" s="16">
        <f t="shared" si="30"/>
        <v>2.2417734087111241E-8</v>
      </c>
      <c r="AA77" s="16">
        <f t="shared" si="30"/>
        <v>1.6769147976960727E-8</v>
      </c>
      <c r="AB77" s="16">
        <f t="shared" si="30"/>
        <v>2.13726330427333E-8</v>
      </c>
      <c r="AC77" s="17">
        <f t="shared" si="30"/>
        <v>1.622904401126504E-5</v>
      </c>
      <c r="AD77" s="17">
        <f t="shared" si="30"/>
        <v>6.3006771168926632E-8</v>
      </c>
      <c r="AE77" s="17">
        <f t="shared" si="30"/>
        <v>5.5014512101005817E-8</v>
      </c>
      <c r="AF77" s="16">
        <f t="shared" si="30"/>
        <v>7.0011148832833204E-9</v>
      </c>
      <c r="AG77" s="16">
        <f t="shared" si="30"/>
        <v>7.4504983266147485E-9</v>
      </c>
      <c r="AH77" s="16">
        <f t="shared" si="30"/>
        <v>1.0592690942393169E-8</v>
      </c>
      <c r="AI77" s="16">
        <f t="shared" si="30"/>
        <v>3.9858947649377914E-8</v>
      </c>
      <c r="AJ77" s="16">
        <f t="shared" si="30"/>
        <v>2.3087680184292196E-8</v>
      </c>
      <c r="AK77" s="16">
        <f t="shared" si="30"/>
        <v>1.1391656452977848E-8</v>
      </c>
      <c r="AL77" s="16">
        <f t="shared" si="30"/>
        <v>1.7313851950589893E-8</v>
      </c>
      <c r="AM77" s="18">
        <f t="shared" si="30"/>
        <v>4.8108629897595767E-8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2.4996102832845365E-10</v>
      </c>
      <c r="E78" s="16">
        <f t="shared" si="31"/>
        <v>4.8680230758071979E-8</v>
      </c>
      <c r="F78" s="16">
        <f t="shared" si="31"/>
        <v>7.080825217719811E-8</v>
      </c>
      <c r="G78" s="16">
        <f t="shared" si="31"/>
        <v>1.4148733711292384E-7</v>
      </c>
      <c r="H78" s="16">
        <f t="shared" si="31"/>
        <v>1.6912931018674905E-7</v>
      </c>
      <c r="I78" s="16">
        <f t="shared" si="31"/>
        <v>3.1916862486508914E-8</v>
      </c>
      <c r="J78" s="16">
        <f t="shared" si="31"/>
        <v>2.1099751568188891E-8</v>
      </c>
      <c r="K78" s="16">
        <f t="shared" si="31"/>
        <v>3.6571386457551124E-7</v>
      </c>
      <c r="L78" s="16">
        <f t="shared" si="31"/>
        <v>8.4200322497554409E-8</v>
      </c>
      <c r="M78" s="16">
        <f t="shared" si="31"/>
        <v>9.0010062600084191E-9</v>
      </c>
      <c r="N78" s="16">
        <f t="shared" si="31"/>
        <v>2.2826629263478543E-7</v>
      </c>
      <c r="O78" s="16">
        <f t="shared" si="31"/>
        <v>8.2522455083167424E-8</v>
      </c>
      <c r="P78" s="16">
        <f t="shared" si="31"/>
        <v>4.9946513252366825E-7</v>
      </c>
      <c r="Q78" s="16">
        <f t="shared" si="31"/>
        <v>4.8308187760101885E-8</v>
      </c>
      <c r="R78" s="16">
        <f t="shared" si="31"/>
        <v>2.8706510667488205E-7</v>
      </c>
      <c r="S78" s="16">
        <f t="shared" si="31"/>
        <v>7.0537090380789724E-8</v>
      </c>
      <c r="T78" s="16">
        <f t="shared" si="31"/>
        <v>3.083433247179884E-10</v>
      </c>
      <c r="U78" s="17">
        <f t="shared" si="31"/>
        <v>1.0640889517887992E-6</v>
      </c>
      <c r="V78" s="17">
        <f t="shared" si="31"/>
        <v>6.2963843301112382E-7</v>
      </c>
      <c r="W78" s="17">
        <f t="shared" si="31"/>
        <v>8.0873558728984356E-7</v>
      </c>
      <c r="X78" s="16">
        <f t="shared" si="31"/>
        <v>4.7338149098155298E-7</v>
      </c>
      <c r="Y78" s="16">
        <f t="shared" si="31"/>
        <v>4.6571362767864453E-7</v>
      </c>
      <c r="Z78" s="16">
        <f t="shared" si="31"/>
        <v>3.1555992266676762E-8</v>
      </c>
      <c r="AA78" s="16">
        <f t="shared" si="31"/>
        <v>2.864244273211885E-7</v>
      </c>
      <c r="AB78" s="16">
        <f t="shared" si="31"/>
        <v>4.1595437859713405E-7</v>
      </c>
      <c r="AC78" s="16">
        <f t="shared" si="31"/>
        <v>2.3306534003614114E-7</v>
      </c>
      <c r="AD78" s="16">
        <f t="shared" si="31"/>
        <v>2.2705899441752655E-7</v>
      </c>
      <c r="AE78" s="16">
        <f t="shared" si="31"/>
        <v>2.6588737091830987E-7</v>
      </c>
      <c r="AF78" s="16">
        <f t="shared" si="31"/>
        <v>1.1476137332568161E-7</v>
      </c>
      <c r="AG78" s="16">
        <f t="shared" si="31"/>
        <v>1.6228482877781608E-10</v>
      </c>
      <c r="AH78" s="16">
        <f t="shared" si="31"/>
        <v>1.2017175747600696E-7</v>
      </c>
      <c r="AI78" s="17">
        <f t="shared" si="31"/>
        <v>8.0873558728984356E-7</v>
      </c>
      <c r="AJ78" s="17">
        <f t="shared" si="31"/>
        <v>1.6626389871699987E-4</v>
      </c>
      <c r="AK78" s="16">
        <f t="shared" si="31"/>
        <v>1.0563832904452671E-7</v>
      </c>
      <c r="AL78" s="16">
        <f t="shared" si="31"/>
        <v>8.7821152485888131E-10</v>
      </c>
      <c r="AM78" s="18">
        <f t="shared" si="31"/>
        <v>1.4702553454508416E-7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5.9056305385971653E-6</v>
      </c>
      <c r="E79" s="16">
        <f t="shared" si="32"/>
        <v>6.6172188807990045E-7</v>
      </c>
      <c r="F79" s="16">
        <f t="shared" si="32"/>
        <v>6.048777611596812E-7</v>
      </c>
      <c r="G79" s="17">
        <f t="shared" si="32"/>
        <v>1.1262211525986883E-5</v>
      </c>
      <c r="H79" s="16">
        <f t="shared" si="32"/>
        <v>4.108492739210205E-10</v>
      </c>
      <c r="I79" s="16">
        <f t="shared" si="32"/>
        <v>5.5604583560374464E-7</v>
      </c>
      <c r="J79" s="17">
        <f t="shared" si="32"/>
        <v>7.5536161579987823E-6</v>
      </c>
      <c r="K79" s="16">
        <f t="shared" si="32"/>
        <v>2.6749281736349204E-7</v>
      </c>
      <c r="L79" s="17">
        <f t="shared" si="32"/>
        <v>3.2172964555509492E-6</v>
      </c>
      <c r="M79" s="16">
        <f t="shared" si="32"/>
        <v>3.6728607959093605E-7</v>
      </c>
      <c r="N79" s="16">
        <f t="shared" si="32"/>
        <v>3.9333783811634854E-7</v>
      </c>
      <c r="O79" s="17">
        <f t="shared" si="32"/>
        <v>3.0130768054067165E-6</v>
      </c>
      <c r="P79" s="16">
        <f t="shared" si="32"/>
        <v>9.862013767165959E-7</v>
      </c>
      <c r="Q79" s="16">
        <f t="shared" si="32"/>
        <v>6.0144902004500352E-7</v>
      </c>
      <c r="R79" s="16">
        <f t="shared" si="32"/>
        <v>2.9591530081399132E-7</v>
      </c>
      <c r="S79" s="16">
        <f t="shared" si="32"/>
        <v>1.7864853327953101E-6</v>
      </c>
      <c r="T79" s="16">
        <f t="shared" si="32"/>
        <v>1.6405160427787576E-7</v>
      </c>
      <c r="U79" s="16">
        <f t="shared" si="32"/>
        <v>8.9457129021938208E-7</v>
      </c>
      <c r="V79" s="16">
        <f t="shared" si="32"/>
        <v>9.8072007624417328E-8</v>
      </c>
      <c r="W79" s="16">
        <f t="shared" si="32"/>
        <v>1.7477127123501901E-6</v>
      </c>
      <c r="X79" s="16">
        <f t="shared" si="32"/>
        <v>6.5225119804541059E-7</v>
      </c>
      <c r="Y79" s="16">
        <f t="shared" si="32"/>
        <v>2.2485042938604821E-6</v>
      </c>
      <c r="Z79" s="16">
        <f t="shared" si="32"/>
        <v>3.4834880559715243E-7</v>
      </c>
      <c r="AA79" s="17">
        <f t="shared" si="32"/>
        <v>7.8263749358082246E-4</v>
      </c>
      <c r="AB79" s="16">
        <f t="shared" si="32"/>
        <v>2.3514227735534065E-9</v>
      </c>
      <c r="AC79" s="16">
        <f t="shared" si="32"/>
        <v>7.7635389120596275E-7</v>
      </c>
      <c r="AD79" s="16">
        <f t="shared" si="32"/>
        <v>1.4243156637975167E-6</v>
      </c>
      <c r="AE79" s="16">
        <f t="shared" si="32"/>
        <v>4.2917948403525926E-11</v>
      </c>
      <c r="AF79" s="16">
        <f t="shared" si="32"/>
        <v>2.779031128970147E-8</v>
      </c>
      <c r="AG79" s="16">
        <f t="shared" si="32"/>
        <v>4.0328360943534754E-8</v>
      </c>
      <c r="AH79" s="16">
        <f t="shared" si="32"/>
        <v>6.6305142080571236E-7</v>
      </c>
      <c r="AI79" s="16">
        <f t="shared" si="32"/>
        <v>3.2336488127549526E-8</v>
      </c>
      <c r="AJ79" s="16">
        <f t="shared" si="32"/>
        <v>1.3103799638565941E-6</v>
      </c>
      <c r="AK79" s="16">
        <f t="shared" si="32"/>
        <v>3.1194758044549718E-7</v>
      </c>
      <c r="AL79" s="16">
        <f t="shared" si="32"/>
        <v>8.4361236338480412E-7</v>
      </c>
      <c r="AM79" s="18">
        <f t="shared" si="32"/>
        <v>2.2747190738636564E-6</v>
      </c>
    </row>
    <row r="80" spans="1:39" ht="24">
      <c r="A80" s="13" t="s">
        <v>73</v>
      </c>
      <c r="B80" s="14" t="s">
        <v>40</v>
      </c>
      <c r="C80" s="15"/>
      <c r="D80" s="17">
        <f t="shared" ref="D80:AM80" si="33">$C38^2*D38^2</f>
        <v>5.4436611690306619E-6</v>
      </c>
      <c r="E80" s="16">
        <f t="shared" si="33"/>
        <v>1.4765899225284785E-6</v>
      </c>
      <c r="F80" s="16">
        <f t="shared" si="33"/>
        <v>2.7306011977954816E-8</v>
      </c>
      <c r="G80" s="17">
        <f t="shared" si="33"/>
        <v>1.1977566699969964E-5</v>
      </c>
      <c r="H80" s="16">
        <f t="shared" si="33"/>
        <v>2.0441612314023228E-6</v>
      </c>
      <c r="I80" s="16">
        <f t="shared" si="33"/>
        <v>9.4229608078207318E-8</v>
      </c>
      <c r="J80" s="17">
        <f t="shared" si="33"/>
        <v>1.4081314922584939E-3</v>
      </c>
      <c r="K80" s="16">
        <f t="shared" si="33"/>
        <v>2.3845350388289094E-7</v>
      </c>
      <c r="L80" s="16">
        <f t="shared" si="33"/>
        <v>4.7120562450769568E-9</v>
      </c>
      <c r="M80" s="16">
        <f t="shared" si="33"/>
        <v>1.4287834087537756E-7</v>
      </c>
      <c r="N80" s="17">
        <f t="shared" si="33"/>
        <v>7.1992418960430513E-6</v>
      </c>
      <c r="O80" s="16">
        <f t="shared" si="33"/>
        <v>1.5514532346969816E-6</v>
      </c>
      <c r="P80" s="16">
        <f t="shared" si="33"/>
        <v>4.6792205537113901E-10</v>
      </c>
      <c r="Q80" s="16">
        <f t="shared" si="33"/>
        <v>1.8162013379750141E-7</v>
      </c>
      <c r="R80" s="16">
        <f t="shared" si="33"/>
        <v>7.2485786116994225E-8</v>
      </c>
      <c r="S80" s="16">
        <f t="shared" si="33"/>
        <v>4.0746376124153781E-7</v>
      </c>
      <c r="T80" s="16">
        <f t="shared" si="33"/>
        <v>5.7938880712573529E-8</v>
      </c>
      <c r="U80" s="16">
        <f t="shared" si="33"/>
        <v>2.8740636301629574E-6</v>
      </c>
      <c r="V80" s="17">
        <f t="shared" si="33"/>
        <v>1.0167549361267271E-5</v>
      </c>
      <c r="W80" s="17">
        <f t="shared" si="33"/>
        <v>4.5741875100882642E-6</v>
      </c>
      <c r="X80" s="17">
        <f t="shared" si="33"/>
        <v>5.4436611690306619E-6</v>
      </c>
      <c r="Y80" s="16">
        <f t="shared" si="33"/>
        <v>2.3151097726664069E-6</v>
      </c>
      <c r="Z80" s="17">
        <f t="shared" si="33"/>
        <v>1.1977566699969964E-5</v>
      </c>
      <c r="AA80" s="17">
        <f t="shared" si="33"/>
        <v>1.3361163913765258E-5</v>
      </c>
      <c r="AB80" s="16">
        <f t="shared" si="33"/>
        <v>3.8217686313028976E-7</v>
      </c>
      <c r="AC80" s="16">
        <f t="shared" si="33"/>
        <v>4.2591547910249564E-8</v>
      </c>
      <c r="AD80" s="17">
        <f t="shared" si="33"/>
        <v>5.8126204260427398E-6</v>
      </c>
      <c r="AE80" s="16">
        <f t="shared" si="33"/>
        <v>9.202947131882218E-8</v>
      </c>
      <c r="AF80" s="16">
        <f t="shared" si="33"/>
        <v>1.0796679776529458E-7</v>
      </c>
      <c r="AG80" s="16">
        <f t="shared" si="33"/>
        <v>1.9507406284168129E-7</v>
      </c>
      <c r="AH80" s="16">
        <f t="shared" si="33"/>
        <v>5.7319945410094568E-7</v>
      </c>
      <c r="AI80" s="16">
        <f t="shared" si="33"/>
        <v>9.7222313352477221E-7</v>
      </c>
      <c r="AJ80" s="16">
        <f t="shared" si="33"/>
        <v>1.7059136543081509E-7</v>
      </c>
      <c r="AK80" s="16">
        <f t="shared" si="33"/>
        <v>1.8853190042965145E-7</v>
      </c>
      <c r="AL80" s="16">
        <f t="shared" si="33"/>
        <v>1.9968550125037717E-6</v>
      </c>
      <c r="AM80" s="18">
        <f t="shared" si="33"/>
        <v>3.7981765881371974E-6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7.9107219723015858E-8</v>
      </c>
      <c r="E81" s="16">
        <f t="shared" si="34"/>
        <v>1.1313478267329513E-6</v>
      </c>
      <c r="F81" s="16">
        <f t="shared" si="34"/>
        <v>1.2242079842071334E-7</v>
      </c>
      <c r="G81" s="17">
        <f t="shared" si="34"/>
        <v>3.7934996386915497E-4</v>
      </c>
      <c r="H81" s="16">
        <f t="shared" si="34"/>
        <v>1.0952153852321835E-6</v>
      </c>
      <c r="I81" s="16">
        <f t="shared" si="34"/>
        <v>1.6321025246693195E-7</v>
      </c>
      <c r="J81" s="17">
        <f t="shared" si="34"/>
        <v>3.226750853776022E-6</v>
      </c>
      <c r="K81" s="16">
        <f t="shared" si="34"/>
        <v>7.9947424715118765E-7</v>
      </c>
      <c r="L81" s="16">
        <f t="shared" si="34"/>
        <v>3.5333493320580634E-8</v>
      </c>
      <c r="M81" s="16">
        <f t="shared" si="34"/>
        <v>2.8295356831411354E-7</v>
      </c>
      <c r="N81" s="16">
        <f t="shared" si="34"/>
        <v>3.3970497120039882E-7</v>
      </c>
      <c r="O81" s="17">
        <f t="shared" si="34"/>
        <v>1.8836631672592259E-6</v>
      </c>
      <c r="P81" s="16">
        <f t="shared" si="34"/>
        <v>5.5384000668378583E-7</v>
      </c>
      <c r="Q81" s="16">
        <f t="shared" si="34"/>
        <v>7.9880656278682425E-11</v>
      </c>
      <c r="R81" s="16">
        <f t="shared" si="34"/>
        <v>1.4487711485528903E-7</v>
      </c>
      <c r="S81" s="16">
        <f t="shared" si="34"/>
        <v>7.2358404626449489E-8</v>
      </c>
      <c r="T81" s="16">
        <f t="shared" si="34"/>
        <v>2.6698133415017793E-7</v>
      </c>
      <c r="U81" s="16">
        <f t="shared" si="34"/>
        <v>1.1144641990603764E-6</v>
      </c>
      <c r="V81" s="16">
        <f t="shared" si="34"/>
        <v>4.3150223663110755E-7</v>
      </c>
      <c r="W81" s="16">
        <f t="shared" si="34"/>
        <v>3.8937402108113292E-7</v>
      </c>
      <c r="X81" s="16">
        <f t="shared" si="34"/>
        <v>1.7017436215243286E-7</v>
      </c>
      <c r="Y81" s="17">
        <f t="shared" si="34"/>
        <v>1.5659172177648062E-6</v>
      </c>
      <c r="Z81" s="16">
        <f t="shared" si="34"/>
        <v>5.6230864716469828E-7</v>
      </c>
      <c r="AA81" s="17">
        <f t="shared" si="34"/>
        <v>5.3874233103380758E-6</v>
      </c>
      <c r="AB81" s="16">
        <f t="shared" si="34"/>
        <v>2.5241908605986284E-7</v>
      </c>
      <c r="AC81" s="16">
        <f t="shared" si="34"/>
        <v>4.3818925292574419E-7</v>
      </c>
      <c r="AD81" s="17">
        <f t="shared" si="34"/>
        <v>1.7744889179457587E-6</v>
      </c>
      <c r="AE81" s="16">
        <f t="shared" si="34"/>
        <v>7.3913954244087258E-10</v>
      </c>
      <c r="AF81" s="16">
        <f t="shared" si="34"/>
        <v>2.1183166808461486E-7</v>
      </c>
      <c r="AG81" s="17">
        <f t="shared" si="34"/>
        <v>1.3703812488451635E-6</v>
      </c>
      <c r="AH81" s="16">
        <f t="shared" si="34"/>
        <v>1.1015983691187188E-7</v>
      </c>
      <c r="AI81" s="16">
        <f t="shared" si="34"/>
        <v>3.072233047366656E-7</v>
      </c>
      <c r="AJ81" s="16">
        <f t="shared" si="34"/>
        <v>3.1082336979729604E-7</v>
      </c>
      <c r="AK81" s="16">
        <f t="shared" si="34"/>
        <v>8.3375886941969566E-8</v>
      </c>
      <c r="AL81" s="16">
        <f t="shared" si="34"/>
        <v>3.9730723576915267E-8</v>
      </c>
      <c r="AM81" s="20">
        <f t="shared" si="34"/>
        <v>1.4180431412693261E-6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6.7072961771098163E-8</v>
      </c>
      <c r="E82" s="16">
        <f t="shared" si="35"/>
        <v>2.8503945073655223E-8</v>
      </c>
      <c r="F82" s="16">
        <f t="shared" si="35"/>
        <v>2.4796075939221898E-7</v>
      </c>
      <c r="G82" s="17">
        <f t="shared" si="35"/>
        <v>1.0994310757730641E-6</v>
      </c>
      <c r="H82" s="16">
        <f t="shared" si="35"/>
        <v>1.1696735211054414E-7</v>
      </c>
      <c r="I82" s="16">
        <f t="shared" si="35"/>
        <v>4.0440083861541619E-9</v>
      </c>
      <c r="J82" s="17">
        <f t="shared" si="35"/>
        <v>9.7020501727999471E-7</v>
      </c>
      <c r="K82" s="16">
        <f t="shared" si="35"/>
        <v>2.1563812014908521E-7</v>
      </c>
      <c r="L82" s="16">
        <f t="shared" si="35"/>
        <v>9.1047285253196633E-8</v>
      </c>
      <c r="M82" s="16">
        <f t="shared" si="35"/>
        <v>6.2348447122228033E-7</v>
      </c>
      <c r="N82" s="16">
        <f t="shared" si="35"/>
        <v>5.620112614313248E-7</v>
      </c>
      <c r="O82" s="16">
        <f t="shared" si="35"/>
        <v>3.9040631484793285E-7</v>
      </c>
      <c r="P82" s="17">
        <f t="shared" si="35"/>
        <v>9.7020501727999471E-7</v>
      </c>
      <c r="Q82" s="16">
        <f t="shared" si="35"/>
        <v>1.0172190560765513E-7</v>
      </c>
      <c r="R82" s="16">
        <f t="shared" si="35"/>
        <v>6.8336702625540851E-7</v>
      </c>
      <c r="S82" s="16">
        <f t="shared" si="35"/>
        <v>1.6192495432701146E-8</v>
      </c>
      <c r="T82" s="16">
        <f t="shared" si="35"/>
        <v>8.2428650889828523E-8</v>
      </c>
      <c r="U82" s="16">
        <f t="shared" si="35"/>
        <v>4.1398445696276345E-7</v>
      </c>
      <c r="V82" s="17">
        <f t="shared" si="35"/>
        <v>1.6153257311633631E-6</v>
      </c>
      <c r="W82" s="17">
        <f t="shared" si="35"/>
        <v>1.9545441347076688E-6</v>
      </c>
      <c r="X82" s="16">
        <f t="shared" si="35"/>
        <v>5.9397123146235916E-7</v>
      </c>
      <c r="Y82" s="16">
        <f t="shared" si="35"/>
        <v>6.0300814866622752E-7</v>
      </c>
      <c r="Z82" s="16">
        <f t="shared" si="35"/>
        <v>5.2825401061288797E-7</v>
      </c>
      <c r="AA82" s="16">
        <f t="shared" si="35"/>
        <v>4.1550019797840252E-7</v>
      </c>
      <c r="AB82" s="16">
        <f t="shared" si="35"/>
        <v>1.7777849329507788E-7</v>
      </c>
      <c r="AC82" s="17">
        <f t="shared" si="35"/>
        <v>8.4905558744274273E-7</v>
      </c>
      <c r="AD82" s="17">
        <f t="shared" si="35"/>
        <v>2.340629699973807E-4</v>
      </c>
      <c r="AE82" s="16">
        <f t="shared" si="35"/>
        <v>1.2777730138281217E-7</v>
      </c>
      <c r="AF82" s="16">
        <f t="shared" si="35"/>
        <v>1.422332272639649E-7</v>
      </c>
      <c r="AG82" s="16">
        <f t="shared" si="35"/>
        <v>1.8706882226744747E-8</v>
      </c>
      <c r="AH82" s="16">
        <f t="shared" si="35"/>
        <v>5.6873190222767591E-8</v>
      </c>
      <c r="AI82" s="16">
        <f t="shared" si="35"/>
        <v>1.6592080631911244E-7</v>
      </c>
      <c r="AJ82" s="16">
        <f t="shared" si="35"/>
        <v>3.0505729299170313E-7</v>
      </c>
      <c r="AK82" s="16">
        <f t="shared" si="35"/>
        <v>8.888343030650013E-8</v>
      </c>
      <c r="AL82" s="17">
        <f t="shared" si="35"/>
        <v>1.2367337629219499E-6</v>
      </c>
      <c r="AM82" s="20">
        <f t="shared" si="35"/>
        <v>1.066367377213314E-6</v>
      </c>
    </row>
    <row r="83" spans="1:39">
      <c r="A83" t="s">
        <v>130</v>
      </c>
      <c r="D83" s="21">
        <f>SUM($D$47:$D$82)</f>
        <v>4.8945293738397637E-3</v>
      </c>
      <c r="E83" s="21">
        <f>SUM($E$47:$E$82)</f>
        <v>7.8687780721158526E-5</v>
      </c>
      <c r="F83" s="21">
        <f>SUM($F$47:$F$82)</f>
        <v>3.5697473511733619E-3</v>
      </c>
      <c r="G83" s="21">
        <f>SUM($G$47:$G$82)</f>
        <v>4.9610326421832671E-4</v>
      </c>
      <c r="H83" s="21">
        <f>SUM($H$47:$H$82)</f>
        <v>6.802342846639158E-5</v>
      </c>
      <c r="I83" s="21">
        <f>SUM($I$47:$I$82)</f>
        <v>7.5040000577381158E-4</v>
      </c>
      <c r="J83">
        <f>SUM($J$47:$J$82)</f>
        <v>1.4990258966187055E-3</v>
      </c>
      <c r="K83" s="21">
        <f>SUM($K$47:$K$82)</f>
        <v>1.3696355873037906E-2</v>
      </c>
      <c r="L83" s="21">
        <f>SUM($L$47:$L$82)</f>
        <v>2.7584384872480138E-4</v>
      </c>
      <c r="M83" s="21">
        <f>SUM($M$47:$M$82)</f>
        <v>1.4933565194193521E-3</v>
      </c>
      <c r="N83" s="21">
        <f>SUM($N$47:$N$82)</f>
        <v>9.7128695475570589E-5</v>
      </c>
      <c r="O83" s="21">
        <f>SUM($O$47:$O$82)</f>
        <v>2.0314106456214166E-4</v>
      </c>
      <c r="P83" s="21">
        <f>SUM($P$47:$P$82)</f>
        <v>1.2393979895070092E-4</v>
      </c>
      <c r="Q83" s="21">
        <f>SUM($Q$47:$Q$82)</f>
        <v>5.3824814671881629E-3</v>
      </c>
      <c r="R83" s="21">
        <f>SUM($R$47:$R$82)</f>
        <v>3.6954724295999796E-5</v>
      </c>
      <c r="S83" s="21">
        <f>SUM($S$47:$S$82)</f>
        <v>1.633559225821906E-3</v>
      </c>
      <c r="T83" s="21">
        <f>SUM($T$47:$T$82)</f>
        <v>4.1647185406020539E-4</v>
      </c>
      <c r="U83" s="21">
        <f>SUM($U$47:$U$82)</f>
        <v>5.3496124987189768E-3</v>
      </c>
      <c r="V83" s="21">
        <f>SUM($V$47:$V$82)</f>
        <v>5.3934243868146176E-4</v>
      </c>
      <c r="W83">
        <f>SUM($W$47:$W$82)</f>
        <v>5.0787173152463403E-5</v>
      </c>
      <c r="X83" s="21">
        <f>SUM($X$47:$X$82)</f>
        <v>1.0764879293404506E-3</v>
      </c>
      <c r="Y83" s="21">
        <f>SUM($Y$47:$Y$82)</f>
        <v>1.5822821796377658E-3</v>
      </c>
      <c r="Z83" s="21">
        <f>SUM($Z$47:$Z$82)</f>
        <v>1.3147917398219256E-3</v>
      </c>
      <c r="AA83" s="21">
        <f>SUM($AA$47:$AA$82)</f>
        <v>8.9597424425639323E-4</v>
      </c>
      <c r="AB83" s="21">
        <f>SUM($AB$47:$AB$82)</f>
        <v>8.7468351781120845E-5</v>
      </c>
      <c r="AC83" s="21">
        <f>SUM($AC$47:$AC$82)</f>
        <v>1.4101506617227437E-4</v>
      </c>
      <c r="AD83">
        <f>SUM($AD$47:$AD$82)</f>
        <v>3.3117973566559183E-4</v>
      </c>
      <c r="AE83" s="21">
        <f>SUM($AE$47:$AE$82)</f>
        <v>3.6847437241271028E-3</v>
      </c>
      <c r="AF83" s="21">
        <f>SUM($AF$47:$AF$82)</f>
        <v>1.6900870566448922E-3</v>
      </c>
      <c r="AG83" s="21">
        <f>SUM($AG$47:$AG$82)</f>
        <v>8.7872931277334533E-5</v>
      </c>
      <c r="AH83" s="21">
        <f>SUM($AH$47:$AH$82)</f>
        <v>3.7617264387916536E-3</v>
      </c>
      <c r="AI83" s="21">
        <f>SUM($AI$47:$AI$82)</f>
        <v>8.782439858401284E-4</v>
      </c>
      <c r="AJ83">
        <f>SUM($AJ$47:$AJ$82)</f>
        <v>2.6994271627753052E-4</v>
      </c>
      <c r="AK83" s="21">
        <f>SUM($AK$47:$AK$82)</f>
        <v>2.1407865895950578E-4</v>
      </c>
      <c r="AL83" s="21">
        <f>SUM($AL$47:$AL$82)</f>
        <v>7.3828621550057935E-5</v>
      </c>
      <c r="AM83" s="21">
        <f>SUM($AM$47:$AM$82)</f>
        <v>6.6674803998443668E-3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131</v>
      </c>
      <c r="C85">
        <f>SUM($D$83:$AM$83)</f>
        <v>6.3412696062889282E-2</v>
      </c>
      <c r="D85" s="22">
        <f>$D$83/$C$85</f>
        <v>7.7185322147250046E-2</v>
      </c>
      <c r="E85" s="22">
        <f>$E$83/$C$85</f>
        <v>1.2408836969038542E-3</v>
      </c>
      <c r="F85" s="22">
        <f>$F$83/$C$85</f>
        <v>5.6293890227172801E-2</v>
      </c>
      <c r="G85" s="22">
        <f>$G$83/$C$85</f>
        <v>7.8234059584269735E-3</v>
      </c>
      <c r="H85" s="22">
        <f>$H$83/$C$85</f>
        <v>1.0727099254529348E-3</v>
      </c>
      <c r="I85" s="22">
        <f>$I$83/$C$85</f>
        <v>1.1833592519542229E-2</v>
      </c>
      <c r="J85" s="22">
        <f>$J$83/$C$85</f>
        <v>2.3639207756315117E-2</v>
      </c>
      <c r="K85" s="22">
        <f>$K$83/$C$85</f>
        <v>0.21598759749080218</v>
      </c>
      <c r="L85" s="22">
        <f>$L$83/$C$85</f>
        <v>4.3499782512201402E-3</v>
      </c>
      <c r="M85" s="22">
        <f>$M$83/$C$85</f>
        <v>2.3549803306554287E-2</v>
      </c>
      <c r="N85" s="22">
        <f>$N$83/$C$85</f>
        <v>1.5316916249585666E-3</v>
      </c>
      <c r="O85" s="22">
        <f>$O$83/$C$85</f>
        <v>3.2034762307011412E-3</v>
      </c>
      <c r="P85" s="22">
        <f>$P$83/$C$85</f>
        <v>1.9544950245891477E-3</v>
      </c>
      <c r="Q85" s="22">
        <f>$Q$83/$C$85</f>
        <v>8.4880186482689662E-2</v>
      </c>
      <c r="R85" s="22">
        <f>$R$83/$C$85</f>
        <v>5.8276538596230157E-4</v>
      </c>
      <c r="S85" s="22">
        <f>$S$83/$C$85</f>
        <v>2.5760759709724853E-2</v>
      </c>
      <c r="T85" s="22">
        <f>$T$83/$C$85</f>
        <v>6.567641496383802E-3</v>
      </c>
      <c r="U85" s="22">
        <f>$U$83/$C$85</f>
        <v>8.4361852292378803E-2</v>
      </c>
      <c r="V85" s="22">
        <f>$V$83/$C$85</f>
        <v>8.5052753181566534E-3</v>
      </c>
      <c r="W85" s="22">
        <f>$W$83/$C$85</f>
        <v>8.0089913070555195E-4</v>
      </c>
      <c r="X85" s="22">
        <f>$X$83/$C$85</f>
        <v>1.6975905397128174E-2</v>
      </c>
      <c r="Y85" s="22">
        <f>$Y$83/$C$85</f>
        <v>2.4952135422038259E-2</v>
      </c>
      <c r="Z85" s="22">
        <f>$Z$83/$C$85</f>
        <v>2.0733888029583009E-2</v>
      </c>
      <c r="AA85" s="22">
        <f>$AA$83/$C$85</f>
        <v>1.4129256440505455E-2</v>
      </c>
      <c r="AB85" s="22">
        <f>$AB$83/$C$85</f>
        <v>1.3793507800768236E-3</v>
      </c>
      <c r="AC85" s="22">
        <f>$AC$83/$C$85</f>
        <v>2.2237670833680253E-3</v>
      </c>
      <c r="AD85" s="22">
        <f>$AD$83/$C$85</f>
        <v>5.2226092916337402E-3</v>
      </c>
      <c r="AE85" s="22">
        <f>$AE$83/$C$85</f>
        <v>5.8107349993016748E-2</v>
      </c>
      <c r="AF85" s="22">
        <f>$AF$83/$C$85</f>
        <v>2.6652187362744446E-2</v>
      </c>
      <c r="AG85" s="22">
        <f>$AG$83/$C$85</f>
        <v>1.3857308825063503E-3</v>
      </c>
      <c r="AH85" s="22">
        <f>$AH$83/$C$85</f>
        <v>5.9321345288031548E-2</v>
      </c>
      <c r="AI85" s="22">
        <f>$AI$83/$C$85</f>
        <v>1.3849655358749192E-2</v>
      </c>
      <c r="AJ85" s="22">
        <f>$AJ$83/$C$85</f>
        <v>4.2569190877772478E-3</v>
      </c>
      <c r="AK85" s="22">
        <f>$AK$83/$C$85</f>
        <v>3.3759589522450542E-3</v>
      </c>
      <c r="AL85" s="22">
        <f>$AL$83/$C$85</f>
        <v>1.1642561526928094E-3</v>
      </c>
      <c r="AM85" s="22">
        <f>$AM$83/$C$85</f>
        <v>0.10514425050201177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203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>
        <v>4.2496176575384258E-2</v>
      </c>
      <c r="D5" s="10">
        <v>1.4690991411644233E-2</v>
      </c>
      <c r="E5" s="11" t="s">
        <v>81</v>
      </c>
      <c r="F5" s="10">
        <v>-2.5250953222465608E-2</v>
      </c>
      <c r="G5" s="10">
        <v>-3.2034911285502544E-2</v>
      </c>
      <c r="H5" s="10">
        <v>-2.883171987770787E-3</v>
      </c>
      <c r="I5" s="10">
        <v>-1.1400224604460227E-2</v>
      </c>
      <c r="J5" s="10">
        <v>1.8452614308217527E-2</v>
      </c>
      <c r="K5" s="10">
        <v>-8.2931475786831993E-3</v>
      </c>
      <c r="L5" s="10">
        <v>3.9501444738200588E-3</v>
      </c>
      <c r="M5" s="10">
        <v>-1.0498186274713569E-2</v>
      </c>
      <c r="N5" s="10">
        <v>-1.6256554333231681E-2</v>
      </c>
      <c r="O5" s="10">
        <v>-4.2402362429716137E-2</v>
      </c>
      <c r="P5" s="10">
        <v>-2.6961177322317162E-2</v>
      </c>
      <c r="Q5" s="10">
        <v>4.1030493137710615E-2</v>
      </c>
      <c r="R5" s="10">
        <v>3.8331996961890068E-2</v>
      </c>
      <c r="S5" s="10">
        <v>-3.2070723185113725E-2</v>
      </c>
      <c r="T5" s="10">
        <v>4.6198904007432951E-3</v>
      </c>
      <c r="U5" s="10">
        <v>2.5445021190837819E-2</v>
      </c>
      <c r="V5" s="10">
        <v>-3.6235601199244613E-2</v>
      </c>
      <c r="W5" s="10">
        <v>-1.5402767395858307E-2</v>
      </c>
      <c r="X5" s="11" t="s">
        <v>157</v>
      </c>
      <c r="Y5" s="10">
        <v>1.263497954156022E-2</v>
      </c>
      <c r="Z5" s="10">
        <v>3.6565067805194092E-2</v>
      </c>
      <c r="AA5" s="10">
        <v>1.341389957314919E-2</v>
      </c>
      <c r="AB5" s="10">
        <v>2.9567006777006768E-2</v>
      </c>
      <c r="AC5" s="10">
        <v>6.8271327847754483E-3</v>
      </c>
      <c r="AD5" s="10">
        <v>5.2704626901247309E-3</v>
      </c>
      <c r="AE5" s="10">
        <v>-2.7232780318131693E-2</v>
      </c>
      <c r="AF5" s="10">
        <v>9.0686411363969863E-3</v>
      </c>
      <c r="AG5" s="10">
        <v>2.1141917874161031E-2</v>
      </c>
      <c r="AH5" s="10">
        <v>-1.1765174417617654E-2</v>
      </c>
      <c r="AI5" s="10">
        <v>2.3815064379021735E-2</v>
      </c>
      <c r="AJ5" s="10">
        <v>2.6751990504743227E-3</v>
      </c>
      <c r="AK5" s="10">
        <v>3.6754983131529681E-2</v>
      </c>
      <c r="AL5" s="10">
        <v>3.0029427757161886E-2</v>
      </c>
      <c r="AM5" s="12">
        <v>3.3357480657760542E-2</v>
      </c>
    </row>
    <row r="6" spans="1:39" ht="24">
      <c r="A6" s="13" t="s">
        <v>41</v>
      </c>
      <c r="B6" s="14" t="s">
        <v>40</v>
      </c>
      <c r="C6" s="15">
        <v>-4.17621186875866E-2</v>
      </c>
      <c r="D6" s="16">
        <v>4.132896923049742E-2</v>
      </c>
      <c r="E6" s="16">
        <v>2.1127743467226845E-2</v>
      </c>
      <c r="F6" s="16">
        <v>7.9076758619501988E-4</v>
      </c>
      <c r="G6" s="16">
        <v>2.7249442795561522E-2</v>
      </c>
      <c r="H6" s="16">
        <v>2.6618533923824211E-2</v>
      </c>
      <c r="I6" s="16">
        <v>-4.2483890141877898E-3</v>
      </c>
      <c r="J6" s="16">
        <v>-1.0662461185665696E-2</v>
      </c>
      <c r="K6" s="16">
        <v>1.6769528184332343E-2</v>
      </c>
      <c r="L6" s="16">
        <v>2.9117442295489775E-2</v>
      </c>
      <c r="M6" s="16">
        <v>-2.0136092707047763E-3</v>
      </c>
      <c r="N6" s="16">
        <v>6.0824568148470128E-2</v>
      </c>
      <c r="O6" s="16">
        <v>8.8608759855834441E-4</v>
      </c>
      <c r="P6" s="16">
        <v>5.4299157074510973E-3</v>
      </c>
      <c r="Q6" s="16">
        <v>1.7399688601590621E-2</v>
      </c>
      <c r="R6" s="16">
        <v>2.1557112002718069E-2</v>
      </c>
      <c r="S6" s="16">
        <v>4.0356880911408932E-2</v>
      </c>
      <c r="T6" s="16">
        <v>9.7950047474675162E-3</v>
      </c>
      <c r="U6" s="16">
        <v>-2.9229885314090522E-2</v>
      </c>
      <c r="V6" s="16">
        <v>2.4955412289120533E-2</v>
      </c>
      <c r="W6" s="16">
        <v>-2.7421824498453439E-2</v>
      </c>
      <c r="X6" s="16">
        <v>-5.9099306898251713E-2</v>
      </c>
      <c r="Y6" s="16">
        <v>-1.9284321090069199E-2</v>
      </c>
      <c r="Z6" s="16">
        <v>-2.2049624663040945E-2</v>
      </c>
      <c r="AA6" s="16">
        <v>-5.7260998773945981E-3</v>
      </c>
      <c r="AB6" s="16">
        <v>-2.5742160415815507E-2</v>
      </c>
      <c r="AC6" s="16">
        <v>-1.8881528767847069E-2</v>
      </c>
      <c r="AD6" s="16">
        <v>3.4432335358477187E-2</v>
      </c>
      <c r="AE6" s="16">
        <v>2.013814830724316E-2</v>
      </c>
      <c r="AF6" s="16">
        <v>6.717818903135353E-2</v>
      </c>
      <c r="AG6" s="17" t="s">
        <v>179</v>
      </c>
      <c r="AH6" s="16">
        <v>1.4757248476276848E-2</v>
      </c>
      <c r="AI6" s="16">
        <v>-1.2154204744454758E-2</v>
      </c>
      <c r="AJ6" s="16">
        <v>-1.7378865249376544E-2</v>
      </c>
      <c r="AK6" s="16">
        <v>-1.4905220987992759E-2</v>
      </c>
      <c r="AL6" s="16">
        <v>-4.6547410699475419E-2</v>
      </c>
      <c r="AM6" s="18">
        <v>-6.469031836912679E-3</v>
      </c>
    </row>
    <row r="7" spans="1:39" ht="24">
      <c r="A7" s="13" t="s">
        <v>42</v>
      </c>
      <c r="B7" s="14" t="s">
        <v>40</v>
      </c>
      <c r="C7" s="15">
        <v>-2.4867278156126623E-3</v>
      </c>
      <c r="D7" s="16">
        <v>-4.6948374519860447E-2</v>
      </c>
      <c r="E7" s="16">
        <v>3.7537081528174171E-2</v>
      </c>
      <c r="F7" s="16">
        <v>-1.8484193473598504E-2</v>
      </c>
      <c r="G7" s="16">
        <v>-3.4108550849195875E-2</v>
      </c>
      <c r="H7" s="16">
        <v>-3.5897531405351735E-2</v>
      </c>
      <c r="I7" s="16">
        <v>1.7593799816322589E-3</v>
      </c>
      <c r="J7" s="16">
        <v>-1.2442858314595477E-2</v>
      </c>
      <c r="K7" s="16">
        <v>4.0525134055531343E-3</v>
      </c>
      <c r="L7" s="16">
        <v>-2.9314680495867607E-2</v>
      </c>
      <c r="M7" s="16">
        <v>-4.2340335139003378E-2</v>
      </c>
      <c r="N7" s="16">
        <v>-2.1847784256074722E-2</v>
      </c>
      <c r="O7" s="16">
        <v>-1.334023427151828E-2</v>
      </c>
      <c r="P7" s="16">
        <v>2.6662043209801364E-2</v>
      </c>
      <c r="Q7" s="16">
        <v>1.2486098448380783E-2</v>
      </c>
      <c r="R7" s="17" t="s">
        <v>111</v>
      </c>
      <c r="S7" s="16">
        <v>-3.4181642324028469E-2</v>
      </c>
      <c r="T7" s="16">
        <v>7.1030918236314633E-2</v>
      </c>
      <c r="U7" s="16">
        <v>2.5351283800022998E-2</v>
      </c>
      <c r="V7" s="16">
        <v>2.3654009879881276E-2</v>
      </c>
      <c r="W7" s="16">
        <v>-1.5304956115328259E-2</v>
      </c>
      <c r="X7" s="17" t="s">
        <v>138</v>
      </c>
      <c r="Y7" s="16">
        <v>-3.153807860087661E-2</v>
      </c>
      <c r="Z7" s="16">
        <v>-3.0851776696183213E-2</v>
      </c>
      <c r="AA7" s="16">
        <v>-1.3267176511573464E-2</v>
      </c>
      <c r="AB7" s="16">
        <v>-3.7858711475179427E-2</v>
      </c>
      <c r="AC7" s="16">
        <v>1.4233917973932702E-2</v>
      </c>
      <c r="AD7" s="16">
        <v>6.0847456783902437E-2</v>
      </c>
      <c r="AE7" s="16">
        <v>-2.8350554796859159E-2</v>
      </c>
      <c r="AF7" s="16">
        <v>1.4080949442999926E-2</v>
      </c>
      <c r="AG7" s="16">
        <v>2.1126359262815697E-2</v>
      </c>
      <c r="AH7" s="16">
        <v>3.5273469276332237E-2</v>
      </c>
      <c r="AI7" s="16">
        <v>-7.0788871216427513E-3</v>
      </c>
      <c r="AJ7" s="16">
        <v>5.3775090306890962E-2</v>
      </c>
      <c r="AK7" s="16">
        <v>2.3948353913646279E-2</v>
      </c>
      <c r="AL7" s="16">
        <v>-6.6930662941251029E-3</v>
      </c>
      <c r="AM7" s="18">
        <v>1.3428671401459662E-2</v>
      </c>
    </row>
    <row r="8" spans="1:39" ht="24">
      <c r="A8" s="13" t="s">
        <v>43</v>
      </c>
      <c r="B8" s="14" t="s">
        <v>40</v>
      </c>
      <c r="C8" s="15">
        <v>1.5357344386052041E-2</v>
      </c>
      <c r="D8" s="16">
        <v>1.539182780474929E-2</v>
      </c>
      <c r="E8" s="16">
        <v>-1.1694228879954598E-2</v>
      </c>
      <c r="F8" s="16">
        <v>-4.2251559193894797E-2</v>
      </c>
      <c r="G8" s="16">
        <v>6.4691817438229495E-3</v>
      </c>
      <c r="H8" s="16">
        <v>-4.3737268686935206E-2</v>
      </c>
      <c r="I8" s="16">
        <v>-2.3539426533617214E-3</v>
      </c>
      <c r="J8" s="16">
        <v>2.3707268094608294E-2</v>
      </c>
      <c r="K8" s="16">
        <v>2.207217568174108E-2</v>
      </c>
      <c r="L8" s="16">
        <v>-3.0266627423999926E-2</v>
      </c>
      <c r="M8" s="16">
        <v>1.2744461118573977E-2</v>
      </c>
      <c r="N8" s="16">
        <v>-4.1370745152410513E-3</v>
      </c>
      <c r="O8" s="16">
        <v>-3.553643586832074E-2</v>
      </c>
      <c r="P8" s="16">
        <v>1.0533582943195138E-2</v>
      </c>
      <c r="Q8" s="16">
        <v>-2.3438698836618966E-2</v>
      </c>
      <c r="R8" s="16">
        <v>3.5834091310053717E-2</v>
      </c>
      <c r="S8" s="17" t="s">
        <v>124</v>
      </c>
      <c r="T8" s="16">
        <v>2.2471807931643124E-2</v>
      </c>
      <c r="U8" s="16">
        <v>3.7092302759125582E-2</v>
      </c>
      <c r="V8" s="16">
        <v>-9.318225177311722E-3</v>
      </c>
      <c r="W8" s="16">
        <v>3.5824671049629477E-2</v>
      </c>
      <c r="X8" s="16">
        <v>-6.4139651200164793E-2</v>
      </c>
      <c r="Y8" s="16">
        <v>1.2276023616957855E-2</v>
      </c>
      <c r="Z8" s="16">
        <v>-2.1412327446617294E-2</v>
      </c>
      <c r="AA8" s="16">
        <v>-2.6017584598312587E-2</v>
      </c>
      <c r="AB8" s="16">
        <v>-1.3380090335710618E-2</v>
      </c>
      <c r="AC8" s="16">
        <v>-1.2906096653050087E-2</v>
      </c>
      <c r="AD8" s="16">
        <v>-8.4171858776198923E-3</v>
      </c>
      <c r="AE8" s="16">
        <v>4.9545942852534707E-3</v>
      </c>
      <c r="AF8" s="16">
        <v>4.0774076976623087E-2</v>
      </c>
      <c r="AG8" s="16">
        <v>1.4708756920949506E-2</v>
      </c>
      <c r="AH8" s="17" t="s">
        <v>87</v>
      </c>
      <c r="AI8" s="16">
        <v>-1.0009130188191814E-2</v>
      </c>
      <c r="AJ8" s="16">
        <v>2.5759381528229789E-3</v>
      </c>
      <c r="AK8" s="16">
        <v>-3.0892245485185767E-3</v>
      </c>
      <c r="AL8" s="16">
        <v>-2.4983023904399812E-2</v>
      </c>
      <c r="AM8" s="18">
        <v>-4.7140354340596081E-2</v>
      </c>
    </row>
    <row r="9" spans="1:39" ht="24">
      <c r="A9" s="13" t="s">
        <v>44</v>
      </c>
      <c r="B9" s="14" t="s">
        <v>40</v>
      </c>
      <c r="C9" s="15">
        <v>-4.2231410099636234E-3</v>
      </c>
      <c r="D9" s="16">
        <v>-1.1093500156780386E-2</v>
      </c>
      <c r="E9" s="16">
        <v>4.0951604953379662E-2</v>
      </c>
      <c r="F9" s="16">
        <v>1.4201009693039073E-2</v>
      </c>
      <c r="G9" s="16">
        <v>-3.1542963503759597E-2</v>
      </c>
      <c r="H9" s="16">
        <v>-1.8913781624677311E-2</v>
      </c>
      <c r="I9" s="16">
        <v>1.8297808077824721E-2</v>
      </c>
      <c r="J9" s="16">
        <v>-2.0783096696583351E-2</v>
      </c>
      <c r="K9" s="16">
        <v>-6.3636459949676538E-2</v>
      </c>
      <c r="L9" s="16">
        <v>-1.3160832674259385E-2</v>
      </c>
      <c r="M9" s="16">
        <v>-3.2327948507127877E-2</v>
      </c>
      <c r="N9" s="16">
        <v>-1.6070304326318717E-3</v>
      </c>
      <c r="O9" s="16">
        <v>-1.4809568935017064E-2</v>
      </c>
      <c r="P9" s="16">
        <v>1.624622764034225E-2</v>
      </c>
      <c r="Q9" s="17" t="s">
        <v>179</v>
      </c>
      <c r="R9" s="16">
        <v>1.2713952983820909E-2</v>
      </c>
      <c r="S9" s="16">
        <v>-3.4562481001566982E-2</v>
      </c>
      <c r="T9" s="16">
        <v>-1.8955084199256754E-2</v>
      </c>
      <c r="U9" s="16">
        <v>-3.3523710193353963E-2</v>
      </c>
      <c r="V9" s="16">
        <v>-3.2905866557241516E-2</v>
      </c>
      <c r="W9" s="16">
        <v>-3.8942203624109731E-2</v>
      </c>
      <c r="X9" s="16">
        <v>5.3579680871198354E-2</v>
      </c>
      <c r="Y9" s="16">
        <v>5.8076252895239459E-3</v>
      </c>
      <c r="Z9" s="16">
        <v>3.1801696397868811E-3</v>
      </c>
      <c r="AA9" s="16">
        <v>-5.3833912586720434E-3</v>
      </c>
      <c r="AB9" s="16">
        <v>1.5888464062246553E-2</v>
      </c>
      <c r="AC9" s="16">
        <v>1.6354245055447778E-2</v>
      </c>
      <c r="AD9" s="16">
        <v>-6.8176929939394058E-3</v>
      </c>
      <c r="AE9" s="16">
        <v>4.7647202592163908E-2</v>
      </c>
      <c r="AF9" s="16">
        <v>2.2975289087744297E-2</v>
      </c>
      <c r="AG9" s="16">
        <v>1.7398774643509831E-2</v>
      </c>
      <c r="AH9" s="16">
        <v>-2.3523328861393761E-2</v>
      </c>
      <c r="AI9" s="16">
        <v>3.5568855642920526E-2</v>
      </c>
      <c r="AJ9" s="16">
        <v>-3.6923784701221735E-2</v>
      </c>
      <c r="AK9" s="16">
        <v>1.5634392114078285E-2</v>
      </c>
      <c r="AL9" s="16">
        <v>4.5401104717478873E-2</v>
      </c>
      <c r="AM9" s="18">
        <v>9.5387647381541419E-3</v>
      </c>
    </row>
    <row r="10" spans="1:39" ht="24">
      <c r="A10" s="13" t="s">
        <v>45</v>
      </c>
      <c r="B10" s="14" t="s">
        <v>40</v>
      </c>
      <c r="C10" s="15">
        <v>-2.1424080540483948E-4</v>
      </c>
      <c r="D10" s="16">
        <v>1.2576705212544148E-2</v>
      </c>
      <c r="E10" s="16">
        <v>3.8645342483107905E-3</v>
      </c>
      <c r="F10" s="16">
        <v>-1.7018622675971953E-2</v>
      </c>
      <c r="G10" s="17" t="s">
        <v>188</v>
      </c>
      <c r="H10" s="16">
        <v>-2.0858818711946919E-2</v>
      </c>
      <c r="I10" s="16">
        <v>-2.1218959535955473E-2</v>
      </c>
      <c r="J10" s="16">
        <v>-2.6077345143608661E-2</v>
      </c>
      <c r="K10" s="16">
        <v>-3.2224862382037443E-2</v>
      </c>
      <c r="L10" s="17" t="s">
        <v>113</v>
      </c>
      <c r="M10" s="16">
        <v>-2.7966956965950449E-2</v>
      </c>
      <c r="N10" s="16">
        <v>-2.8371488269859379E-3</v>
      </c>
      <c r="O10" s="16">
        <v>2.3577627953747002E-2</v>
      </c>
      <c r="P10" s="16">
        <v>-1.8508822073198716E-2</v>
      </c>
      <c r="Q10" s="16">
        <v>-1.2904368686279651E-2</v>
      </c>
      <c r="R10" s="16">
        <v>-2.9334679591988492E-2</v>
      </c>
      <c r="S10" s="16">
        <v>-7.8908956362534789E-3</v>
      </c>
      <c r="T10" s="16">
        <v>6.0487085345999414E-3</v>
      </c>
      <c r="U10" s="16">
        <v>-1.6947182974894399E-2</v>
      </c>
      <c r="V10" s="16">
        <v>-7.3713758986393733E-3</v>
      </c>
      <c r="W10" s="16">
        <v>-4.5392880999488511E-3</v>
      </c>
      <c r="X10" s="16">
        <v>7.1856644788214616E-2</v>
      </c>
      <c r="Y10" s="16">
        <v>2.1171357078489706E-2</v>
      </c>
      <c r="Z10" s="17" t="s">
        <v>204</v>
      </c>
      <c r="AA10" s="17" t="s">
        <v>88</v>
      </c>
      <c r="AB10" s="16">
        <v>-3.0503949167166148E-2</v>
      </c>
      <c r="AC10" s="16">
        <v>1.5842686515182058E-2</v>
      </c>
      <c r="AD10" s="16">
        <v>1.1575830778948956E-2</v>
      </c>
      <c r="AE10" s="16">
        <v>3.6550186932699021E-2</v>
      </c>
      <c r="AF10" s="16">
        <v>2.9333693151132406E-2</v>
      </c>
      <c r="AG10" s="16">
        <v>2.8499496945278428E-2</v>
      </c>
      <c r="AH10" s="16">
        <v>-2.9786249249916196E-2</v>
      </c>
      <c r="AI10" s="16">
        <v>4.2548553500781593E-2</v>
      </c>
      <c r="AJ10" s="16">
        <v>-4.574816821699898E-3</v>
      </c>
      <c r="AK10" s="16">
        <v>2.4937673544676565E-2</v>
      </c>
      <c r="AL10" s="16">
        <v>4.2256987940817788E-2</v>
      </c>
      <c r="AM10" s="18">
        <v>-2.8199983627609135E-3</v>
      </c>
    </row>
    <row r="11" spans="1:39" ht="24">
      <c r="A11" s="13" t="s">
        <v>46</v>
      </c>
      <c r="B11" s="14" t="s">
        <v>40</v>
      </c>
      <c r="C11" s="15">
        <v>5.7399281697042781E-2</v>
      </c>
      <c r="D11" s="16">
        <v>-3.1726335669227869E-2</v>
      </c>
      <c r="E11" s="16">
        <v>-1.0308047719095171E-2</v>
      </c>
      <c r="F11" s="16">
        <v>3.2257053723944586E-2</v>
      </c>
      <c r="G11" s="16">
        <v>-9.9909584381085072E-3</v>
      </c>
      <c r="H11" s="16">
        <v>-4.3737732139892523E-2</v>
      </c>
      <c r="I11" s="16">
        <v>2.6652653549607474E-3</v>
      </c>
      <c r="J11" s="16">
        <v>-4.9914823813229592E-2</v>
      </c>
      <c r="K11" s="16">
        <v>-4.5228063665320034E-2</v>
      </c>
      <c r="L11" s="16">
        <v>-2.8104760273208827E-2</v>
      </c>
      <c r="M11" s="17" t="s">
        <v>108</v>
      </c>
      <c r="N11" s="16">
        <v>9.1891121547235544E-3</v>
      </c>
      <c r="O11" s="16">
        <v>3.1432011446036266E-2</v>
      </c>
      <c r="P11" s="16">
        <v>-3.9304102157588922E-2</v>
      </c>
      <c r="Q11" s="16">
        <v>-3.1838559532968894E-2</v>
      </c>
      <c r="R11" s="16">
        <v>-4.250554447794487E-2</v>
      </c>
      <c r="S11" s="16">
        <v>1.2196941264949178E-2</v>
      </c>
      <c r="T11" s="16">
        <v>3.2366800417663051E-2</v>
      </c>
      <c r="U11" s="16">
        <v>1.2064356500223364E-3</v>
      </c>
      <c r="V11" s="16">
        <v>2.7753330495234676E-2</v>
      </c>
      <c r="W11" s="16">
        <v>3.5646063382416569E-4</v>
      </c>
      <c r="X11" s="16">
        <v>-1.3618301473179304E-2</v>
      </c>
      <c r="Y11" s="16">
        <v>1.7545466746246578E-2</v>
      </c>
      <c r="Z11" s="16">
        <v>-2.753161353293199E-2</v>
      </c>
      <c r="AA11" s="16">
        <v>3.7131880536696575E-2</v>
      </c>
      <c r="AB11" s="16">
        <v>1.7149241774086138E-2</v>
      </c>
      <c r="AC11" s="16">
        <v>1.3048459239684677E-2</v>
      </c>
      <c r="AD11" s="17" t="s">
        <v>194</v>
      </c>
      <c r="AE11" s="16">
        <v>4.0605459778844492E-2</v>
      </c>
      <c r="AF11" s="16">
        <v>3.9671349830793533E-2</v>
      </c>
      <c r="AG11" s="16">
        <v>-1.988852011343174E-3</v>
      </c>
      <c r="AH11" s="16">
        <v>1.2583523603510945E-2</v>
      </c>
      <c r="AI11" s="16">
        <v>2.4713432693313012E-2</v>
      </c>
      <c r="AJ11" s="16">
        <v>4.1957058894449666E-2</v>
      </c>
      <c r="AK11" s="16">
        <v>5.6762454612852925E-2</v>
      </c>
      <c r="AL11" s="16">
        <v>-3.7963768194152696E-2</v>
      </c>
      <c r="AM11" s="18">
        <v>2.474550871237647E-2</v>
      </c>
    </row>
    <row r="12" spans="1:39" ht="24">
      <c r="A12" s="13" t="s">
        <v>47</v>
      </c>
      <c r="B12" s="14" t="s">
        <v>40</v>
      </c>
      <c r="C12" s="15">
        <v>-4.7628030349250339E-2</v>
      </c>
      <c r="D12" s="16">
        <v>-3.0214160144682593E-2</v>
      </c>
      <c r="E12" s="16">
        <v>-1.6272461355194109E-2</v>
      </c>
      <c r="F12" s="16">
        <v>-2.7099076013146709E-2</v>
      </c>
      <c r="G12" s="16">
        <v>-3.5620805255784892E-2</v>
      </c>
      <c r="H12" s="16">
        <v>-3.2250944649421083E-2</v>
      </c>
      <c r="I12" s="16">
        <v>1.7602102877601427E-2</v>
      </c>
      <c r="J12" s="16">
        <v>-4.2543048802106624E-2</v>
      </c>
      <c r="K12" s="16">
        <v>5.1958038989209279E-3</v>
      </c>
      <c r="L12" s="16">
        <v>-2.8798238362065048E-3</v>
      </c>
      <c r="M12" s="16">
        <v>9.3411457695061172E-3</v>
      </c>
      <c r="N12" s="17" t="s">
        <v>81</v>
      </c>
      <c r="O12" s="16">
        <v>-2.6434002806035924E-2</v>
      </c>
      <c r="P12" s="16">
        <v>3.8714501052584782E-2</v>
      </c>
      <c r="Q12" s="16">
        <v>-1.6033017000122171E-3</v>
      </c>
      <c r="R12" s="16">
        <v>-2.2332918191019336E-2</v>
      </c>
      <c r="S12" s="16">
        <v>-4.1920501772072058E-2</v>
      </c>
      <c r="T12" s="16">
        <v>-1.1379736096858748E-2</v>
      </c>
      <c r="U12" s="16">
        <v>9.5836809396602548E-3</v>
      </c>
      <c r="V12" s="16">
        <v>3.4972055133404706E-3</v>
      </c>
      <c r="W12" s="16">
        <v>1.9714248385698383E-2</v>
      </c>
      <c r="X12" s="16">
        <v>-2.037055856256245E-3</v>
      </c>
      <c r="Y12" s="16">
        <v>-1.4520961895340181E-2</v>
      </c>
      <c r="Z12" s="16">
        <v>6.4165752882698493E-4</v>
      </c>
      <c r="AA12" s="16">
        <v>-5.3864345679131677E-3</v>
      </c>
      <c r="AB12" s="16">
        <v>-5.3845354997475404E-3</v>
      </c>
      <c r="AC12" s="16">
        <v>6.6716875277154737E-3</v>
      </c>
      <c r="AD12" s="16">
        <v>5.1759219173616755E-2</v>
      </c>
      <c r="AE12" s="16">
        <v>-5.0854113766860085E-3</v>
      </c>
      <c r="AF12" s="16">
        <v>-2.8560808550306617E-3</v>
      </c>
      <c r="AG12" s="16">
        <v>6.1016582033165935E-2</v>
      </c>
      <c r="AH12" s="16">
        <v>-4.1520120638257434E-3</v>
      </c>
      <c r="AI12" s="16">
        <v>-5.8068656981609002E-3</v>
      </c>
      <c r="AJ12" s="16">
        <v>4.9407712644325481E-2</v>
      </c>
      <c r="AK12" s="16">
        <v>4.1450531800617731E-2</v>
      </c>
      <c r="AL12" s="16">
        <v>3.1796201475113132E-2</v>
      </c>
      <c r="AM12" s="18">
        <v>4.2691860703834857E-2</v>
      </c>
    </row>
    <row r="13" spans="1:39" ht="24">
      <c r="A13" s="13" t="s">
        <v>48</v>
      </c>
      <c r="B13" s="14" t="s">
        <v>40</v>
      </c>
      <c r="C13" s="15">
        <v>1.9231022168738166E-2</v>
      </c>
      <c r="D13" s="16">
        <v>4.3820055492527765E-2</v>
      </c>
      <c r="E13" s="16">
        <v>-2.6923602602827498E-2</v>
      </c>
      <c r="F13" s="16">
        <v>2.3209456691699069E-2</v>
      </c>
      <c r="G13" s="16">
        <v>4.3477516115306675E-2</v>
      </c>
      <c r="H13" s="16">
        <v>4.4564513695665435E-2</v>
      </c>
      <c r="I13" s="16">
        <v>4.577225479659059E-2</v>
      </c>
      <c r="J13" s="16">
        <v>-1.410901372031541E-2</v>
      </c>
      <c r="K13" s="16">
        <v>3.6591610518274965E-3</v>
      </c>
      <c r="L13" s="16">
        <v>3.6885753063430671E-2</v>
      </c>
      <c r="M13" s="16">
        <v>4.0795536569558255E-2</v>
      </c>
      <c r="N13" s="16">
        <v>-5.0423198757035678E-3</v>
      </c>
      <c r="O13" s="16">
        <v>-1.5742012534271939E-2</v>
      </c>
      <c r="P13" s="16">
        <v>3.6984127420581582E-2</v>
      </c>
      <c r="Q13" s="16">
        <v>4.7108312407330676E-2</v>
      </c>
      <c r="R13" s="16">
        <v>-2.8589057780276889E-2</v>
      </c>
      <c r="S13" s="16">
        <v>-3.0212368044381665E-2</v>
      </c>
      <c r="T13" s="16">
        <v>-3.8504098437310036E-2</v>
      </c>
      <c r="U13" s="16">
        <v>-1.9564155572799946E-2</v>
      </c>
      <c r="V13" s="16">
        <v>-4.2985152834739016E-3</v>
      </c>
      <c r="W13" s="16">
        <v>-4.5719701323933349E-3</v>
      </c>
      <c r="X13" s="16">
        <v>8.5839436207647436E-3</v>
      </c>
      <c r="Y13" s="16">
        <v>4.8504991213974748E-3</v>
      </c>
      <c r="Z13" s="16">
        <v>-1.9886676471879621E-2</v>
      </c>
      <c r="AA13" s="16">
        <v>-3.9886221479338803E-3</v>
      </c>
      <c r="AB13" s="16">
        <v>3.0303169359688492E-2</v>
      </c>
      <c r="AC13" s="16">
        <v>-8.9058310281542249E-3</v>
      </c>
      <c r="AD13" s="16">
        <v>-1.2430633314810639E-2</v>
      </c>
      <c r="AE13" s="17" t="s">
        <v>158</v>
      </c>
      <c r="AF13" s="16">
        <v>-3.530137329994372E-2</v>
      </c>
      <c r="AG13" s="16">
        <v>1.9961233078521351E-2</v>
      </c>
      <c r="AH13" s="16">
        <v>4.955159489656683E-3</v>
      </c>
      <c r="AI13" s="16">
        <v>2.439081764338354E-2</v>
      </c>
      <c r="AJ13" s="16">
        <v>-5.9391534620764568E-2</v>
      </c>
      <c r="AK13" s="16">
        <v>1.9416192210712315E-3</v>
      </c>
      <c r="AL13" s="17" t="s">
        <v>205</v>
      </c>
      <c r="AM13" s="18">
        <v>4.418683152768341E-3</v>
      </c>
    </row>
    <row r="14" spans="1:39" ht="24">
      <c r="A14" s="13" t="s">
        <v>49</v>
      </c>
      <c r="B14" s="14" t="s">
        <v>40</v>
      </c>
      <c r="C14" s="15">
        <v>-2.3411573244484146E-2</v>
      </c>
      <c r="D14" s="16">
        <v>-2.7124996394654096E-2</v>
      </c>
      <c r="E14" s="16">
        <v>-1.1213089114756962E-2</v>
      </c>
      <c r="F14" s="16">
        <v>-1.5530018924167589E-2</v>
      </c>
      <c r="G14" s="16">
        <v>-8.5821307428265488E-3</v>
      </c>
      <c r="H14" s="16">
        <v>3.7902807115373235E-2</v>
      </c>
      <c r="I14" s="17" t="s">
        <v>108</v>
      </c>
      <c r="J14" s="16">
        <v>1.1164234112241633E-2</v>
      </c>
      <c r="K14" s="16">
        <v>5.2991368715880416E-3</v>
      </c>
      <c r="L14" s="16">
        <v>-2.1336541879809948E-2</v>
      </c>
      <c r="M14" s="16">
        <v>2.6713362953671867E-3</v>
      </c>
      <c r="N14" s="16">
        <v>1.7297146723620364E-2</v>
      </c>
      <c r="O14" s="16">
        <v>-2.9066357677730803E-2</v>
      </c>
      <c r="P14" s="16">
        <v>-5.2560721577991132E-2</v>
      </c>
      <c r="Q14" s="16">
        <v>1.8047914580914787E-2</v>
      </c>
      <c r="R14" s="16">
        <v>1.7187197007986689E-3</v>
      </c>
      <c r="S14" s="16">
        <v>1.3757201435573126E-2</v>
      </c>
      <c r="T14" s="16">
        <v>4.0194936682656793E-2</v>
      </c>
      <c r="U14" s="16">
        <v>-2.9075107219268786E-2</v>
      </c>
      <c r="V14" s="16">
        <v>-5.5354042482692462E-2</v>
      </c>
      <c r="W14" s="16">
        <v>-3.9743836583045235E-2</v>
      </c>
      <c r="X14" s="16">
        <v>4.3250249802145736E-2</v>
      </c>
      <c r="Y14" s="16">
        <v>6.2586224391389902E-2</v>
      </c>
      <c r="Z14" s="16">
        <v>-2.0567710683890995E-2</v>
      </c>
      <c r="AA14" s="16">
        <v>3.594038764960255E-2</v>
      </c>
      <c r="AB14" s="16">
        <v>1.918454971327568E-2</v>
      </c>
      <c r="AC14" s="16">
        <v>6.5721018007469439E-3</v>
      </c>
      <c r="AD14" s="16">
        <v>-2.8610240647452347E-2</v>
      </c>
      <c r="AE14" s="16">
        <v>4.5607474934911539E-2</v>
      </c>
      <c r="AF14" s="16">
        <v>4.7713204878051321E-3</v>
      </c>
      <c r="AG14" s="16">
        <v>-4.2086071944435104E-3</v>
      </c>
      <c r="AH14" s="16">
        <v>-2.3402883508526909E-3</v>
      </c>
      <c r="AI14" s="16">
        <v>5.5214826700987582E-2</v>
      </c>
      <c r="AJ14" s="16">
        <v>1.1147444483465671E-2</v>
      </c>
      <c r="AK14" s="16">
        <v>4.5043132508187769E-2</v>
      </c>
      <c r="AL14" s="17" t="s">
        <v>206</v>
      </c>
      <c r="AM14" s="18">
        <v>4.8891358404048631E-3</v>
      </c>
    </row>
    <row r="15" spans="1:39" ht="24">
      <c r="A15" s="13" t="s">
        <v>50</v>
      </c>
      <c r="B15" s="14" t="s">
        <v>40</v>
      </c>
      <c r="C15" s="15">
        <v>-3.5528758526901891E-2</v>
      </c>
      <c r="D15" s="16">
        <v>-3.5597766531403452E-2</v>
      </c>
      <c r="E15" s="16">
        <v>-1.513804422038066E-2</v>
      </c>
      <c r="F15" s="16">
        <v>-3.7365788755935145E-2</v>
      </c>
      <c r="G15" s="16">
        <v>8.0711248679815415E-3</v>
      </c>
      <c r="H15" s="16">
        <v>-3.9756194171884224E-2</v>
      </c>
      <c r="I15" s="16">
        <v>-3.9782106767827112E-2</v>
      </c>
      <c r="J15" s="16">
        <v>-2.0515748326420787E-2</v>
      </c>
      <c r="K15" s="16">
        <v>-4.4856620007850026E-2</v>
      </c>
      <c r="L15" s="16">
        <v>-4.5401962680499909E-3</v>
      </c>
      <c r="M15" s="16">
        <v>3.7137569543480448E-4</v>
      </c>
      <c r="N15" s="16">
        <v>1.9409776415970501E-2</v>
      </c>
      <c r="O15" s="16">
        <v>-2.0082097342844253E-2</v>
      </c>
      <c r="P15" s="16">
        <v>4.4742364209725879E-3</v>
      </c>
      <c r="Q15" s="16">
        <v>-3.8390361542329124E-2</v>
      </c>
      <c r="R15" s="16">
        <v>-1.5333843587886128E-2</v>
      </c>
      <c r="S15" s="16">
        <v>1.053847322379175E-2</v>
      </c>
      <c r="T15" s="16">
        <v>-2.5450113684885598E-3</v>
      </c>
      <c r="U15" s="16">
        <v>-2.3205468869105395E-2</v>
      </c>
      <c r="V15" s="16">
        <v>4.9009890581036768E-2</v>
      </c>
      <c r="W15" s="17" t="s">
        <v>108</v>
      </c>
      <c r="X15" s="16">
        <v>-2.1843591265743659E-2</v>
      </c>
      <c r="Y15" s="16">
        <v>-1.5978534869033813E-2</v>
      </c>
      <c r="Z15" s="16">
        <v>2.1694575467000658E-2</v>
      </c>
      <c r="AA15" s="16">
        <v>-2.6930673364842412E-2</v>
      </c>
      <c r="AB15" s="16">
        <v>2.4981827243054467E-2</v>
      </c>
      <c r="AC15" s="16">
        <v>6.1723925327635445E-2</v>
      </c>
      <c r="AD15" s="17" t="s">
        <v>138</v>
      </c>
      <c r="AE15" s="16">
        <v>-4.5468906164657409E-3</v>
      </c>
      <c r="AF15" s="16">
        <v>5.0398543375690793E-3</v>
      </c>
      <c r="AG15" s="16">
        <v>-2.7025357359504894E-2</v>
      </c>
      <c r="AH15" s="16">
        <v>3.542197660009995E-2</v>
      </c>
      <c r="AI15" s="16">
        <v>-3.9411014283552794E-2</v>
      </c>
      <c r="AJ15" s="16">
        <v>2.7092054041152468E-2</v>
      </c>
      <c r="AK15" s="16">
        <v>3.1897140063419198E-2</v>
      </c>
      <c r="AL15" s="16">
        <v>3.4640682115168964E-2</v>
      </c>
      <c r="AM15" s="18">
        <v>-3.5932143324418069E-2</v>
      </c>
    </row>
    <row r="16" spans="1:39" ht="24">
      <c r="A16" s="13" t="s">
        <v>51</v>
      </c>
      <c r="B16" s="14" t="s">
        <v>40</v>
      </c>
      <c r="C16" s="15">
        <v>2.5059912908279244E-2</v>
      </c>
      <c r="D16" s="16">
        <v>3.5977987226259223E-2</v>
      </c>
      <c r="E16" s="16">
        <v>2.9323313445964415E-2</v>
      </c>
      <c r="F16" s="16">
        <v>3.1535392348666653E-2</v>
      </c>
      <c r="G16" s="16">
        <v>1.5204150819998093E-2</v>
      </c>
      <c r="H16" s="16">
        <v>-8.0060676096557152E-3</v>
      </c>
      <c r="I16" s="16">
        <v>1.9346349353073257E-2</v>
      </c>
      <c r="J16" s="16">
        <v>1.834513334488537E-2</v>
      </c>
      <c r="K16" s="16">
        <v>-2.7053786011604505E-2</v>
      </c>
      <c r="L16" s="16">
        <v>-3.089943939826037E-2</v>
      </c>
      <c r="M16" s="16">
        <v>1.7293961533029867E-2</v>
      </c>
      <c r="N16" s="16">
        <v>-5.3332371481268894E-3</v>
      </c>
      <c r="O16" s="16">
        <v>5.9552947905423953E-2</v>
      </c>
      <c r="P16" s="16">
        <v>4.3390791099876418E-2</v>
      </c>
      <c r="Q16" s="16">
        <v>1.5764196422861219E-2</v>
      </c>
      <c r="R16" s="16">
        <v>-3.8308872260269841E-2</v>
      </c>
      <c r="S16" s="16">
        <v>4.4103872130487103E-2</v>
      </c>
      <c r="T16" s="16">
        <v>-1.7380303583881263E-2</v>
      </c>
      <c r="U16" s="16">
        <v>2.0421565773028592E-2</v>
      </c>
      <c r="V16" s="16">
        <v>3.1918431181247896E-2</v>
      </c>
      <c r="W16" s="16">
        <v>2.5148377591860945E-2</v>
      </c>
      <c r="X16" s="16">
        <v>-5.9775312520152821E-2</v>
      </c>
      <c r="Y16" s="16">
        <v>7.4576421988331421E-2</v>
      </c>
      <c r="Z16" s="16">
        <v>-1.8413030509512832E-2</v>
      </c>
      <c r="AA16" s="16">
        <v>2.1390054251405321E-4</v>
      </c>
      <c r="AB16" s="17" t="s">
        <v>92</v>
      </c>
      <c r="AC16" s="16">
        <v>2.2572288211984977E-3</v>
      </c>
      <c r="AD16" s="16">
        <v>6.2075584232981641E-3</v>
      </c>
      <c r="AE16" s="16">
        <v>3.0388920794838268E-2</v>
      </c>
      <c r="AF16" s="16">
        <v>-3.7331342486000063E-2</v>
      </c>
      <c r="AG16" s="16">
        <v>-2.55557447103151E-2</v>
      </c>
      <c r="AH16" s="16">
        <v>-1.3354176435692278E-2</v>
      </c>
      <c r="AI16" s="16">
        <v>-1.152358776959325E-2</v>
      </c>
      <c r="AJ16" s="16">
        <v>4.1114134989548431E-3</v>
      </c>
      <c r="AK16" s="16">
        <v>8.6689923725830464E-3</v>
      </c>
      <c r="AL16" s="16">
        <v>-2.7035465822779312E-2</v>
      </c>
      <c r="AM16" s="18">
        <v>-2.4118682411797657E-2</v>
      </c>
    </row>
    <row r="17" spans="1:39" ht="24">
      <c r="A17" s="13" t="s">
        <v>52</v>
      </c>
      <c r="B17" s="14" t="s">
        <v>40</v>
      </c>
      <c r="C17" s="19" t="s">
        <v>204</v>
      </c>
      <c r="D17" s="16">
        <v>6.9248283008986874E-2</v>
      </c>
      <c r="E17" s="16">
        <v>3.3019071209325797E-2</v>
      </c>
      <c r="F17" s="16">
        <v>5.311904728996026E-3</v>
      </c>
      <c r="G17" s="17" t="s">
        <v>126</v>
      </c>
      <c r="H17" s="16">
        <v>1.1646185765501627E-2</v>
      </c>
      <c r="I17" s="16">
        <v>4.909161411721011E-3</v>
      </c>
      <c r="J17" s="16">
        <v>5.5989701972029682E-2</v>
      </c>
      <c r="K17" s="16">
        <v>3.2846367920218729E-2</v>
      </c>
      <c r="L17" s="16">
        <v>-2.8553008176661265E-3</v>
      </c>
      <c r="M17" s="16">
        <v>2.4905543551194908E-2</v>
      </c>
      <c r="N17" s="16">
        <v>4.216164471095854E-2</v>
      </c>
      <c r="O17" s="16">
        <v>4.8464575164914418E-2</v>
      </c>
      <c r="P17" s="16">
        <v>2.1101118630465002E-2</v>
      </c>
      <c r="Q17" s="16">
        <v>9.4395750898124686E-3</v>
      </c>
      <c r="R17" s="16">
        <v>1.3567481230351213E-2</v>
      </c>
      <c r="S17" s="16">
        <v>1.0815806025545037E-2</v>
      </c>
      <c r="T17" s="16">
        <v>3.7824615375481566E-3</v>
      </c>
      <c r="U17" s="16">
        <v>2.1025923426705135E-2</v>
      </c>
      <c r="V17" s="16">
        <v>-6.2175994943351213E-3</v>
      </c>
      <c r="W17" s="16">
        <v>-3.6107819647543865E-2</v>
      </c>
      <c r="X17" s="16">
        <v>-3.3690913306728722E-2</v>
      </c>
      <c r="Y17" s="16">
        <v>-3.1390108310785259E-2</v>
      </c>
      <c r="Z17" s="16">
        <v>2.5452720320014926E-2</v>
      </c>
      <c r="AA17" s="16">
        <v>1.6434272429756716E-2</v>
      </c>
      <c r="AB17" s="16">
        <v>-2.4059532586658147E-2</v>
      </c>
      <c r="AC17" s="16">
        <v>-9.679744146643729E-3</v>
      </c>
      <c r="AD17" s="16">
        <v>-2.8932053928743203E-2</v>
      </c>
      <c r="AE17" s="16">
        <v>4.4427888808081526E-3</v>
      </c>
      <c r="AF17" s="16">
        <v>8.7968462668570908E-3</v>
      </c>
      <c r="AG17" s="16">
        <v>-6.4025955447399377E-3</v>
      </c>
      <c r="AH17" s="16">
        <v>-4.6907456532015217E-2</v>
      </c>
      <c r="AI17" s="16">
        <v>2.7030249726486891E-2</v>
      </c>
      <c r="AJ17" s="16">
        <v>-2.1290192553240165E-2</v>
      </c>
      <c r="AK17" s="16">
        <v>-2.749575054986352E-3</v>
      </c>
      <c r="AL17" s="16">
        <v>-8.7624259820641762E-4</v>
      </c>
      <c r="AM17" s="20" t="s">
        <v>95</v>
      </c>
    </row>
    <row r="18" spans="1:39" ht="24">
      <c r="A18" s="13" t="s">
        <v>53</v>
      </c>
      <c r="B18" s="14" t="s">
        <v>40</v>
      </c>
      <c r="C18" s="15">
        <v>-4.0439260928330563E-2</v>
      </c>
      <c r="D18" s="16">
        <v>-3.5062179371946778E-2</v>
      </c>
      <c r="E18" s="16">
        <v>-2.4981893204383685E-2</v>
      </c>
      <c r="F18" s="17" t="s">
        <v>92</v>
      </c>
      <c r="G18" s="16">
        <v>1.4070321597847666E-2</v>
      </c>
      <c r="H18" s="16">
        <v>-1.0101720642047488E-2</v>
      </c>
      <c r="I18" s="16">
        <v>-1.5660652956154861E-2</v>
      </c>
      <c r="J18" s="16">
        <v>-3.8699512544863514E-2</v>
      </c>
      <c r="K18" s="16">
        <v>-7.5142224033759204E-3</v>
      </c>
      <c r="L18" s="16">
        <v>-1.7229830118798594E-2</v>
      </c>
      <c r="M18" s="16">
        <v>3.2475608589269643E-2</v>
      </c>
      <c r="N18" s="16">
        <v>-2.6804287283060921E-2</v>
      </c>
      <c r="O18" s="16">
        <v>1.3350159687713845E-2</v>
      </c>
      <c r="P18" s="16">
        <v>2.5918144383110447E-2</v>
      </c>
      <c r="Q18" s="16">
        <v>1.4109378863717803E-2</v>
      </c>
      <c r="R18" s="16">
        <v>-1.8709934334599842E-2</v>
      </c>
      <c r="S18" s="16">
        <v>-5.775320317650939E-3</v>
      </c>
      <c r="T18" s="16">
        <v>-4.5042054219449901E-2</v>
      </c>
      <c r="U18" s="16">
        <v>-4.1600882903516535E-3</v>
      </c>
      <c r="V18" s="16">
        <v>-3.6979468024291558E-3</v>
      </c>
      <c r="W18" s="16">
        <v>-3.7592054094878237E-2</v>
      </c>
      <c r="X18" s="16">
        <v>-4.205423171992427E-3</v>
      </c>
      <c r="Y18" s="16">
        <v>-1.253659145416242E-3</v>
      </c>
      <c r="Z18" s="17" t="s">
        <v>138</v>
      </c>
      <c r="AA18" s="16">
        <v>6.1365469293316374E-3</v>
      </c>
      <c r="AB18" s="16">
        <v>3.1501779812142333E-2</v>
      </c>
      <c r="AC18" s="16">
        <v>2.7194574053902975E-2</v>
      </c>
      <c r="AD18" s="16">
        <v>-1.1887190876804076E-2</v>
      </c>
      <c r="AE18" s="16">
        <v>2.3291332269267603E-2</v>
      </c>
      <c r="AF18" s="16">
        <v>1.5776582885304407E-2</v>
      </c>
      <c r="AG18" s="16">
        <v>7.5566311534739521E-4</v>
      </c>
      <c r="AH18" s="16">
        <v>-4.2127277664966968E-2</v>
      </c>
      <c r="AI18" s="16">
        <v>-6.1720567667089363E-3</v>
      </c>
      <c r="AJ18" s="16">
        <v>4.2955623863695287E-2</v>
      </c>
      <c r="AK18" s="16">
        <v>3.806880260584744E-2</v>
      </c>
      <c r="AL18" s="16">
        <v>7.0678628661759793E-2</v>
      </c>
      <c r="AM18" s="18">
        <v>5.3363696257718576E-3</v>
      </c>
    </row>
    <row r="19" spans="1:39" ht="24">
      <c r="A19" s="13" t="s">
        <v>54</v>
      </c>
      <c r="B19" s="14" t="s">
        <v>40</v>
      </c>
      <c r="C19" s="15">
        <v>-3.4868738085152173E-2</v>
      </c>
      <c r="D19" s="16">
        <v>2.9216684923488237E-2</v>
      </c>
      <c r="E19" s="16">
        <v>1.2523237388203651E-2</v>
      </c>
      <c r="F19" s="16">
        <v>-1.2138919245587563E-3</v>
      </c>
      <c r="G19" s="16">
        <v>6.187118605407961E-2</v>
      </c>
      <c r="H19" s="16">
        <v>2.3600505153404988E-3</v>
      </c>
      <c r="I19" s="16">
        <v>6.3079172013470394E-2</v>
      </c>
      <c r="J19" s="16">
        <v>2.154730348396856E-2</v>
      </c>
      <c r="K19" s="16">
        <v>-8.7852262487516045E-3</v>
      </c>
      <c r="L19" s="16">
        <v>2.1423939480733054E-2</v>
      </c>
      <c r="M19" s="16">
        <v>1.7709435855618568E-2</v>
      </c>
      <c r="N19" s="16">
        <v>-1.4371337603596034E-2</v>
      </c>
      <c r="O19" s="16">
        <v>4.100712901104752E-2</v>
      </c>
      <c r="P19" s="16">
        <v>1.0486380525589974E-2</v>
      </c>
      <c r="Q19" s="16">
        <v>5.7651328252448144E-3</v>
      </c>
      <c r="R19" s="16">
        <v>-3.1952163178661362E-2</v>
      </c>
      <c r="S19" s="16">
        <v>1.7216992874338415E-2</v>
      </c>
      <c r="T19" s="16">
        <v>-1.4107231359669864E-3</v>
      </c>
      <c r="U19" s="16">
        <v>2.8873837308051136E-2</v>
      </c>
      <c r="V19" s="16">
        <v>-4.7204410285755193E-2</v>
      </c>
      <c r="W19" s="16">
        <v>-1.6064408371494428E-2</v>
      </c>
      <c r="X19" s="16">
        <v>1.1071119887450909E-2</v>
      </c>
      <c r="Y19" s="17" t="s">
        <v>92</v>
      </c>
      <c r="Z19" s="16">
        <v>-3.1348987841054936E-2</v>
      </c>
      <c r="AA19" s="16">
        <v>5.5130168633374145E-2</v>
      </c>
      <c r="AB19" s="16">
        <v>7.4590525562847468E-2</v>
      </c>
      <c r="AC19" s="16">
        <v>-8.8615936351976558E-3</v>
      </c>
      <c r="AD19" s="16">
        <v>-4.499524391434271E-2</v>
      </c>
      <c r="AE19" s="16">
        <v>4.8757833259758685E-3</v>
      </c>
      <c r="AF19" s="16">
        <v>-8.8199767337334876E-4</v>
      </c>
      <c r="AG19" s="16">
        <v>-1.9155350285063356E-2</v>
      </c>
      <c r="AH19" s="16">
        <v>1.2223699161113301E-2</v>
      </c>
      <c r="AI19" s="16">
        <v>1.8056847032349593E-2</v>
      </c>
      <c r="AJ19" s="16">
        <v>-2.5190318365840476E-2</v>
      </c>
      <c r="AK19" s="16">
        <v>1.9906291264331875E-2</v>
      </c>
      <c r="AL19" s="16">
        <v>-1.1989852648344259E-2</v>
      </c>
      <c r="AM19" s="18">
        <v>-3.1476285797775956E-2</v>
      </c>
    </row>
    <row r="20" spans="1:39" ht="24">
      <c r="A20" s="13" t="s">
        <v>55</v>
      </c>
      <c r="B20" s="14" t="s">
        <v>40</v>
      </c>
      <c r="C20" s="15">
        <v>-1.3203480910310362E-2</v>
      </c>
      <c r="D20" s="16">
        <v>1.029546756034279E-2</v>
      </c>
      <c r="E20" s="16">
        <v>2.3243560421849243E-2</v>
      </c>
      <c r="F20" s="16">
        <v>-6.0944956895164796E-3</v>
      </c>
      <c r="G20" s="16">
        <v>1.6385465384897831E-2</v>
      </c>
      <c r="H20" s="16">
        <v>7.3908079875653079E-2</v>
      </c>
      <c r="I20" s="16">
        <v>5.4853359596068692E-2</v>
      </c>
      <c r="J20" s="16">
        <v>-3.6711871318837875E-3</v>
      </c>
      <c r="K20" s="16">
        <v>2.6395141888353769E-2</v>
      </c>
      <c r="L20" s="16">
        <v>4.2482391075041939E-2</v>
      </c>
      <c r="M20" s="16">
        <v>2.4542599677764419E-2</v>
      </c>
      <c r="N20" s="16">
        <v>-5.6789425085568531E-3</v>
      </c>
      <c r="O20" s="16">
        <v>1.4274663552202797E-2</v>
      </c>
      <c r="P20" s="16">
        <v>1.8844673969673549E-2</v>
      </c>
      <c r="Q20" s="16">
        <v>3.4789998418002711E-2</v>
      </c>
      <c r="R20" s="16">
        <v>-7.1102972092350813E-3</v>
      </c>
      <c r="S20" s="16">
        <v>-1.7022389884896068E-2</v>
      </c>
      <c r="T20" s="16">
        <v>6.4643777529663479E-2</v>
      </c>
      <c r="U20" s="16">
        <v>-1.4921387753262436E-2</v>
      </c>
      <c r="V20" s="16">
        <v>-2.815260889018208E-2</v>
      </c>
      <c r="W20" s="16">
        <v>-3.9103267323598048E-2</v>
      </c>
      <c r="X20" s="16">
        <v>3.2088157543884194E-2</v>
      </c>
      <c r="Y20" s="16">
        <v>1.7799212370716161E-2</v>
      </c>
      <c r="Z20" s="16">
        <v>-6.1019072694333126E-3</v>
      </c>
      <c r="AA20" s="16">
        <v>-1.2898148506467493E-2</v>
      </c>
      <c r="AB20" s="16">
        <v>-1.1358178122539165E-2</v>
      </c>
      <c r="AC20" s="16">
        <v>-3.8398647528783525E-2</v>
      </c>
      <c r="AD20" s="16">
        <v>-4.3322532231808722E-2</v>
      </c>
      <c r="AE20" s="16">
        <v>2.4133693217063549E-2</v>
      </c>
      <c r="AF20" s="17" t="s">
        <v>205</v>
      </c>
      <c r="AG20" s="16">
        <v>-1.1885474832661334E-2</v>
      </c>
      <c r="AH20" s="16">
        <v>-9.8370698444743485E-3</v>
      </c>
      <c r="AI20" s="17" t="s">
        <v>113</v>
      </c>
      <c r="AJ20" s="16">
        <v>-6.3083778915329694E-2</v>
      </c>
      <c r="AK20" s="16">
        <v>-3.6695953815608175E-2</v>
      </c>
      <c r="AL20" s="16">
        <v>-2.8494513929684221E-2</v>
      </c>
      <c r="AM20" s="18">
        <v>2.6680011407914161E-2</v>
      </c>
    </row>
    <row r="21" spans="1:39" ht="24">
      <c r="A21" s="13" t="s">
        <v>56</v>
      </c>
      <c r="B21" s="14" t="s">
        <v>40</v>
      </c>
      <c r="C21" s="15">
        <v>2.8882068227879632E-2</v>
      </c>
      <c r="D21" s="16">
        <v>-1.9626894801291653E-2</v>
      </c>
      <c r="E21" s="16">
        <v>6.711716490368229E-3</v>
      </c>
      <c r="F21" s="16">
        <v>2.7029384257098134E-2</v>
      </c>
      <c r="G21" s="16">
        <v>-8.4537575140971634E-3</v>
      </c>
      <c r="H21" s="16">
        <v>7.2762343234810331E-2</v>
      </c>
      <c r="I21" s="16">
        <v>6.5806074605338554E-3</v>
      </c>
      <c r="J21" s="16">
        <v>5.6282006682572567E-3</v>
      </c>
      <c r="K21" s="16">
        <v>6.7240743903774644E-2</v>
      </c>
      <c r="L21" s="16">
        <v>1.5965112647498229E-2</v>
      </c>
      <c r="M21" s="16">
        <v>1.3014992414476258E-2</v>
      </c>
      <c r="N21" s="16">
        <v>6.5699181418385558E-3</v>
      </c>
      <c r="O21" s="16">
        <v>-3.724569705803564E-2</v>
      </c>
      <c r="P21" s="16">
        <v>7.513721072332509E-2</v>
      </c>
      <c r="Q21" s="16">
        <v>1.6114428534912122E-2</v>
      </c>
      <c r="R21" s="16">
        <v>1.4325159254599316E-2</v>
      </c>
      <c r="S21" s="16">
        <v>-1.7532524343568133E-2</v>
      </c>
      <c r="T21" s="16">
        <v>-2.4815038349694302E-2</v>
      </c>
      <c r="U21" s="16">
        <v>4.8612507435339979E-2</v>
      </c>
      <c r="V21" s="16">
        <v>2.5234002718394575E-2</v>
      </c>
      <c r="W21" s="16">
        <v>6.1674768247919905E-2</v>
      </c>
      <c r="X21" s="16">
        <v>-2.1670389658851121E-2</v>
      </c>
      <c r="Y21" s="16">
        <v>-8.7937619755588878E-3</v>
      </c>
      <c r="Z21" s="16">
        <v>-4.7497991337710557E-2</v>
      </c>
      <c r="AA21" s="16">
        <v>-2.6699178423414158E-2</v>
      </c>
      <c r="AB21" s="16">
        <v>2.2620211922031465E-3</v>
      </c>
      <c r="AC21" s="17" t="s">
        <v>108</v>
      </c>
      <c r="AD21" s="16">
        <v>5.5810656000592568E-2</v>
      </c>
      <c r="AE21" s="16">
        <v>-8.8566912246042396E-3</v>
      </c>
      <c r="AF21" s="16">
        <v>1.9649233477965773E-2</v>
      </c>
      <c r="AG21" s="16">
        <v>-1.8607071461621667E-2</v>
      </c>
      <c r="AH21" s="16">
        <v>-1.2757732734087522E-2</v>
      </c>
      <c r="AI21" s="16">
        <v>-3.8656460537384765E-2</v>
      </c>
      <c r="AJ21" s="16">
        <v>1.286029284943546E-2</v>
      </c>
      <c r="AK21" s="16">
        <v>4.0397928593644238E-3</v>
      </c>
      <c r="AL21" s="16">
        <v>-4.8208010306094217E-3</v>
      </c>
      <c r="AM21" s="18">
        <v>-9.6062938555442293E-3</v>
      </c>
    </row>
    <row r="22" spans="1:39" ht="24">
      <c r="A22" s="13" t="s">
        <v>57</v>
      </c>
      <c r="B22" s="14" t="s">
        <v>40</v>
      </c>
      <c r="C22" s="15">
        <v>-2.2832685077350045E-2</v>
      </c>
      <c r="D22" s="16">
        <v>1.9674540567923438E-3</v>
      </c>
      <c r="E22" s="16">
        <v>-4.1669549751928367E-2</v>
      </c>
      <c r="F22" s="16">
        <v>1.3236391350418934E-2</v>
      </c>
      <c r="G22" s="16">
        <v>5.1530133034421166E-2</v>
      </c>
      <c r="H22" s="16">
        <v>-4.1483768930515162E-2</v>
      </c>
      <c r="I22" s="16">
        <v>-2.9074536138806756E-2</v>
      </c>
      <c r="J22" s="16">
        <v>3.3159557443522628E-3</v>
      </c>
      <c r="K22" s="16">
        <v>-7.0276248485296774E-2</v>
      </c>
      <c r="L22" s="16">
        <v>2.3685764958849963E-2</v>
      </c>
      <c r="M22" s="16">
        <v>3.1459060442669246E-2</v>
      </c>
      <c r="N22" s="16">
        <v>-2.5969078558715792E-2</v>
      </c>
      <c r="O22" s="17" t="s">
        <v>108</v>
      </c>
      <c r="P22" s="16">
        <v>-2.2125988801939323E-2</v>
      </c>
      <c r="Q22" s="16">
        <v>-1.4582786743838795E-2</v>
      </c>
      <c r="R22" s="16">
        <v>-1.338538183192416E-2</v>
      </c>
      <c r="S22" s="16">
        <v>1.2003562193550445E-2</v>
      </c>
      <c r="T22" s="16">
        <v>-8.3624722429873656E-3</v>
      </c>
      <c r="U22" s="16">
        <v>2.2206560295531777E-3</v>
      </c>
      <c r="V22" s="16">
        <v>-3.2082306960693377E-2</v>
      </c>
      <c r="W22" s="16">
        <v>-2.0057816262433394E-2</v>
      </c>
      <c r="X22" s="16">
        <v>-5.2386119051228155E-2</v>
      </c>
      <c r="Y22" s="16">
        <v>4.0682485562543308E-2</v>
      </c>
      <c r="Z22" s="16">
        <v>3.6350023848017644E-2</v>
      </c>
      <c r="AA22" s="16">
        <v>6.7229554817203246E-2</v>
      </c>
      <c r="AB22" s="16">
        <v>5.9087383733299803E-2</v>
      </c>
      <c r="AC22" s="16">
        <v>-3.7210375092838505E-2</v>
      </c>
      <c r="AD22" s="16">
        <v>7.8694816693933699E-3</v>
      </c>
      <c r="AE22" s="16">
        <v>-1.5664073969815309E-2</v>
      </c>
      <c r="AF22" s="16">
        <v>8.926945448321455E-3</v>
      </c>
      <c r="AG22" s="16">
        <v>8.5708905925690852E-4</v>
      </c>
      <c r="AH22" s="16">
        <v>-3.5171646001899849E-2</v>
      </c>
      <c r="AI22" s="16">
        <v>1.4380620453176427E-2</v>
      </c>
      <c r="AJ22" s="16">
        <v>1.0543805559864597E-2</v>
      </c>
      <c r="AK22" s="16">
        <v>1.110589211893068E-2</v>
      </c>
      <c r="AL22" s="16">
        <v>1.078395775132269E-2</v>
      </c>
      <c r="AM22" s="18">
        <v>4.8139199183891077E-2</v>
      </c>
    </row>
    <row r="23" spans="1:39" ht="24">
      <c r="A23" s="13" t="s">
        <v>58</v>
      </c>
      <c r="B23" s="14" t="s">
        <v>40</v>
      </c>
      <c r="C23" s="19" t="s">
        <v>204</v>
      </c>
      <c r="D23" s="16">
        <v>1.9109648049587587E-2</v>
      </c>
      <c r="E23" s="16">
        <v>-8.033300898232924E-3</v>
      </c>
      <c r="F23" s="16">
        <v>-7.3838500229516778E-3</v>
      </c>
      <c r="G23" s="16">
        <v>-4.1615647157271861E-2</v>
      </c>
      <c r="H23" s="16">
        <v>8.3893950646004387E-3</v>
      </c>
      <c r="I23" s="16">
        <v>5.2519299030064359E-3</v>
      </c>
      <c r="J23" s="16">
        <v>4.6641200452805176E-2</v>
      </c>
      <c r="K23" s="17" t="s">
        <v>117</v>
      </c>
      <c r="L23" s="16">
        <v>-3.1955572327177162E-2</v>
      </c>
      <c r="M23" s="16">
        <v>-4.4676853939707155E-2</v>
      </c>
      <c r="N23" s="16">
        <v>5.0466093447153141E-3</v>
      </c>
      <c r="O23" s="16">
        <v>-6.9389826581953501E-2</v>
      </c>
      <c r="P23" s="16">
        <v>2.5099054055667203E-2</v>
      </c>
      <c r="Q23" s="16">
        <v>-6.1840099713767721E-2</v>
      </c>
      <c r="R23" s="16">
        <v>4.0268129475602198E-3</v>
      </c>
      <c r="S23" s="16">
        <v>-3.7544827058607025E-2</v>
      </c>
      <c r="T23" s="16">
        <v>-6.2881390907563181E-3</v>
      </c>
      <c r="U23" s="16">
        <v>-1.1096867266510159E-2</v>
      </c>
      <c r="V23" s="16">
        <v>-4.9490682835680984E-2</v>
      </c>
      <c r="W23" s="16">
        <v>-4.4251154573921148E-2</v>
      </c>
      <c r="X23" s="17" t="s">
        <v>88</v>
      </c>
      <c r="Y23" s="16">
        <v>-8.5962165311033387E-3</v>
      </c>
      <c r="Z23" s="16">
        <v>1.1707709178044525E-2</v>
      </c>
      <c r="AA23" s="16">
        <v>-3.8159316179854706E-2</v>
      </c>
      <c r="AB23" s="16">
        <v>-2.6547165022739773E-2</v>
      </c>
      <c r="AC23" s="16">
        <v>6.6330893334034885E-2</v>
      </c>
      <c r="AD23" s="16">
        <v>-6.7208338512965782E-3</v>
      </c>
      <c r="AE23" s="16">
        <v>3.6189688966802558E-3</v>
      </c>
      <c r="AF23" s="16">
        <v>3.3403274141169836E-2</v>
      </c>
      <c r="AG23" s="16">
        <v>1.6265193523084295E-2</v>
      </c>
      <c r="AH23" s="16">
        <v>2.1559266626588382E-2</v>
      </c>
      <c r="AI23" s="16">
        <v>2.6249365345708573E-2</v>
      </c>
      <c r="AJ23" s="16">
        <v>1.1704097157126815E-2</v>
      </c>
      <c r="AK23" s="16">
        <v>-1.1986103492621445E-2</v>
      </c>
      <c r="AL23" s="16">
        <v>5.8734099346675984E-2</v>
      </c>
      <c r="AM23" s="18">
        <v>3.2211637143533214E-2</v>
      </c>
    </row>
    <row r="24" spans="1:39" ht="24">
      <c r="A24" s="13" t="s">
        <v>59</v>
      </c>
      <c r="B24" s="14" t="s">
        <v>40</v>
      </c>
      <c r="C24" s="15">
        <v>-3.7673869702537989E-3</v>
      </c>
      <c r="D24" s="16">
        <v>-5.4400565998086611E-2</v>
      </c>
      <c r="E24" s="16">
        <v>-2.6423179787117258E-2</v>
      </c>
      <c r="F24" s="16">
        <v>2.5615770042208778E-2</v>
      </c>
      <c r="G24" s="16">
        <v>-5.6050816001350284E-2</v>
      </c>
      <c r="H24" s="16">
        <v>-5.5275520075380252E-2</v>
      </c>
      <c r="I24" s="16">
        <v>-5.2331828522839685E-2</v>
      </c>
      <c r="J24" s="16">
        <v>2.1474319444467562E-2</v>
      </c>
      <c r="K24" s="16">
        <v>2.5280540721969783E-2</v>
      </c>
      <c r="L24" s="16">
        <v>-1.8538584377599164E-2</v>
      </c>
      <c r="M24" s="16">
        <v>-3.9134644189304395E-2</v>
      </c>
      <c r="N24" s="16">
        <v>3.7862427904702997E-2</v>
      </c>
      <c r="O24" s="16">
        <v>-2.2040296771724664E-2</v>
      </c>
      <c r="P24" s="17" t="s">
        <v>111</v>
      </c>
      <c r="Q24" s="16">
        <v>1.5950308848561013E-2</v>
      </c>
      <c r="R24" s="16">
        <v>2.6656428088715475E-2</v>
      </c>
      <c r="S24" s="16">
        <v>-3.5113928403521837E-2</v>
      </c>
      <c r="T24" s="16">
        <v>-3.951123852717417E-2</v>
      </c>
      <c r="U24" s="16">
        <v>-3.6196195821221203E-2</v>
      </c>
      <c r="V24" s="16">
        <v>1.829563467293411E-3</v>
      </c>
      <c r="W24" s="16">
        <v>4.4540500814567469E-3</v>
      </c>
      <c r="X24" s="16">
        <v>4.1260917205846515E-2</v>
      </c>
      <c r="Y24" s="16">
        <v>1.0345615394148456E-2</v>
      </c>
      <c r="Z24" s="16">
        <v>6.3391426899078772E-3</v>
      </c>
      <c r="AA24" s="16">
        <v>1.1392807606190576E-2</v>
      </c>
      <c r="AB24" s="16">
        <v>4.2870666371252079E-2</v>
      </c>
      <c r="AC24" s="16">
        <v>7.4766974773130324E-2</v>
      </c>
      <c r="AD24" s="16">
        <v>2.7748085929378514E-2</v>
      </c>
      <c r="AE24" s="16">
        <v>3.6680184800074525E-2</v>
      </c>
      <c r="AF24" s="16">
        <v>-2.4428167433283257E-2</v>
      </c>
      <c r="AG24" s="16">
        <v>5.315915198790308E-3</v>
      </c>
      <c r="AH24" s="16">
        <v>1.0390168879914754E-2</v>
      </c>
      <c r="AI24" s="16">
        <v>1.8885934331795983E-2</v>
      </c>
      <c r="AJ24" s="16">
        <v>4.001337853167513E-2</v>
      </c>
      <c r="AK24" s="16">
        <v>-2.1608442693657876E-2</v>
      </c>
      <c r="AL24" s="16">
        <v>2.5939585744098107E-2</v>
      </c>
      <c r="AM24" s="18">
        <v>2.0896400641010889E-2</v>
      </c>
    </row>
    <row r="25" spans="1:39" ht="24">
      <c r="A25" s="13" t="s">
        <v>60</v>
      </c>
      <c r="B25" s="14" t="s">
        <v>40</v>
      </c>
      <c r="C25" s="15">
        <v>5.9423910236829497E-2</v>
      </c>
      <c r="D25" s="16">
        <v>-4.7883304718797211E-2</v>
      </c>
      <c r="E25" s="16">
        <v>2.4902217591360725E-2</v>
      </c>
      <c r="F25" s="16">
        <v>-4.0974926264846544E-3</v>
      </c>
      <c r="G25" s="16">
        <v>-5.4561461628933841E-2</v>
      </c>
      <c r="H25" s="16">
        <v>-4.9412122711801919E-2</v>
      </c>
      <c r="I25" s="16">
        <v>-2.8925367176326284E-2</v>
      </c>
      <c r="J25" s="16">
        <v>-6.8237357304247556E-2</v>
      </c>
      <c r="K25" s="16">
        <v>-1.1190340763543119E-2</v>
      </c>
      <c r="L25" s="16">
        <v>-1.6932896666029807E-2</v>
      </c>
      <c r="M25" s="16">
        <v>1.2325737166859138E-3</v>
      </c>
      <c r="N25" s="16">
        <v>9.4112093970850769E-3</v>
      </c>
      <c r="O25" s="16">
        <v>2.2105647754793664E-3</v>
      </c>
      <c r="P25" s="16">
        <v>-3.6157711624352898E-2</v>
      </c>
      <c r="Q25" s="16">
        <v>-3.2861331543047517E-2</v>
      </c>
      <c r="R25" s="16">
        <v>2.5365290538273935E-2</v>
      </c>
      <c r="S25" s="16">
        <v>3.732147743600274E-2</v>
      </c>
      <c r="T25" s="16">
        <v>3.1128480594350867E-2</v>
      </c>
      <c r="U25" s="17" t="s">
        <v>113</v>
      </c>
      <c r="V25" s="16">
        <v>1.1094312378011239E-2</v>
      </c>
      <c r="W25" s="16">
        <v>-2.3060537610266274E-2</v>
      </c>
      <c r="X25" s="16">
        <v>-8.5351539471415147E-3</v>
      </c>
      <c r="Y25" s="16">
        <v>2.8474504957173442E-2</v>
      </c>
      <c r="Z25" s="16">
        <v>2.846675123856374E-2</v>
      </c>
      <c r="AA25" s="16">
        <v>-1.6662444489886484E-2</v>
      </c>
      <c r="AB25" s="16">
        <v>2.0137247339390329E-2</v>
      </c>
      <c r="AC25" s="16">
        <v>4.8362799290093898E-2</v>
      </c>
      <c r="AD25" s="16">
        <v>1.8534885471916621E-2</v>
      </c>
      <c r="AE25" s="16">
        <v>-1.938885614367758E-2</v>
      </c>
      <c r="AF25" s="16">
        <v>6.8337648075094855E-3</v>
      </c>
      <c r="AG25" s="16">
        <v>-2.8670135686930526E-2</v>
      </c>
      <c r="AH25" s="16">
        <v>3.6458565072127511E-2</v>
      </c>
      <c r="AI25" s="16">
        <v>-1.4964423617180965E-2</v>
      </c>
      <c r="AJ25" s="17" t="s">
        <v>187</v>
      </c>
      <c r="AK25" s="16">
        <v>2.8954604860131773E-2</v>
      </c>
      <c r="AL25" s="16">
        <v>3.8176110474579916E-2</v>
      </c>
      <c r="AM25" s="18">
        <v>2.0789210763809192E-2</v>
      </c>
    </row>
    <row r="26" spans="1:39" ht="24">
      <c r="A26" s="13" t="s">
        <v>61</v>
      </c>
      <c r="B26" s="14" t="s">
        <v>40</v>
      </c>
      <c r="C26" s="15">
        <v>5.3626113737393045E-2</v>
      </c>
      <c r="D26" s="16">
        <v>5.8326268799446218E-2</v>
      </c>
      <c r="E26" s="16">
        <v>1.7885102437154562E-2</v>
      </c>
      <c r="F26" s="16">
        <v>-3.7881260560137242E-2</v>
      </c>
      <c r="G26" s="16">
        <v>2.0374967367568442E-2</v>
      </c>
      <c r="H26" s="16">
        <v>-5.115750408969561E-3</v>
      </c>
      <c r="I26" s="16">
        <v>1.0985860907520625E-2</v>
      </c>
      <c r="J26" s="17" t="s">
        <v>127</v>
      </c>
      <c r="K26" s="16">
        <v>4.6541151743779978E-2</v>
      </c>
      <c r="L26" s="16">
        <v>-2.5878837211519949E-2</v>
      </c>
      <c r="M26" s="16">
        <v>-4.9215900068064262E-2</v>
      </c>
      <c r="N26" s="16">
        <v>-4.1166327237418102E-2</v>
      </c>
      <c r="O26" s="16">
        <v>3.274080946622222E-3</v>
      </c>
      <c r="P26" s="16">
        <v>2.1289376524929359E-2</v>
      </c>
      <c r="Q26" s="16">
        <v>-2.0145139045941989E-2</v>
      </c>
      <c r="R26" s="16">
        <v>-1.2350893050087301E-2</v>
      </c>
      <c r="S26" s="16">
        <v>-3.0871055980616152E-2</v>
      </c>
      <c r="T26" s="16">
        <v>-6.7306018457051961E-2</v>
      </c>
      <c r="U26" s="16">
        <v>-6.7607023014115392E-2</v>
      </c>
      <c r="V26" s="16">
        <v>-5.3401665807142139E-2</v>
      </c>
      <c r="W26" s="16">
        <v>-2.0188697172513998E-2</v>
      </c>
      <c r="X26" s="16">
        <v>5.8944084993822726E-2</v>
      </c>
      <c r="Y26" s="16">
        <v>2.1037758705625072E-2</v>
      </c>
      <c r="Z26" s="16">
        <v>6.1313706385036852E-2</v>
      </c>
      <c r="AA26" s="16">
        <v>2.5430740455248527E-2</v>
      </c>
      <c r="AB26" s="16">
        <v>1.7915363990264676E-2</v>
      </c>
      <c r="AC26" s="16">
        <v>5.517149343327925E-3</v>
      </c>
      <c r="AD26" s="16">
        <v>-3.1591255964450789E-2</v>
      </c>
      <c r="AE26" s="16">
        <v>-1.381322070183435E-2</v>
      </c>
      <c r="AF26" s="16">
        <v>-7.7410209302381083E-3</v>
      </c>
      <c r="AG26" s="16">
        <v>-1.0348319040284989E-2</v>
      </c>
      <c r="AH26" s="16">
        <v>2.31002124212497E-2</v>
      </c>
      <c r="AI26" s="16">
        <v>-3.6350797999257847E-3</v>
      </c>
      <c r="AJ26" s="16">
        <v>7.9221486499806999E-3</v>
      </c>
      <c r="AK26" s="16">
        <v>-1.9560756597759535E-2</v>
      </c>
      <c r="AL26" s="16">
        <v>6.4922530434973411E-2</v>
      </c>
      <c r="AM26" s="18">
        <v>5.4810079992833424E-2</v>
      </c>
    </row>
    <row r="27" spans="1:39" ht="24">
      <c r="A27" s="13" t="s">
        <v>62</v>
      </c>
      <c r="B27" s="14" t="s">
        <v>40</v>
      </c>
      <c r="C27" s="15">
        <v>-1.1534590308579127E-2</v>
      </c>
      <c r="D27" s="16">
        <v>1.3131840598852883E-2</v>
      </c>
      <c r="E27" s="16">
        <v>3.572580885667706E-2</v>
      </c>
      <c r="F27" s="17" t="s">
        <v>160</v>
      </c>
      <c r="G27" s="16">
        <v>2.5216236145819949E-2</v>
      </c>
      <c r="H27" s="16">
        <v>-1.3198966320348967E-2</v>
      </c>
      <c r="I27" s="16">
        <v>-2.0422861457895309E-2</v>
      </c>
      <c r="J27" s="16">
        <v>6.1767752880067875E-2</v>
      </c>
      <c r="K27" s="16">
        <v>1.1798262831564588E-2</v>
      </c>
      <c r="L27" s="17" t="s">
        <v>204</v>
      </c>
      <c r="M27" s="16">
        <v>-2.7336361374180398E-2</v>
      </c>
      <c r="N27" s="16">
        <v>6.0464618348194722E-4</v>
      </c>
      <c r="O27" s="16">
        <v>3.6127715552921144E-2</v>
      </c>
      <c r="P27" s="16">
        <v>6.346106282091135E-3</v>
      </c>
      <c r="Q27" s="16">
        <v>3.1207325267241623E-3</v>
      </c>
      <c r="R27" s="16">
        <v>-3.0786508387187963E-2</v>
      </c>
      <c r="S27" s="16">
        <v>3.3568986549939624E-2</v>
      </c>
      <c r="T27" s="16">
        <v>-2.80068503199641E-2</v>
      </c>
      <c r="U27" s="16">
        <v>2.8450838440334279E-2</v>
      </c>
      <c r="V27" s="16">
        <v>-2.8968670429013844E-2</v>
      </c>
      <c r="W27" s="16">
        <v>2.1539970444219708E-2</v>
      </c>
      <c r="X27" s="16">
        <v>-2.4307283622505661E-2</v>
      </c>
      <c r="Y27" s="16">
        <v>-3.087127572479182E-2</v>
      </c>
      <c r="Z27" s="17" t="s">
        <v>113</v>
      </c>
      <c r="AA27" s="16">
        <v>-1.4960478737091397E-3</v>
      </c>
      <c r="AB27" s="16">
        <v>-1.8140064259916364E-2</v>
      </c>
      <c r="AC27" s="16">
        <v>-4.7132119866215787E-2</v>
      </c>
      <c r="AD27" s="16">
        <v>-5.5233402409451175E-2</v>
      </c>
      <c r="AE27" s="16">
        <v>-1.9660508826198894E-2</v>
      </c>
      <c r="AF27" s="16">
        <v>2.8673252712391739E-3</v>
      </c>
      <c r="AG27" s="16">
        <v>-2.157532807488324E-2</v>
      </c>
      <c r="AH27" s="16">
        <v>-2.1086456164350498E-2</v>
      </c>
      <c r="AI27" s="16">
        <v>-6.0730817817621482E-3</v>
      </c>
      <c r="AJ27" s="16">
        <v>-4.4561302610927021E-2</v>
      </c>
      <c r="AK27" s="16">
        <v>-2.3048230416873396E-2</v>
      </c>
      <c r="AL27" s="16">
        <v>-2.2186486045265099E-2</v>
      </c>
      <c r="AM27" s="18">
        <v>2.5118275938230867E-2</v>
      </c>
    </row>
    <row r="28" spans="1:39" ht="24">
      <c r="A28" s="13" t="s">
        <v>63</v>
      </c>
      <c r="B28" s="14" t="s">
        <v>40</v>
      </c>
      <c r="C28" s="15">
        <v>3.7200255852996397E-2</v>
      </c>
      <c r="D28" s="16">
        <v>9.5079760235888874E-3</v>
      </c>
      <c r="E28" s="16">
        <v>-2.5982143009643317E-3</v>
      </c>
      <c r="F28" s="16">
        <v>-9.6926150259022906E-3</v>
      </c>
      <c r="G28" s="16">
        <v>-1.0454015599146469E-2</v>
      </c>
      <c r="H28" s="17" t="s">
        <v>150</v>
      </c>
      <c r="I28" s="16">
        <v>3.6695837104931704E-2</v>
      </c>
      <c r="J28" s="16">
        <v>-4.9162739035451446E-3</v>
      </c>
      <c r="K28" s="16">
        <v>8.3232082323668726E-3</v>
      </c>
      <c r="L28" s="16">
        <v>-2.0092649729773746E-2</v>
      </c>
      <c r="M28" s="16">
        <v>-4.2269220452557016E-2</v>
      </c>
      <c r="N28" s="16">
        <v>-3.0605692805964046E-2</v>
      </c>
      <c r="O28" s="16">
        <v>-4.0177524517942563E-2</v>
      </c>
      <c r="P28" s="16">
        <v>-5.3502093954764643E-2</v>
      </c>
      <c r="Q28" s="16">
        <v>-1.7865138021729312E-2</v>
      </c>
      <c r="R28" s="16">
        <v>-3.4693348777142426E-2</v>
      </c>
      <c r="S28" s="16">
        <v>-3.3023424842673663E-2</v>
      </c>
      <c r="T28" s="16">
        <v>-6.5482406242953609E-2</v>
      </c>
      <c r="U28" s="16">
        <v>-4.8000963866927975E-2</v>
      </c>
      <c r="V28" s="16">
        <v>-1.7926216916040686E-2</v>
      </c>
      <c r="W28" s="16">
        <v>-3.8419961293170726E-2</v>
      </c>
      <c r="X28" s="17" t="s">
        <v>207</v>
      </c>
      <c r="Y28" s="16">
        <v>2.2907453313452605E-3</v>
      </c>
      <c r="Z28" s="16">
        <v>-1.2892811483460085E-2</v>
      </c>
      <c r="AA28" s="16">
        <v>-1.6671051120307773E-2</v>
      </c>
      <c r="AB28" s="16">
        <v>-7.7944511131111671E-3</v>
      </c>
      <c r="AC28" s="16">
        <v>7.0176893914269553E-2</v>
      </c>
      <c r="AD28" s="16">
        <v>-3.1474833737037425E-2</v>
      </c>
      <c r="AE28" s="16">
        <v>4.2925806917248746E-2</v>
      </c>
      <c r="AF28" s="16">
        <v>-2.9779365004827571E-2</v>
      </c>
      <c r="AG28" s="16">
        <v>2.5215182100591732E-2</v>
      </c>
      <c r="AH28" s="16">
        <v>-4.1911776501119602E-2</v>
      </c>
      <c r="AI28" s="16">
        <v>7.1896411747915917E-2</v>
      </c>
      <c r="AJ28" s="16">
        <v>-1.281584454662356E-2</v>
      </c>
      <c r="AK28" s="16">
        <v>-1.8292235774814293E-2</v>
      </c>
      <c r="AL28" s="16">
        <v>4.1892911132830571E-2</v>
      </c>
      <c r="AM28" s="18">
        <v>1.1106453699606739E-2</v>
      </c>
    </row>
    <row r="29" spans="1:39" ht="24">
      <c r="A29" s="13" t="s">
        <v>64</v>
      </c>
      <c r="B29" s="14" t="s">
        <v>40</v>
      </c>
      <c r="C29" s="15">
        <v>-2.0864095487090308E-2</v>
      </c>
      <c r="D29" s="16">
        <v>-5.8565085518284779E-2</v>
      </c>
      <c r="E29" s="16">
        <v>3.5375865113170306E-2</v>
      </c>
      <c r="F29" s="16">
        <v>3.6966794371076452E-2</v>
      </c>
      <c r="G29" s="16">
        <v>-7.4284386120226208E-3</v>
      </c>
      <c r="H29" s="16">
        <v>-1.8451251442713971E-2</v>
      </c>
      <c r="I29" s="16">
        <v>4.4108333132293606E-2</v>
      </c>
      <c r="J29" s="16">
        <v>-1.9455576810997615E-2</v>
      </c>
      <c r="K29" s="16">
        <v>-1.1892730511923418E-2</v>
      </c>
      <c r="L29" s="16">
        <v>2.4540065584229564E-2</v>
      </c>
      <c r="M29" s="16">
        <v>5.5602988901616586E-2</v>
      </c>
      <c r="N29" s="16">
        <v>3.9820424724413689E-2</v>
      </c>
      <c r="O29" s="16">
        <v>1.0859302064927983E-2</v>
      </c>
      <c r="P29" s="16">
        <v>-2.1292542641793734E-2</v>
      </c>
      <c r="Q29" s="16">
        <v>1.5025624344046948E-2</v>
      </c>
      <c r="R29" s="16">
        <v>2.3581182162436428E-2</v>
      </c>
      <c r="S29" s="17" t="s">
        <v>194</v>
      </c>
      <c r="T29" s="17" t="s">
        <v>143</v>
      </c>
      <c r="U29" s="16">
        <v>2.8525984855780312E-2</v>
      </c>
      <c r="V29" s="16">
        <v>6.7202780834745415E-2</v>
      </c>
      <c r="W29" s="16">
        <v>3.1194400377902051E-2</v>
      </c>
      <c r="X29" s="16">
        <v>-6.3600516792464729E-2</v>
      </c>
      <c r="Y29" s="16">
        <v>1.9320525256582836E-2</v>
      </c>
      <c r="Z29" s="16">
        <v>-2.2754517726683441E-2</v>
      </c>
      <c r="AA29" s="16">
        <v>6.7281250038364604E-2</v>
      </c>
      <c r="AB29" s="16">
        <v>8.4223246242299179E-3</v>
      </c>
      <c r="AC29" s="16">
        <v>3.9415940140289148E-3</v>
      </c>
      <c r="AD29" s="16">
        <v>1.4724135917565457E-2</v>
      </c>
      <c r="AE29" s="16">
        <v>1.8388243430750007E-3</v>
      </c>
      <c r="AF29" s="16">
        <v>2.8571361178621826E-2</v>
      </c>
      <c r="AG29" s="16">
        <v>-1.4357550907645749E-2</v>
      </c>
      <c r="AH29" s="16">
        <v>-2.9884198173020472E-3</v>
      </c>
      <c r="AI29" s="16">
        <v>-3.6126907309738866E-2</v>
      </c>
      <c r="AJ29" s="16">
        <v>-4.672338027452364E-3</v>
      </c>
      <c r="AK29" s="17" t="s">
        <v>140</v>
      </c>
      <c r="AL29" s="16">
        <v>-5.3284863894537326E-3</v>
      </c>
      <c r="AM29" s="18">
        <v>-2.6389276741452415E-3</v>
      </c>
    </row>
    <row r="30" spans="1:39" ht="24">
      <c r="A30" s="13" t="s">
        <v>65</v>
      </c>
      <c r="B30" s="14" t="s">
        <v>40</v>
      </c>
      <c r="C30" s="15">
        <v>-1.1125130894396937E-2</v>
      </c>
      <c r="D30" s="16">
        <v>-6.9870227900388831E-3</v>
      </c>
      <c r="E30" s="16">
        <v>-3.1121683884418692E-2</v>
      </c>
      <c r="F30" s="16">
        <v>-5.6787988234589413E-3</v>
      </c>
      <c r="G30" s="16">
        <v>1.6658753026451333E-2</v>
      </c>
      <c r="H30" s="16">
        <v>-3.3718809320774847E-2</v>
      </c>
      <c r="I30" s="16">
        <v>1.3621155038963476E-2</v>
      </c>
      <c r="J30" s="16">
        <v>-3.0930945886537348E-2</v>
      </c>
      <c r="K30" s="16">
        <v>-3.7541870813967017E-2</v>
      </c>
      <c r="L30" s="16">
        <v>-7.8565302401022094E-3</v>
      </c>
      <c r="M30" s="16">
        <v>1.2090150754684241E-2</v>
      </c>
      <c r="N30" s="16">
        <v>-4.0674503884908751E-2</v>
      </c>
      <c r="O30" s="16">
        <v>1.1838215558179118E-2</v>
      </c>
      <c r="P30" s="16">
        <v>-3.4844724668281687E-2</v>
      </c>
      <c r="Q30" s="16">
        <v>-3.3633655010570314E-2</v>
      </c>
      <c r="R30" s="16">
        <v>-3.3870684507892525E-2</v>
      </c>
      <c r="S30" s="17" t="s">
        <v>117</v>
      </c>
      <c r="T30" s="16">
        <v>-1.5382415472744359E-2</v>
      </c>
      <c r="U30" s="16">
        <v>3.7074380428456739E-2</v>
      </c>
      <c r="V30" s="16">
        <v>6.6826259228690136E-4</v>
      </c>
      <c r="W30" s="16">
        <v>1.0423273983981133E-2</v>
      </c>
      <c r="X30" s="16">
        <v>-3.4749784818167526E-2</v>
      </c>
      <c r="Y30" s="16">
        <v>1.6887331463915401E-2</v>
      </c>
      <c r="Z30" s="16">
        <v>3.3382573449424933E-2</v>
      </c>
      <c r="AA30" s="17" t="s">
        <v>188</v>
      </c>
      <c r="AB30" s="16">
        <v>4.321487362084888E-2</v>
      </c>
      <c r="AC30" s="16">
        <v>-1.7298071716753984E-2</v>
      </c>
      <c r="AD30" s="16">
        <v>5.5673197231161037E-3</v>
      </c>
      <c r="AE30" s="16">
        <v>-2.9731705959717223E-2</v>
      </c>
      <c r="AF30" s="16">
        <v>6.6808885039289168E-2</v>
      </c>
      <c r="AG30" s="16">
        <v>3.9272786212928651E-2</v>
      </c>
      <c r="AH30" s="17" t="s">
        <v>200</v>
      </c>
      <c r="AI30" s="16">
        <v>-1.6932971630246672E-2</v>
      </c>
      <c r="AJ30" s="16">
        <v>1.8964866319015609E-2</v>
      </c>
      <c r="AK30" s="17" t="s">
        <v>204</v>
      </c>
      <c r="AL30" s="16">
        <v>-4.4733107227102539E-3</v>
      </c>
      <c r="AM30" s="18">
        <v>1.060619772294186E-2</v>
      </c>
    </row>
    <row r="31" spans="1:39" ht="24">
      <c r="A31" s="13" t="s">
        <v>66</v>
      </c>
      <c r="B31" s="14" t="s">
        <v>40</v>
      </c>
      <c r="C31" s="15">
        <v>-4.5450174473252815E-2</v>
      </c>
      <c r="D31" s="16">
        <v>-1.1697123534408073E-3</v>
      </c>
      <c r="E31" s="16">
        <v>2.6075043831533572E-3</v>
      </c>
      <c r="F31" s="16">
        <v>4.1877669482461119E-2</v>
      </c>
      <c r="G31" s="16">
        <v>-6.6372602147990976E-4</v>
      </c>
      <c r="H31" s="16">
        <v>-1.2928625675113294E-2</v>
      </c>
      <c r="I31" s="16">
        <v>1.090723619504242E-2</v>
      </c>
      <c r="J31" s="16">
        <v>7.8634615814345277E-3</v>
      </c>
      <c r="K31" s="16">
        <v>1.1633686225376846E-2</v>
      </c>
      <c r="L31" s="16">
        <v>-4.5039156833050842E-3</v>
      </c>
      <c r="M31" s="16">
        <v>4.1187886806129989E-2</v>
      </c>
      <c r="N31" s="16">
        <v>4.7649502012472582E-2</v>
      </c>
      <c r="O31" s="16">
        <v>1.0362639523971089E-2</v>
      </c>
      <c r="P31" s="16">
        <v>3.9411110640680029E-2</v>
      </c>
      <c r="Q31" s="16">
        <v>-3.5742118829977236E-2</v>
      </c>
      <c r="R31" s="16">
        <v>5.3073011397255031E-2</v>
      </c>
      <c r="S31" s="16">
        <v>1.8893970353567643E-2</v>
      </c>
      <c r="T31" s="16">
        <v>1.0250201360948107E-2</v>
      </c>
      <c r="U31" s="17" t="s">
        <v>134</v>
      </c>
      <c r="V31" s="16">
        <v>7.1987674328429938E-2</v>
      </c>
      <c r="W31" s="16">
        <v>2.6564857526930854E-2</v>
      </c>
      <c r="X31" s="16">
        <v>-6.4013341808195817E-2</v>
      </c>
      <c r="Y31" s="16">
        <v>-2.4546349698308195E-2</v>
      </c>
      <c r="Z31" s="16">
        <v>-4.4046755811083242E-2</v>
      </c>
      <c r="AA31" s="16">
        <v>-4.8948355140828695E-2</v>
      </c>
      <c r="AB31" s="16">
        <v>4.0351031489671927E-3</v>
      </c>
      <c r="AC31" s="16">
        <v>1.2656151233018215E-2</v>
      </c>
      <c r="AD31" s="16">
        <v>5.4368715790220117E-2</v>
      </c>
      <c r="AE31" s="16">
        <v>-5.8088680412742962E-2</v>
      </c>
      <c r="AF31" s="16">
        <v>1.3492056604007374E-2</v>
      </c>
      <c r="AG31" s="16">
        <v>-1.6820755610141829E-2</v>
      </c>
      <c r="AH31" s="16">
        <v>2.5197142438706612E-3</v>
      </c>
      <c r="AI31" s="16">
        <v>-6.236260268804094E-2</v>
      </c>
      <c r="AJ31" s="17" t="s">
        <v>122</v>
      </c>
      <c r="AK31" s="16">
        <v>-4.6641866862960311E-3</v>
      </c>
      <c r="AL31" s="16">
        <v>-6.3776517042850927E-3</v>
      </c>
      <c r="AM31" s="18">
        <v>-2.0763567129797517E-2</v>
      </c>
    </row>
    <row r="32" spans="1:39" ht="24">
      <c r="A32" s="13" t="s">
        <v>67</v>
      </c>
      <c r="B32" s="14" t="s">
        <v>40</v>
      </c>
      <c r="C32" s="15">
        <v>-6.1436593177675546E-2</v>
      </c>
      <c r="D32" s="16">
        <v>-2.9102530161960714E-2</v>
      </c>
      <c r="E32" s="16">
        <v>-3.4727682506271111E-2</v>
      </c>
      <c r="F32" s="16">
        <v>-3.5293278643836984E-3</v>
      </c>
      <c r="G32" s="16">
        <v>9.5929079834839118E-3</v>
      </c>
      <c r="H32" s="16">
        <v>-1.8159744473534151E-2</v>
      </c>
      <c r="I32" s="16">
        <v>-5.3923786830779988E-2</v>
      </c>
      <c r="J32" s="16">
        <v>-5.2841769048638049E-2</v>
      </c>
      <c r="K32" s="16">
        <v>-4.8858889167388446E-2</v>
      </c>
      <c r="L32" s="16">
        <v>-7.1755542872253475E-3</v>
      </c>
      <c r="M32" s="16">
        <v>2.7126575867458494E-2</v>
      </c>
      <c r="N32" s="16">
        <v>3.3923318607521516E-3</v>
      </c>
      <c r="O32" s="16">
        <v>-3.1266487804617757E-2</v>
      </c>
      <c r="P32" s="16">
        <v>1.779034959246355E-3</v>
      </c>
      <c r="Q32" s="16">
        <v>-3.1597117457814405E-2</v>
      </c>
      <c r="R32" s="16">
        <v>2.322919754435605E-2</v>
      </c>
      <c r="S32" s="16">
        <v>6.9194828054002931E-4</v>
      </c>
      <c r="T32" s="16">
        <v>-2.5342793455078404E-2</v>
      </c>
      <c r="U32" s="16">
        <v>1.0865262759150389E-2</v>
      </c>
      <c r="V32" s="17" t="s">
        <v>129</v>
      </c>
      <c r="W32" s="16">
        <v>4.776196543544442E-2</v>
      </c>
      <c r="X32" s="16">
        <v>2.2178600970588496E-3</v>
      </c>
      <c r="Y32" s="16">
        <v>-4.5692859787015906E-2</v>
      </c>
      <c r="Z32" s="16">
        <v>-2.8456075952108518E-2</v>
      </c>
      <c r="AA32" s="16">
        <v>-5.1729314005338695E-3</v>
      </c>
      <c r="AB32" s="16">
        <v>3.0882222600055902E-2</v>
      </c>
      <c r="AC32" s="16">
        <v>2.463901234740451E-2</v>
      </c>
      <c r="AD32" s="17" t="s">
        <v>174</v>
      </c>
      <c r="AE32" s="16">
        <v>-4.2291396812440913E-3</v>
      </c>
      <c r="AF32" s="17" t="s">
        <v>138</v>
      </c>
      <c r="AG32" s="16">
        <v>2.4003691726826759E-2</v>
      </c>
      <c r="AH32" s="16">
        <v>-8.9726214447426091E-3</v>
      </c>
      <c r="AI32" s="16">
        <v>-2.7670903448600643E-2</v>
      </c>
      <c r="AJ32" s="16">
        <v>7.149314931971823E-2</v>
      </c>
      <c r="AK32" s="16">
        <v>6.6985257177201704E-2</v>
      </c>
      <c r="AL32" s="16">
        <v>-4.5976964040752175E-2</v>
      </c>
      <c r="AM32" s="18">
        <v>-6.0486444016811759E-3</v>
      </c>
    </row>
    <row r="33" spans="1:39" ht="24">
      <c r="A33" s="13" t="s">
        <v>68</v>
      </c>
      <c r="B33" s="14" t="s">
        <v>40</v>
      </c>
      <c r="C33" s="15">
        <v>-2.3429484709191446E-2</v>
      </c>
      <c r="D33" s="16">
        <v>-1.4382449950634634E-2</v>
      </c>
      <c r="E33" s="16">
        <v>4.4535411700730825E-3</v>
      </c>
      <c r="F33" s="16">
        <v>-4.3456576552543986E-2</v>
      </c>
      <c r="G33" s="16">
        <v>-4.9318308782402419E-2</v>
      </c>
      <c r="H33" s="16">
        <v>-6.6063931931743453E-2</v>
      </c>
      <c r="I33" s="16">
        <v>3.9106407745651918E-2</v>
      </c>
      <c r="J33" s="16">
        <v>-6.646678543393135E-2</v>
      </c>
      <c r="K33" s="16">
        <v>-6.2244234629662753E-3</v>
      </c>
      <c r="L33" s="16">
        <v>5.9629307137995585E-3</v>
      </c>
      <c r="M33" s="16">
        <v>3.1544459441055321E-2</v>
      </c>
      <c r="N33" s="16">
        <v>-1.084148867004796E-2</v>
      </c>
      <c r="O33" s="16">
        <v>-8.1226576139407265E-3</v>
      </c>
      <c r="P33" s="16">
        <v>-3.8616055461647023E-2</v>
      </c>
      <c r="Q33" s="16">
        <v>-1.8133083089071717E-2</v>
      </c>
      <c r="R33" s="16">
        <v>6.9421212254842865E-2</v>
      </c>
      <c r="S33" s="16">
        <v>-1.513948014790255E-2</v>
      </c>
      <c r="T33" s="17" t="s">
        <v>148</v>
      </c>
      <c r="U33" s="16">
        <v>3.0474172315613206E-2</v>
      </c>
      <c r="V33" s="16">
        <v>-2.5298259098117202E-2</v>
      </c>
      <c r="W33" s="16">
        <v>-2.4775257471086787E-3</v>
      </c>
      <c r="X33" s="16">
        <v>2.6567387259728743E-2</v>
      </c>
      <c r="Y33" s="16">
        <v>-1.3532724290520402E-3</v>
      </c>
      <c r="Z33" s="16">
        <v>-2.7438607168444026E-2</v>
      </c>
      <c r="AA33" s="16">
        <v>2.8745044548061208E-2</v>
      </c>
      <c r="AB33" s="16">
        <v>-1.6792319269986429E-2</v>
      </c>
      <c r="AC33" s="16">
        <v>-2.4102860843126461E-2</v>
      </c>
      <c r="AD33" s="16">
        <v>5.0837893299248017E-2</v>
      </c>
      <c r="AE33" s="16">
        <v>-3.7309674418357447E-2</v>
      </c>
      <c r="AF33" s="17" t="s">
        <v>194</v>
      </c>
      <c r="AG33" s="16">
        <v>9.3959905664372911E-3</v>
      </c>
      <c r="AH33" s="16">
        <v>2.1653221511736744E-2</v>
      </c>
      <c r="AI33" s="16">
        <v>6.3281071003221057E-2</v>
      </c>
      <c r="AJ33" s="16">
        <v>1.016151369439865E-2</v>
      </c>
      <c r="AK33" s="17" t="s">
        <v>142</v>
      </c>
      <c r="AL33" s="16">
        <v>2.452316678740403E-2</v>
      </c>
      <c r="AM33" s="18">
        <v>3.6879340146136652E-3</v>
      </c>
    </row>
    <row r="34" spans="1:39" ht="24">
      <c r="A34" s="13" t="s">
        <v>69</v>
      </c>
      <c r="B34" s="14" t="s">
        <v>40</v>
      </c>
      <c r="C34" s="15">
        <v>3.0148551006033836E-2</v>
      </c>
      <c r="D34" s="17" t="s">
        <v>148</v>
      </c>
      <c r="E34" s="16">
        <v>1.4053014865722704E-2</v>
      </c>
      <c r="F34" s="16">
        <v>-3.3860011047776473E-2</v>
      </c>
      <c r="G34" s="16">
        <v>7.0889296751151007E-2</v>
      </c>
      <c r="H34" s="16">
        <v>9.4524216826483917E-3</v>
      </c>
      <c r="I34" s="16">
        <v>-2.6358293233341851E-2</v>
      </c>
      <c r="J34" s="16">
        <v>5.7606140041143776E-2</v>
      </c>
      <c r="K34" s="16">
        <v>1.8784002794513366E-2</v>
      </c>
      <c r="L34" s="16">
        <v>1.2309537470373716E-2</v>
      </c>
      <c r="M34" s="16">
        <v>-3.0841512830101066E-2</v>
      </c>
      <c r="N34" s="16">
        <v>-2.8902336048979099E-2</v>
      </c>
      <c r="O34" s="16">
        <v>1.9681683321383795E-3</v>
      </c>
      <c r="P34" s="16">
        <v>-5.3140847404803279E-2</v>
      </c>
      <c r="Q34" s="16">
        <v>-1.065154374670217E-2</v>
      </c>
      <c r="R34" s="16">
        <v>-4.5935895386646788E-2</v>
      </c>
      <c r="S34" s="16">
        <v>-6.8520128697064763E-3</v>
      </c>
      <c r="T34" s="16">
        <v>-1.4331752020534799E-2</v>
      </c>
      <c r="U34" s="16">
        <v>-4.6856190900071412E-2</v>
      </c>
      <c r="V34" s="16">
        <v>-2.9074059977157056E-2</v>
      </c>
      <c r="W34" s="16">
        <v>-3.46458928889843E-2</v>
      </c>
      <c r="X34" s="16">
        <v>4.8334686342370523E-2</v>
      </c>
      <c r="Y34" s="16">
        <v>2.823537193455743E-2</v>
      </c>
      <c r="Z34" s="16">
        <v>1.288891912284554E-2</v>
      </c>
      <c r="AA34" s="17" t="s">
        <v>139</v>
      </c>
      <c r="AB34" s="16">
        <v>3.4730871371047606E-2</v>
      </c>
      <c r="AC34" s="16">
        <v>-1.9110565569313474E-2</v>
      </c>
      <c r="AD34" s="16">
        <v>-6.6176909927629706E-3</v>
      </c>
      <c r="AE34" s="16">
        <v>4.2454464074351557E-2</v>
      </c>
      <c r="AF34" s="16">
        <v>4.8234944420945287E-2</v>
      </c>
      <c r="AG34" s="16">
        <v>3.9621375211701802E-2</v>
      </c>
      <c r="AH34" s="16">
        <v>1.479754286313196E-2</v>
      </c>
      <c r="AI34" s="16">
        <v>1.0113775919427796E-2</v>
      </c>
      <c r="AJ34" s="16">
        <v>-1.1436653039227347E-3</v>
      </c>
      <c r="AK34" s="16">
        <v>-5.8168349669868211E-2</v>
      </c>
      <c r="AL34" s="16">
        <v>-3.7268257078859855E-2</v>
      </c>
      <c r="AM34" s="18">
        <v>6.6949105709293799E-2</v>
      </c>
    </row>
    <row r="35" spans="1:39" ht="24">
      <c r="A35" s="13" t="s">
        <v>70</v>
      </c>
      <c r="B35" s="14" t="s">
        <v>40</v>
      </c>
      <c r="C35" s="15">
        <v>5.0015850256947721E-2</v>
      </c>
      <c r="D35" s="16">
        <v>4.7774410864021261E-2</v>
      </c>
      <c r="E35" s="16">
        <v>8.5894053160834507E-3</v>
      </c>
      <c r="F35" s="16">
        <v>1.5095374895322859E-2</v>
      </c>
      <c r="G35" s="16">
        <v>4.0188157664250913E-2</v>
      </c>
      <c r="H35" s="16">
        <v>-2.9684859333539124E-2</v>
      </c>
      <c r="I35" s="16">
        <v>4.5764313030060158E-3</v>
      </c>
      <c r="J35" s="16">
        <v>-7.6287062596930941E-3</v>
      </c>
      <c r="K35" s="16">
        <v>3.2628683851841825E-2</v>
      </c>
      <c r="L35" s="16">
        <v>2.8430505709934766E-2</v>
      </c>
      <c r="M35" s="16">
        <v>3.8309966842482029E-2</v>
      </c>
      <c r="N35" s="16">
        <v>-2.7212278839867658E-3</v>
      </c>
      <c r="O35" s="16">
        <v>8.5924394610495756E-3</v>
      </c>
      <c r="P35" s="16">
        <v>-2.371713392684029E-2</v>
      </c>
      <c r="Q35" s="16">
        <v>2.1791054357023436E-2</v>
      </c>
      <c r="R35" s="16">
        <v>1.3700883889683591E-2</v>
      </c>
      <c r="S35" s="16">
        <v>6.5219817573320654E-2</v>
      </c>
      <c r="T35" s="17" t="s">
        <v>194</v>
      </c>
      <c r="U35" s="16">
        <v>6.6436419733620676E-3</v>
      </c>
      <c r="V35" s="17" t="s">
        <v>160</v>
      </c>
      <c r="W35" s="16">
        <v>4.8657477389940926E-3</v>
      </c>
      <c r="X35" s="16">
        <v>-5.5024383327297664E-2</v>
      </c>
      <c r="Y35" s="16">
        <v>-8.7806338307266528E-4</v>
      </c>
      <c r="Z35" s="16">
        <v>2.7494316682062088E-3</v>
      </c>
      <c r="AA35" s="16">
        <v>4.1247326293148902E-2</v>
      </c>
      <c r="AB35" s="16">
        <v>-3.5722854798025123E-2</v>
      </c>
      <c r="AC35" s="16">
        <v>1.8980995718309704E-2</v>
      </c>
      <c r="AD35" s="16">
        <v>6.1109134649677307E-2</v>
      </c>
      <c r="AE35" s="16">
        <v>-3.3979418009203358E-2</v>
      </c>
      <c r="AF35" s="17" t="s">
        <v>150</v>
      </c>
      <c r="AG35" s="16">
        <v>6.3896155733544166E-2</v>
      </c>
      <c r="AH35" s="16">
        <v>3.8917851458822206E-2</v>
      </c>
      <c r="AI35" s="17" t="s">
        <v>208</v>
      </c>
      <c r="AJ35" s="16">
        <v>1.329554696240186E-2</v>
      </c>
      <c r="AK35" s="16">
        <v>2.8167376331393535E-2</v>
      </c>
      <c r="AL35" s="16">
        <v>-6.4537976396260896E-2</v>
      </c>
      <c r="AM35" s="18">
        <v>8.3998674758081048E-3</v>
      </c>
    </row>
    <row r="36" spans="1:39" ht="24">
      <c r="A36" s="13" t="s">
        <v>71</v>
      </c>
      <c r="B36" s="14" t="s">
        <v>40</v>
      </c>
      <c r="C36" s="15">
        <v>-2.1172599575914339E-3</v>
      </c>
      <c r="D36" s="16">
        <v>7.0829143953647075E-2</v>
      </c>
      <c r="E36" s="16">
        <v>-3.059721901189319E-2</v>
      </c>
      <c r="F36" s="16">
        <v>1.3552147322826415E-2</v>
      </c>
      <c r="G36" s="17" t="s">
        <v>148</v>
      </c>
      <c r="H36" s="16">
        <v>-1.0513574089131394E-2</v>
      </c>
      <c r="I36" s="16">
        <v>-8.3393308148317549E-3</v>
      </c>
      <c r="J36" s="16">
        <v>2.0118200346780236E-2</v>
      </c>
      <c r="K36" s="16">
        <v>-4.0979435219533795E-2</v>
      </c>
      <c r="L36" s="16">
        <v>7.4548058747568549E-2</v>
      </c>
      <c r="M36" s="16">
        <v>-9.6898736468871254E-3</v>
      </c>
      <c r="N36" s="16">
        <v>-3.4022893237926871E-2</v>
      </c>
      <c r="O36" s="16">
        <v>5.0130092052347336E-2</v>
      </c>
      <c r="P36" s="16">
        <v>-5.4720977239747011E-2</v>
      </c>
      <c r="Q36" s="16">
        <v>-3.0223856082580332E-2</v>
      </c>
      <c r="R36" s="16">
        <v>-3.3326451078709705E-2</v>
      </c>
      <c r="S36" s="16">
        <v>1.6397086639426264E-2</v>
      </c>
      <c r="T36" s="16">
        <v>-4.9266328553159273E-2</v>
      </c>
      <c r="U36" s="16">
        <v>-5.3335456246294877E-2</v>
      </c>
      <c r="V36" s="16">
        <v>9.528161479167907E-3</v>
      </c>
      <c r="W36" s="16">
        <v>7.7974181515755555E-3</v>
      </c>
      <c r="X36" s="16">
        <v>-1.082039884409737E-2</v>
      </c>
      <c r="Y36" s="16">
        <v>5.9691778205310027E-2</v>
      </c>
      <c r="Z36" s="16">
        <v>2.4675005627018364E-2</v>
      </c>
      <c r="AA36" s="17" t="s">
        <v>125</v>
      </c>
      <c r="AB36" s="16">
        <v>1.4641766711428387E-2</v>
      </c>
      <c r="AC36" s="16">
        <v>-8.212567100411414E-3</v>
      </c>
      <c r="AD36" s="16">
        <v>-1.3204155137647382E-2</v>
      </c>
      <c r="AE36" s="16">
        <v>4.2125993260044389E-2</v>
      </c>
      <c r="AF36" s="16">
        <v>4.0543352695250209E-2</v>
      </c>
      <c r="AG36" s="16">
        <v>2.6108576061920047E-2</v>
      </c>
      <c r="AH36" s="16">
        <v>6.161398109736824E-3</v>
      </c>
      <c r="AI36" s="16">
        <v>1.609648695034463E-2</v>
      </c>
      <c r="AJ36" s="16">
        <v>-6.6053073700420072E-4</v>
      </c>
      <c r="AK36" s="16">
        <v>-7.3342927955242906E-3</v>
      </c>
      <c r="AL36" s="16">
        <v>-4.0662515977808022E-3</v>
      </c>
      <c r="AM36" s="20" t="s">
        <v>128</v>
      </c>
    </row>
    <row r="37" spans="1:39" ht="24">
      <c r="A37" s="13" t="s">
        <v>72</v>
      </c>
      <c r="B37" s="14" t="s">
        <v>40</v>
      </c>
      <c r="C37" s="15">
        <v>4.8996363837962902E-2</v>
      </c>
      <c r="D37" s="17" t="s">
        <v>143</v>
      </c>
      <c r="E37" s="16">
        <v>1.2668477569623224E-2</v>
      </c>
      <c r="F37" s="16">
        <v>5.8466035333587848E-3</v>
      </c>
      <c r="G37" s="17" t="s">
        <v>126</v>
      </c>
      <c r="H37" s="16">
        <v>-1.6588673801844492E-2</v>
      </c>
      <c r="I37" s="16">
        <v>3.4506719077253688E-2</v>
      </c>
      <c r="J37" s="16">
        <v>2.4825889346132387E-2</v>
      </c>
      <c r="K37" s="16">
        <v>-3.7159829268610153E-2</v>
      </c>
      <c r="L37" s="17" t="s">
        <v>126</v>
      </c>
      <c r="M37" s="16">
        <v>3.5674178185712016E-2</v>
      </c>
      <c r="N37" s="16">
        <v>-5.1452304918719761E-3</v>
      </c>
      <c r="O37" s="16">
        <v>6.4607064959417274E-2</v>
      </c>
      <c r="P37" s="16">
        <v>1.0908699575226877E-2</v>
      </c>
      <c r="Q37" s="16">
        <v>-5.1455736881925443E-3</v>
      </c>
      <c r="R37" s="16">
        <v>-1.2889969987358914E-2</v>
      </c>
      <c r="S37" s="16">
        <v>7.4081597548658049E-2</v>
      </c>
      <c r="T37" s="16">
        <v>2.8306971787888956E-2</v>
      </c>
      <c r="U37" s="16">
        <v>-1.610529664158826E-2</v>
      </c>
      <c r="V37" s="16">
        <v>-5.1079024868973593E-3</v>
      </c>
      <c r="W37" s="16">
        <v>-2.5854758012333817E-2</v>
      </c>
      <c r="X37" s="16">
        <v>-4.5711887641708996E-3</v>
      </c>
      <c r="Y37" s="16">
        <v>5.2622951567267831E-2</v>
      </c>
      <c r="Z37" s="16">
        <v>-1.4158361216980893E-3</v>
      </c>
      <c r="AA37" s="17" t="s">
        <v>154</v>
      </c>
      <c r="AB37" s="16">
        <v>2.31998446874388E-4</v>
      </c>
      <c r="AC37" s="16">
        <v>-2.5650669382601025E-2</v>
      </c>
      <c r="AD37" s="16">
        <v>-5.1868256492514669E-2</v>
      </c>
      <c r="AE37" s="16">
        <v>-3.781412823373965E-3</v>
      </c>
      <c r="AF37" s="16">
        <v>4.1135644612823166E-2</v>
      </c>
      <c r="AG37" s="16">
        <v>-5.3611897425247515E-3</v>
      </c>
      <c r="AH37" s="16">
        <v>-2.4731533362078624E-2</v>
      </c>
      <c r="AI37" s="16">
        <v>-1.2431328883686431E-2</v>
      </c>
      <c r="AJ37" s="16">
        <v>-4.7891060265652562E-2</v>
      </c>
      <c r="AK37" s="16">
        <v>6.6001127195256387E-2</v>
      </c>
      <c r="AL37" s="16">
        <v>-5.1265399469911717E-2</v>
      </c>
      <c r="AM37" s="18">
        <v>1.5734967586199772E-2</v>
      </c>
    </row>
    <row r="38" spans="1:39" ht="24">
      <c r="A38" s="13" t="s">
        <v>73</v>
      </c>
      <c r="B38" s="14" t="s">
        <v>40</v>
      </c>
      <c r="C38" s="15">
        <v>-1.9662516671883766E-3</v>
      </c>
      <c r="D38" s="16">
        <v>-3.6502986729768622E-2</v>
      </c>
      <c r="E38" s="16">
        <v>2.8138768466848343E-2</v>
      </c>
      <c r="F38" s="16">
        <v>6.6847525107355643E-2</v>
      </c>
      <c r="G38" s="16">
        <v>-3.976092328588113E-3</v>
      </c>
      <c r="H38" s="16">
        <v>4.1277883532583451E-2</v>
      </c>
      <c r="I38" s="16">
        <v>7.3425786490667888E-2</v>
      </c>
      <c r="J38" s="16">
        <v>6.2850212628207447E-2</v>
      </c>
      <c r="K38" s="16">
        <v>5.6694356597421586E-2</v>
      </c>
      <c r="L38" s="16">
        <v>4.049280664795589E-2</v>
      </c>
      <c r="M38" s="16">
        <v>-3.6266332292318022E-2</v>
      </c>
      <c r="N38" s="16">
        <v>2.9744532107550899E-2</v>
      </c>
      <c r="O38" s="16">
        <v>1.0295072119692116E-2</v>
      </c>
      <c r="P38" s="16">
        <v>2.4817242058483079E-2</v>
      </c>
      <c r="Q38" s="16">
        <v>4.263012920487122E-2</v>
      </c>
      <c r="R38" s="16">
        <v>-6.4853262598467219E-3</v>
      </c>
      <c r="S38" s="16">
        <v>-4.2919110279094445E-3</v>
      </c>
      <c r="T38" s="16">
        <v>2.4047618345417032E-2</v>
      </c>
      <c r="U38" s="16">
        <v>3.6579779581444857E-2</v>
      </c>
      <c r="V38" s="16">
        <v>-4.4973800636284936E-2</v>
      </c>
      <c r="W38" s="16">
        <v>3.2969181940758333E-2</v>
      </c>
      <c r="X38" s="16">
        <v>5.3171490338818309E-2</v>
      </c>
      <c r="Y38" s="16">
        <v>-1.1289421212403422E-2</v>
      </c>
      <c r="Z38" s="16">
        <v>-2.1295679138409952E-2</v>
      </c>
      <c r="AA38" s="16">
        <v>-5.0812074363965752E-2</v>
      </c>
      <c r="AB38" s="16">
        <v>-2.5575410883357082E-2</v>
      </c>
      <c r="AC38" s="16">
        <v>-4.6502760047109843E-3</v>
      </c>
      <c r="AD38" s="17" t="s">
        <v>209</v>
      </c>
      <c r="AE38" s="17" t="s">
        <v>83</v>
      </c>
      <c r="AF38" s="16">
        <v>-6.3757293592781344E-2</v>
      </c>
      <c r="AG38" s="16">
        <v>-4.3757602646044773E-2</v>
      </c>
      <c r="AH38" s="16">
        <v>-2.3555737009922657E-2</v>
      </c>
      <c r="AI38" s="16">
        <v>-2.7343732657405584E-2</v>
      </c>
      <c r="AJ38" s="16">
        <v>-6.2180767954347028E-3</v>
      </c>
      <c r="AK38" s="16">
        <v>-5.1997022586392572E-3</v>
      </c>
      <c r="AL38" s="17" t="s">
        <v>195</v>
      </c>
      <c r="AM38" s="18">
        <v>-7.9337607700230193E-4</v>
      </c>
    </row>
    <row r="39" spans="1:39" ht="24">
      <c r="A39" s="13" t="s">
        <v>74</v>
      </c>
      <c r="B39" s="14" t="s">
        <v>40</v>
      </c>
      <c r="C39" s="15">
        <v>-2.4373337125247016E-2</v>
      </c>
      <c r="D39" s="16">
        <v>-6.4025004176557158E-3</v>
      </c>
      <c r="E39" s="16">
        <v>4.8453386428478368E-3</v>
      </c>
      <c r="F39" s="16">
        <v>-1.1149683545243837E-2</v>
      </c>
      <c r="G39" s="16">
        <v>-1.2772225866640766E-2</v>
      </c>
      <c r="H39" s="16">
        <v>-3.0699641337193013E-2</v>
      </c>
      <c r="I39" s="16">
        <v>-2.7064311004287241E-2</v>
      </c>
      <c r="J39" s="16">
        <v>-3.0339224611664859E-2</v>
      </c>
      <c r="K39" s="16">
        <v>-6.4979893098688485E-3</v>
      </c>
      <c r="L39" s="16">
        <v>1.0987631114497541E-2</v>
      </c>
      <c r="M39" s="16">
        <v>7.3890860136631695E-2</v>
      </c>
      <c r="N39" s="16">
        <v>4.7952585152586671E-2</v>
      </c>
      <c r="O39" s="16">
        <v>7.3995638230758597E-3</v>
      </c>
      <c r="P39" s="16">
        <v>2.6243408843975035E-2</v>
      </c>
      <c r="Q39" s="16">
        <v>-6.4288775592089209E-3</v>
      </c>
      <c r="R39" s="16">
        <v>5.7691401225939902E-2</v>
      </c>
      <c r="S39" s="16">
        <v>5.337627186804683E-3</v>
      </c>
      <c r="T39" s="16">
        <v>4.9225424270752854E-2</v>
      </c>
      <c r="U39" s="16">
        <v>1.7526088293219787E-2</v>
      </c>
      <c r="V39" s="17" t="s">
        <v>134</v>
      </c>
      <c r="W39" s="17" t="s">
        <v>125</v>
      </c>
      <c r="X39" s="16">
        <v>-6.6931027427338585E-2</v>
      </c>
      <c r="Y39" s="16">
        <v>-4.2160039069081862E-2</v>
      </c>
      <c r="Z39" s="16">
        <v>-5.2464325712050626E-2</v>
      </c>
      <c r="AA39" s="16">
        <v>-5.0915916452510653E-2</v>
      </c>
      <c r="AB39" s="16">
        <v>5.8865068883832954E-3</v>
      </c>
      <c r="AC39" s="16">
        <v>5.2699145802890382E-2</v>
      </c>
      <c r="AD39" s="17" t="s">
        <v>201</v>
      </c>
      <c r="AE39" s="16">
        <v>-1.1671184309670474E-2</v>
      </c>
      <c r="AF39" s="16">
        <v>5.9781001105785339E-2</v>
      </c>
      <c r="AG39" s="16">
        <v>3.2057328645255803E-2</v>
      </c>
      <c r="AH39" s="16">
        <v>-7.8050116886304935E-3</v>
      </c>
      <c r="AI39" s="16">
        <v>-4.1150271640092655E-2</v>
      </c>
      <c r="AJ39" s="16">
        <v>5.2317841632570472E-2</v>
      </c>
      <c r="AK39" s="16">
        <v>1.4250841281544833E-2</v>
      </c>
      <c r="AL39" s="17" t="s">
        <v>164</v>
      </c>
      <c r="AM39" s="18">
        <v>-2.7139817795473292E-2</v>
      </c>
    </row>
    <row r="40" spans="1:39" ht="24">
      <c r="A40" s="13" t="s">
        <v>75</v>
      </c>
      <c r="B40" s="14" t="s">
        <v>40</v>
      </c>
      <c r="C40" s="15">
        <v>6.988015366830734E-2</v>
      </c>
      <c r="D40" s="16">
        <v>4.5017074667336121E-2</v>
      </c>
      <c r="E40" s="17" t="s">
        <v>206</v>
      </c>
      <c r="F40" s="16">
        <v>-3.8405359158213644E-3</v>
      </c>
      <c r="G40" s="16">
        <v>-1.0155211777170711E-2</v>
      </c>
      <c r="H40" s="17" t="s">
        <v>210</v>
      </c>
      <c r="I40" s="16">
        <v>3.9224439942380299E-2</v>
      </c>
      <c r="J40" s="16">
        <v>5.4177278513009401E-2</v>
      </c>
      <c r="K40" s="17" t="s">
        <v>200</v>
      </c>
      <c r="L40" s="16">
        <v>6.5355453907294955E-2</v>
      </c>
      <c r="M40" s="16">
        <v>-1.2502017073084237E-2</v>
      </c>
      <c r="N40" s="16">
        <v>-1.9062439607272952E-3</v>
      </c>
      <c r="O40" s="16">
        <v>-4.7552347924856443E-2</v>
      </c>
      <c r="P40" s="16">
        <v>3.7462599482070293E-2</v>
      </c>
      <c r="Q40" s="16">
        <v>4.7762862728978103E-2</v>
      </c>
      <c r="R40" s="17" t="s">
        <v>124</v>
      </c>
      <c r="S40" s="16">
        <v>-3.1975949506280126E-2</v>
      </c>
      <c r="T40" s="16">
        <v>2.4688188216263281E-2</v>
      </c>
      <c r="U40" s="16">
        <v>-7.8407993077996285E-3</v>
      </c>
      <c r="V40" s="16">
        <v>2.0548316679003206E-3</v>
      </c>
      <c r="W40" s="16">
        <v>-1.9888086426554263E-2</v>
      </c>
      <c r="X40" s="17" t="s">
        <v>211</v>
      </c>
      <c r="Y40" s="16">
        <v>9.9700762288493158E-3</v>
      </c>
      <c r="Z40" s="16">
        <v>-2.2187736273917014E-2</v>
      </c>
      <c r="AA40" s="16">
        <v>-4.3747166415497342E-3</v>
      </c>
      <c r="AB40" s="16">
        <v>-5.3747599140722309E-2</v>
      </c>
      <c r="AC40" s="16">
        <v>-1.9503925185882957E-2</v>
      </c>
      <c r="AD40" s="16">
        <v>-6.4237836481723418E-2</v>
      </c>
      <c r="AE40" s="16">
        <v>7.8351716940621118E-3</v>
      </c>
      <c r="AF40" s="16">
        <v>-5.1663084808141801E-2</v>
      </c>
      <c r="AG40" s="16">
        <v>-5.2618722841494485E-2</v>
      </c>
      <c r="AH40" s="16">
        <v>-5.747757985526937E-2</v>
      </c>
      <c r="AI40" s="16">
        <v>2.9396186349824112E-2</v>
      </c>
      <c r="AJ40" s="16">
        <v>-5.9046735289902751E-2</v>
      </c>
      <c r="AK40" s="16">
        <v>-5.8872593097435935E-2</v>
      </c>
      <c r="AL40" s="16">
        <v>5.0597208650259053E-2</v>
      </c>
      <c r="AM40" s="18">
        <v>-3.0258301760264963E-2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3.8976418113995673E-7</v>
      </c>
      <c r="E47" s="11">
        <f t="shared" ref="E47:AM47" si="0">$C5^2*E5^2</f>
        <v>1.7628428761649957E-3</v>
      </c>
      <c r="F47" s="10">
        <f t="shared" si="0"/>
        <v>1.1514770075922033E-6</v>
      </c>
      <c r="G47" s="10">
        <f t="shared" si="0"/>
        <v>1.8533044436503341E-6</v>
      </c>
      <c r="H47" s="10">
        <f t="shared" si="0"/>
        <v>1.501207810869824E-8</v>
      </c>
      <c r="I47" s="10">
        <f t="shared" si="0"/>
        <v>2.3470726425755838E-7</v>
      </c>
      <c r="J47" s="10">
        <f t="shared" si="0"/>
        <v>6.1491561909049779E-7</v>
      </c>
      <c r="K47" s="10">
        <f t="shared" si="0"/>
        <v>1.2420483534763551E-7</v>
      </c>
      <c r="L47" s="10">
        <f t="shared" si="0"/>
        <v>2.8179006397469045E-8</v>
      </c>
      <c r="M47" s="10">
        <f t="shared" si="0"/>
        <v>1.9903445529504571E-7</v>
      </c>
      <c r="N47" s="10">
        <f t="shared" si="0"/>
        <v>4.7726184472400114E-7</v>
      </c>
      <c r="O47" s="10">
        <f t="shared" si="0"/>
        <v>3.2469815686293011E-6</v>
      </c>
      <c r="P47" s="10">
        <f t="shared" si="0"/>
        <v>1.3127360784055515E-6</v>
      </c>
      <c r="Q47" s="10">
        <f t="shared" si="0"/>
        <v>3.0402772460293537E-6</v>
      </c>
      <c r="R47" s="10">
        <f t="shared" si="0"/>
        <v>2.6535214698207046E-6</v>
      </c>
      <c r="S47" s="10">
        <f t="shared" si="0"/>
        <v>1.8574503861738914E-6</v>
      </c>
      <c r="T47" s="10">
        <f t="shared" si="0"/>
        <v>3.8544557238754348E-8</v>
      </c>
      <c r="U47" s="10">
        <f t="shared" si="0"/>
        <v>1.1692445372936338E-6</v>
      </c>
      <c r="V47" s="10">
        <f t="shared" si="0"/>
        <v>2.3712134969337019E-6</v>
      </c>
      <c r="W47" s="10">
        <f t="shared" si="0"/>
        <v>4.2844712186058292E-7</v>
      </c>
      <c r="X47" s="11">
        <f t="shared" si="0"/>
        <v>1.3356621474000052E-5</v>
      </c>
      <c r="Y47" s="10">
        <f t="shared" si="0"/>
        <v>2.8830276122894651E-7</v>
      </c>
      <c r="Z47" s="10">
        <f t="shared" si="0"/>
        <v>2.4145293117196939E-6</v>
      </c>
      <c r="AA47" s="10">
        <f t="shared" si="0"/>
        <v>3.2494496865641641E-7</v>
      </c>
      <c r="AB47" s="10">
        <f t="shared" si="0"/>
        <v>1.578753903866416E-6</v>
      </c>
      <c r="AC47" s="10">
        <f t="shared" si="0"/>
        <v>8.4173699527983419E-8</v>
      </c>
      <c r="AD47" s="10">
        <f t="shared" si="0"/>
        <v>5.0164582524436233E-8</v>
      </c>
      <c r="AE47" s="10">
        <f t="shared" si="0"/>
        <v>1.3393179245065922E-6</v>
      </c>
      <c r="AF47" s="10">
        <f t="shared" si="0"/>
        <v>1.485197291376166E-7</v>
      </c>
      <c r="AG47" s="10">
        <f t="shared" si="0"/>
        <v>8.0721361562829127E-7</v>
      </c>
      <c r="AH47" s="10">
        <f t="shared" si="0"/>
        <v>2.4997493011980386E-7</v>
      </c>
      <c r="AI47" s="10">
        <f t="shared" si="0"/>
        <v>1.0242435447729956E-6</v>
      </c>
      <c r="AJ47" s="10">
        <f t="shared" si="0"/>
        <v>1.292444548376666E-8</v>
      </c>
      <c r="AK47" s="10">
        <f t="shared" si="0"/>
        <v>2.4396760978316476E-6</v>
      </c>
      <c r="AL47" s="10">
        <f t="shared" si="0"/>
        <v>1.6285227444745412E-6</v>
      </c>
      <c r="AM47" s="12">
        <f t="shared" si="0"/>
        <v>2.0094916296586245E-6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2.9790253187788183E-6</v>
      </c>
      <c r="E48" s="16">
        <f t="shared" si="1"/>
        <v>7.7852269375756466E-7</v>
      </c>
      <c r="F48" s="16">
        <f t="shared" si="1"/>
        <v>1.0905931483189198E-9</v>
      </c>
      <c r="G48" s="16">
        <f t="shared" si="1"/>
        <v>1.2950314005472092E-6</v>
      </c>
      <c r="H48" s="16">
        <f t="shared" si="1"/>
        <v>1.2357576586402881E-6</v>
      </c>
      <c r="I48" s="16">
        <f t="shared" si="1"/>
        <v>3.1478468942531335E-8</v>
      </c>
      <c r="J48" s="16">
        <f t="shared" si="1"/>
        <v>1.9828048523994046E-7</v>
      </c>
      <c r="K48" s="16">
        <f t="shared" si="1"/>
        <v>4.9046354649493926E-7</v>
      </c>
      <c r="L48" s="16">
        <f t="shared" si="1"/>
        <v>1.4786707890853963E-6</v>
      </c>
      <c r="M48" s="16">
        <f t="shared" si="1"/>
        <v>7.0715635841927897E-9</v>
      </c>
      <c r="N48" s="16">
        <f t="shared" si="1"/>
        <v>6.4524272239340101E-6</v>
      </c>
      <c r="O48" s="16">
        <f t="shared" si="1"/>
        <v>1.3693622879013352E-9</v>
      </c>
      <c r="P48" s="16">
        <f t="shared" si="1"/>
        <v>5.1422267370580836E-8</v>
      </c>
      <c r="Q48" s="16">
        <f t="shared" si="1"/>
        <v>5.2801711317892851E-7</v>
      </c>
      <c r="R48" s="16">
        <f t="shared" si="1"/>
        <v>8.1048727929665659E-7</v>
      </c>
      <c r="S48" s="16">
        <f t="shared" si="1"/>
        <v>2.8405355773326031E-6</v>
      </c>
      <c r="T48" s="16">
        <f t="shared" si="1"/>
        <v>1.6733020698005578E-7</v>
      </c>
      <c r="U48" s="16">
        <f t="shared" si="1"/>
        <v>1.4901132256156453E-6</v>
      </c>
      <c r="V48" s="16">
        <f t="shared" si="1"/>
        <v>1.086161851023714E-6</v>
      </c>
      <c r="W48" s="16">
        <f t="shared" si="1"/>
        <v>1.3114681280143164E-6</v>
      </c>
      <c r="X48" s="16">
        <f t="shared" si="1"/>
        <v>6.0915781725803153E-6</v>
      </c>
      <c r="Y48" s="16">
        <f t="shared" si="1"/>
        <v>6.4859523632971054E-7</v>
      </c>
      <c r="Z48" s="16">
        <f t="shared" si="1"/>
        <v>8.4794454162996526E-7</v>
      </c>
      <c r="AA48" s="16">
        <f t="shared" si="1"/>
        <v>5.7185099941842768E-8</v>
      </c>
      <c r="AB48" s="16">
        <f t="shared" si="1"/>
        <v>1.1557263931283186E-6</v>
      </c>
      <c r="AC48" s="16">
        <f t="shared" si="1"/>
        <v>6.2178373287084271E-7</v>
      </c>
      <c r="AD48" s="16">
        <f t="shared" si="1"/>
        <v>2.0677498866498844E-6</v>
      </c>
      <c r="AE48" s="16">
        <f t="shared" si="1"/>
        <v>7.0730074640625325E-7</v>
      </c>
      <c r="AF48" s="16">
        <f t="shared" si="1"/>
        <v>7.8708499084005452E-6</v>
      </c>
      <c r="AG48" s="17">
        <f t="shared" si="1"/>
        <v>1.6990233673870715E-3</v>
      </c>
      <c r="AH48" s="16">
        <f t="shared" si="1"/>
        <v>3.7981824805184172E-7</v>
      </c>
      <c r="AI48" s="16">
        <f t="shared" si="1"/>
        <v>2.5764287849061682E-7</v>
      </c>
      <c r="AJ48" s="16">
        <f t="shared" si="1"/>
        <v>5.2675404378696807E-7</v>
      </c>
      <c r="AK48" s="16">
        <f t="shared" si="1"/>
        <v>3.8747339261328868E-7</v>
      </c>
      <c r="AL48" s="16">
        <f t="shared" si="1"/>
        <v>3.7788190966632568E-6</v>
      </c>
      <c r="AM48" s="18">
        <f t="shared" si="1"/>
        <v>7.2986682450482166E-8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1.3630055533328902E-8</v>
      </c>
      <c r="E49" s="16">
        <f t="shared" si="2"/>
        <v>8.7131965675886216E-9</v>
      </c>
      <c r="F49" s="16">
        <f t="shared" si="2"/>
        <v>2.1127957554774216E-9</v>
      </c>
      <c r="G49" s="16">
        <f t="shared" si="2"/>
        <v>7.194208841142666E-9</v>
      </c>
      <c r="H49" s="16">
        <f t="shared" si="2"/>
        <v>7.9686668919739755E-9</v>
      </c>
      <c r="I49" s="16">
        <f t="shared" si="2"/>
        <v>1.9141492472202492E-11</v>
      </c>
      <c r="J49" s="16">
        <f t="shared" si="2"/>
        <v>9.5740748013348963E-10</v>
      </c>
      <c r="K49" s="16">
        <f t="shared" si="2"/>
        <v>1.0155596208500182E-10</v>
      </c>
      <c r="L49" s="16">
        <f t="shared" si="2"/>
        <v>5.3140646629826233E-9</v>
      </c>
      <c r="M49" s="16">
        <f t="shared" si="2"/>
        <v>1.1085750170548936E-8</v>
      </c>
      <c r="N49" s="16">
        <f t="shared" si="2"/>
        <v>2.9516937899790528E-9</v>
      </c>
      <c r="O49" s="16">
        <f t="shared" si="2"/>
        <v>1.1004832007916045E-9</v>
      </c>
      <c r="P49" s="16">
        <f t="shared" si="2"/>
        <v>4.3958550183873633E-9</v>
      </c>
      <c r="Q49" s="16">
        <f t="shared" si="2"/>
        <v>9.6407320889861748E-10</v>
      </c>
      <c r="R49" s="17">
        <f t="shared" si="2"/>
        <v>5.9510626075395855E-6</v>
      </c>
      <c r="S49" s="16">
        <f t="shared" si="2"/>
        <v>7.2250749277766489E-9</v>
      </c>
      <c r="T49" s="16">
        <f t="shared" si="2"/>
        <v>3.1199767838236659E-8</v>
      </c>
      <c r="U49" s="16">
        <f t="shared" si="2"/>
        <v>3.9742613084065599E-9</v>
      </c>
      <c r="V49" s="16">
        <f t="shared" si="2"/>
        <v>3.4599199604720244E-9</v>
      </c>
      <c r="W49" s="16">
        <f t="shared" si="2"/>
        <v>1.448507278500675E-9</v>
      </c>
      <c r="X49" s="17">
        <f t="shared" si="2"/>
        <v>5.0088903354427952E-8</v>
      </c>
      <c r="Y49" s="16">
        <f t="shared" si="2"/>
        <v>6.1507343023407173E-9</v>
      </c>
      <c r="Z49" s="16">
        <f t="shared" si="2"/>
        <v>5.8859539918950775E-9</v>
      </c>
      <c r="AA49" s="16">
        <f t="shared" si="2"/>
        <v>1.0884626194648301E-9</v>
      </c>
      <c r="AB49" s="16">
        <f t="shared" si="2"/>
        <v>8.8631512726861619E-9</v>
      </c>
      <c r="AC49" s="16">
        <f t="shared" si="2"/>
        <v>1.2528683033421179E-9</v>
      </c>
      <c r="AD49" s="16">
        <f t="shared" si="2"/>
        <v>2.2895037875106272E-8</v>
      </c>
      <c r="AE49" s="16">
        <f t="shared" si="2"/>
        <v>4.9702659614103068E-9</v>
      </c>
      <c r="AF49" s="16">
        <f t="shared" si="2"/>
        <v>1.2260844454083309E-9</v>
      </c>
      <c r="AG49" s="16">
        <f t="shared" si="2"/>
        <v>2.7599793088751029E-9</v>
      </c>
      <c r="AH49" s="16">
        <f t="shared" si="2"/>
        <v>7.6940119581220755E-9</v>
      </c>
      <c r="AI49" s="16">
        <f t="shared" si="2"/>
        <v>3.0987495657933805E-10</v>
      </c>
      <c r="AJ49" s="16">
        <f t="shared" si="2"/>
        <v>1.7882111613570451E-8</v>
      </c>
      <c r="AK49" s="16">
        <f t="shared" si="2"/>
        <v>3.5465643130187081E-9</v>
      </c>
      <c r="AL49" s="16">
        <f t="shared" si="2"/>
        <v>2.770172143918474E-10</v>
      </c>
      <c r="AM49" s="18">
        <f t="shared" si="2"/>
        <v>1.1151225497022195E-9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5.5874369936987386E-8</v>
      </c>
      <c r="E50" s="16">
        <f t="shared" si="3"/>
        <v>3.2253394305055525E-8</v>
      </c>
      <c r="F50" s="16">
        <f t="shared" si="3"/>
        <v>4.2103454196326632E-7</v>
      </c>
      <c r="G50" s="16">
        <f t="shared" si="3"/>
        <v>9.870313599953715E-9</v>
      </c>
      <c r="H50" s="16">
        <f t="shared" si="3"/>
        <v>4.5116516930816952E-7</v>
      </c>
      <c r="I50" s="16">
        <f t="shared" si="3"/>
        <v>1.3068447679665692E-9</v>
      </c>
      <c r="J50" s="16">
        <f t="shared" si="3"/>
        <v>1.3255474197258872E-7</v>
      </c>
      <c r="K50" s="16">
        <f t="shared" si="3"/>
        <v>1.1490066313309422E-7</v>
      </c>
      <c r="L50" s="16">
        <f t="shared" si="3"/>
        <v>2.1605300351918662E-7</v>
      </c>
      <c r="M50" s="16">
        <f t="shared" si="3"/>
        <v>3.8306740534987436E-8</v>
      </c>
      <c r="N50" s="16">
        <f t="shared" si="3"/>
        <v>4.0366299050652392E-9</v>
      </c>
      <c r="O50" s="16">
        <f t="shared" si="3"/>
        <v>2.9783791488015853E-7</v>
      </c>
      <c r="P50" s="16">
        <f t="shared" si="3"/>
        <v>2.6168840812944116E-8</v>
      </c>
      <c r="Q50" s="16">
        <f t="shared" si="3"/>
        <v>1.29568444317408E-7</v>
      </c>
      <c r="R50" s="16">
        <f t="shared" si="3"/>
        <v>3.0284822927093214E-7</v>
      </c>
      <c r="S50" s="17">
        <f t="shared" si="3"/>
        <v>1.5858421308032914E-6</v>
      </c>
      <c r="T50" s="16">
        <f t="shared" si="3"/>
        <v>1.1909904394645704E-7</v>
      </c>
      <c r="U50" s="16">
        <f t="shared" si="3"/>
        <v>3.2448889512760899E-7</v>
      </c>
      <c r="V50" s="16">
        <f t="shared" si="3"/>
        <v>2.0478523879639422E-8</v>
      </c>
      <c r="W50" s="16">
        <f t="shared" si="3"/>
        <v>3.0268902142776716E-7</v>
      </c>
      <c r="X50" s="16">
        <f t="shared" si="3"/>
        <v>9.7025398341235924E-7</v>
      </c>
      <c r="Y50" s="16">
        <f t="shared" si="3"/>
        <v>3.5542475871725934E-8</v>
      </c>
      <c r="Z50" s="16">
        <f t="shared" si="3"/>
        <v>1.0813343498823518E-7</v>
      </c>
      <c r="AA50" s="16">
        <f t="shared" si="3"/>
        <v>1.5964899813068029E-7</v>
      </c>
      <c r="AB50" s="16">
        <f t="shared" si="3"/>
        <v>4.2223121588861814E-8</v>
      </c>
      <c r="AC50" s="16">
        <f t="shared" si="3"/>
        <v>3.9284576268059003E-8</v>
      </c>
      <c r="AD50" s="16">
        <f t="shared" si="3"/>
        <v>1.6709601104475542E-8</v>
      </c>
      <c r="AE50" s="16">
        <f t="shared" si="3"/>
        <v>5.7895984255130049E-9</v>
      </c>
      <c r="AF50" s="16">
        <f t="shared" si="3"/>
        <v>3.9210332373360566E-7</v>
      </c>
      <c r="AG50" s="16">
        <f t="shared" si="3"/>
        <v>5.1025138046147771E-8</v>
      </c>
      <c r="AH50" s="17">
        <f t="shared" si="3"/>
        <v>2.2929050806044562E-4</v>
      </c>
      <c r="AI50" s="16">
        <f t="shared" si="3"/>
        <v>2.3627889056900278E-8</v>
      </c>
      <c r="AJ50" s="16">
        <f t="shared" si="3"/>
        <v>1.5649595255808712E-9</v>
      </c>
      <c r="AK50" s="16">
        <f t="shared" si="3"/>
        <v>2.2507704323465614E-9</v>
      </c>
      <c r="AL50" s="16">
        <f t="shared" si="3"/>
        <v>1.4720489565607976E-7</v>
      </c>
      <c r="AM50" s="18">
        <f t="shared" si="3"/>
        <v>5.2410455245177644E-7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2.1948677285817413E-9</v>
      </c>
      <c r="E51" s="16">
        <f t="shared" si="4"/>
        <v>2.9909766287750677E-8</v>
      </c>
      <c r="F51" s="16">
        <f t="shared" si="4"/>
        <v>3.5967447063390043E-9</v>
      </c>
      <c r="G51" s="16">
        <f t="shared" si="4"/>
        <v>1.7745006072005334E-8</v>
      </c>
      <c r="H51" s="16">
        <f t="shared" si="4"/>
        <v>6.3801061768405168E-9</v>
      </c>
      <c r="I51" s="16">
        <f t="shared" si="4"/>
        <v>5.9713056462593189E-9</v>
      </c>
      <c r="J51" s="16">
        <f t="shared" si="4"/>
        <v>7.7035637672499482E-9</v>
      </c>
      <c r="K51" s="16">
        <f t="shared" si="4"/>
        <v>7.2224274779648565E-8</v>
      </c>
      <c r="L51" s="16">
        <f t="shared" si="4"/>
        <v>3.0891422016581115E-9</v>
      </c>
      <c r="M51" s="16">
        <f t="shared" si="4"/>
        <v>1.8639208084095975E-8</v>
      </c>
      <c r="N51" s="16">
        <f t="shared" si="4"/>
        <v>4.6059515751931907E-11</v>
      </c>
      <c r="O51" s="16">
        <f t="shared" si="4"/>
        <v>3.9116140788998608E-9</v>
      </c>
      <c r="P51" s="16">
        <f t="shared" si="4"/>
        <v>4.7073472223606195E-9</v>
      </c>
      <c r="Q51" s="17">
        <f t="shared" si="4"/>
        <v>1.737422617177394E-5</v>
      </c>
      <c r="R51" s="16">
        <f t="shared" si="4"/>
        <v>2.882918516289639E-9</v>
      </c>
      <c r="S51" s="16">
        <f t="shared" si="4"/>
        <v>2.1304972856254508E-8</v>
      </c>
      <c r="T51" s="16">
        <f t="shared" si="4"/>
        <v>6.4080014480141129E-9</v>
      </c>
      <c r="U51" s="16">
        <f t="shared" si="4"/>
        <v>2.0043581235028703E-8</v>
      </c>
      <c r="V51" s="16">
        <f t="shared" si="4"/>
        <v>1.9311580986530379E-8</v>
      </c>
      <c r="W51" s="16">
        <f t="shared" si="4"/>
        <v>2.7046570969290148E-8</v>
      </c>
      <c r="X51" s="16">
        <f t="shared" si="4"/>
        <v>5.1200170886118445E-8</v>
      </c>
      <c r="Y51" s="16">
        <f t="shared" si="4"/>
        <v>6.0154530404827342E-10</v>
      </c>
      <c r="Z51" s="16">
        <f t="shared" si="4"/>
        <v>1.803730876769794E-10</v>
      </c>
      <c r="AA51" s="16">
        <f t="shared" si="4"/>
        <v>5.1687205849192243E-10</v>
      </c>
      <c r="AB51" s="16">
        <f t="shared" si="4"/>
        <v>4.5023058837605291E-9</v>
      </c>
      <c r="AC51" s="16">
        <f t="shared" si="4"/>
        <v>4.7701514447640974E-9</v>
      </c>
      <c r="AD51" s="16">
        <f t="shared" si="4"/>
        <v>8.2898380600452241E-10</v>
      </c>
      <c r="AE51" s="16">
        <f t="shared" si="4"/>
        <v>4.0489832598412392E-8</v>
      </c>
      <c r="AF51" s="16">
        <f t="shared" si="4"/>
        <v>9.4144105766757775E-9</v>
      </c>
      <c r="AG51" s="16">
        <f t="shared" si="4"/>
        <v>5.3989398790659206E-9</v>
      </c>
      <c r="AH51" s="16">
        <f t="shared" si="4"/>
        <v>9.8688994845907518E-9</v>
      </c>
      <c r="AI51" s="16">
        <f t="shared" si="4"/>
        <v>2.2563732951221802E-8</v>
      </c>
      <c r="AJ51" s="16">
        <f t="shared" si="4"/>
        <v>2.4315521327415987E-8</v>
      </c>
      <c r="AK51" s="16">
        <f t="shared" si="4"/>
        <v>4.3594646990406496E-9</v>
      </c>
      <c r="AL51" s="16">
        <f t="shared" si="4"/>
        <v>3.6762412699774067E-8</v>
      </c>
      <c r="AM51" s="18">
        <f t="shared" si="4"/>
        <v>1.6227642837877547E-9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7.2600255272060062E-12</v>
      </c>
      <c r="E52" s="16">
        <f t="shared" si="5"/>
        <v>6.8548618335845406E-13</v>
      </c>
      <c r="F52" s="16">
        <f t="shared" si="5"/>
        <v>1.3293924371092003E-11</v>
      </c>
      <c r="G52" s="17">
        <f t="shared" si="5"/>
        <v>2.6511333271817058E-10</v>
      </c>
      <c r="H52" s="16">
        <f t="shared" si="5"/>
        <v>1.9970263894343827E-11</v>
      </c>
      <c r="I52" s="16">
        <f t="shared" si="5"/>
        <v>2.0665815790849356E-11</v>
      </c>
      <c r="J52" s="16">
        <f t="shared" si="5"/>
        <v>3.1212685386862039E-11</v>
      </c>
      <c r="K52" s="16">
        <f t="shared" si="5"/>
        <v>4.7663565554925394E-11</v>
      </c>
      <c r="L52" s="17">
        <f t="shared" si="5"/>
        <v>4.4081517441573931E-8</v>
      </c>
      <c r="M52" s="16">
        <f t="shared" si="5"/>
        <v>3.590003012044039E-11</v>
      </c>
      <c r="N52" s="16">
        <f t="shared" si="5"/>
        <v>3.6946101636457232E-13</v>
      </c>
      <c r="O52" s="16">
        <f t="shared" si="5"/>
        <v>2.5515530687804845E-11</v>
      </c>
      <c r="P52" s="16">
        <f t="shared" si="5"/>
        <v>1.5723960557080884E-11</v>
      </c>
      <c r="Q52" s="16">
        <f t="shared" si="5"/>
        <v>7.6432472713804259E-12</v>
      </c>
      <c r="R52" s="16">
        <f t="shared" si="5"/>
        <v>3.9497270351736603E-11</v>
      </c>
      <c r="S52" s="16">
        <f t="shared" si="5"/>
        <v>2.8579655118139947E-12</v>
      </c>
      <c r="T52" s="16">
        <f t="shared" si="5"/>
        <v>1.6793054619407205E-12</v>
      </c>
      <c r="U52" s="16">
        <f t="shared" si="5"/>
        <v>1.3182549828448021E-11</v>
      </c>
      <c r="V52" s="16">
        <f t="shared" si="5"/>
        <v>2.4940290131496178E-12</v>
      </c>
      <c r="W52" s="16">
        <f t="shared" si="5"/>
        <v>9.4575768637846555E-13</v>
      </c>
      <c r="X52" s="16">
        <f t="shared" si="5"/>
        <v>2.3699449284174427E-10</v>
      </c>
      <c r="Y52" s="16">
        <f t="shared" si="5"/>
        <v>2.0573196720256067E-11</v>
      </c>
      <c r="Z52" s="17">
        <f t="shared" si="5"/>
        <v>2.8645642477390973E-10</v>
      </c>
      <c r="AA52" s="17">
        <f t="shared" si="5"/>
        <v>3.4741045972019269E-10</v>
      </c>
      <c r="AB52" s="16">
        <f t="shared" si="5"/>
        <v>4.2708716669800288E-11</v>
      </c>
      <c r="AC52" s="16">
        <f t="shared" si="5"/>
        <v>1.1520253671215333E-11</v>
      </c>
      <c r="AD52" s="16">
        <f t="shared" si="5"/>
        <v>6.1504759344226619E-12</v>
      </c>
      <c r="AE52" s="16">
        <f t="shared" si="5"/>
        <v>6.1317379966455294E-11</v>
      </c>
      <c r="AF52" s="16">
        <f t="shared" si="5"/>
        <v>3.9494614037324074E-11</v>
      </c>
      <c r="AG52" s="16">
        <f t="shared" si="5"/>
        <v>3.7280246308195896E-11</v>
      </c>
      <c r="AH52" s="16">
        <f t="shared" si="5"/>
        <v>4.0722649218741296E-11</v>
      </c>
      <c r="AI52" s="16">
        <f t="shared" si="5"/>
        <v>8.3094826444986348E-11</v>
      </c>
      <c r="AJ52" s="16">
        <f t="shared" si="5"/>
        <v>9.6062039594562171E-13</v>
      </c>
      <c r="AK52" s="16">
        <f t="shared" si="5"/>
        <v>2.854409350593939E-11</v>
      </c>
      <c r="AL52" s="16">
        <f t="shared" si="5"/>
        <v>8.1959907516731559E-11</v>
      </c>
      <c r="AM52" s="18">
        <f t="shared" si="5"/>
        <v>3.650077595298882E-13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3.3162918594871309E-6</v>
      </c>
      <c r="E53" s="16">
        <f t="shared" si="6"/>
        <v>3.5007875510109794E-7</v>
      </c>
      <c r="F53" s="16">
        <f t="shared" si="6"/>
        <v>3.4281696857901442E-6</v>
      </c>
      <c r="G53" s="16">
        <f t="shared" si="6"/>
        <v>3.2887224265532503E-7</v>
      </c>
      <c r="H53" s="16">
        <f t="shared" si="6"/>
        <v>6.3026825922106869E-6</v>
      </c>
      <c r="I53" s="16">
        <f t="shared" si="6"/>
        <v>2.3404201219428173E-8</v>
      </c>
      <c r="J53" s="16">
        <f t="shared" si="6"/>
        <v>8.2086549442261518E-6</v>
      </c>
      <c r="K53" s="16">
        <f t="shared" si="6"/>
        <v>6.7395190445461462E-6</v>
      </c>
      <c r="L53" s="16">
        <f t="shared" si="6"/>
        <v>2.6023918228590147E-6</v>
      </c>
      <c r="M53" s="17">
        <f t="shared" si="6"/>
        <v>3.1771366234431024E-3</v>
      </c>
      <c r="N53" s="16">
        <f t="shared" si="6"/>
        <v>2.7820185381473652E-7</v>
      </c>
      <c r="O53" s="16">
        <f t="shared" si="6"/>
        <v>3.255046995081685E-6</v>
      </c>
      <c r="P53" s="16">
        <f t="shared" si="6"/>
        <v>5.0896588696882434E-6</v>
      </c>
      <c r="Q53" s="16">
        <f t="shared" si="6"/>
        <v>3.3397944355789153E-6</v>
      </c>
      <c r="R53" s="16">
        <f t="shared" si="6"/>
        <v>5.952564124399904E-6</v>
      </c>
      <c r="S53" s="16">
        <f t="shared" si="6"/>
        <v>4.9013394366501676E-7</v>
      </c>
      <c r="T53" s="16">
        <f t="shared" si="6"/>
        <v>3.4515363768258437E-6</v>
      </c>
      <c r="U53" s="16">
        <f t="shared" si="6"/>
        <v>4.7953602540431024E-9</v>
      </c>
      <c r="V53" s="16">
        <f t="shared" si="6"/>
        <v>2.5377166555658805E-6</v>
      </c>
      <c r="W53" s="16">
        <f t="shared" si="6"/>
        <v>4.1863551132063259E-10</v>
      </c>
      <c r="X53" s="16">
        <f t="shared" si="6"/>
        <v>6.1102475191916644E-7</v>
      </c>
      <c r="Y53" s="16">
        <f t="shared" si="6"/>
        <v>1.014244746629203E-6</v>
      </c>
      <c r="Z53" s="16">
        <f t="shared" si="6"/>
        <v>2.4973317837038446E-6</v>
      </c>
      <c r="AA53" s="16">
        <f t="shared" si="6"/>
        <v>4.5426241382691333E-6</v>
      </c>
      <c r="AB53" s="16">
        <f t="shared" si="6"/>
        <v>9.689531112884592E-7</v>
      </c>
      <c r="AC53" s="16">
        <f t="shared" si="6"/>
        <v>5.6095933781486898E-7</v>
      </c>
      <c r="AD53" s="17">
        <f t="shared" si="6"/>
        <v>2.0044818149323083E-5</v>
      </c>
      <c r="AE53" s="16">
        <f t="shared" si="6"/>
        <v>5.4322754096634865E-6</v>
      </c>
      <c r="AF53" s="16">
        <f t="shared" si="6"/>
        <v>5.1852162176729861E-6</v>
      </c>
      <c r="AG53" s="16">
        <f t="shared" si="6"/>
        <v>1.3032203500785887E-8</v>
      </c>
      <c r="AH53" s="16">
        <f t="shared" si="6"/>
        <v>5.2169593333784649E-7</v>
      </c>
      <c r="AI53" s="16">
        <f t="shared" si="6"/>
        <v>2.0122366802681288E-6</v>
      </c>
      <c r="AJ53" s="16">
        <f t="shared" si="6"/>
        <v>5.7999331785108837E-6</v>
      </c>
      <c r="AK53" s="16">
        <f t="shared" si="6"/>
        <v>1.0615372795262402E-5</v>
      </c>
      <c r="AL53" s="16">
        <f t="shared" si="6"/>
        <v>4.7484464109821895E-6</v>
      </c>
      <c r="AM53" s="18">
        <f t="shared" si="6"/>
        <v>2.0174635080983574E-6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2.0708388164854798E-6</v>
      </c>
      <c r="E54" s="16">
        <f t="shared" si="7"/>
        <v>6.0066418972663625E-7</v>
      </c>
      <c r="F54" s="16">
        <f t="shared" si="7"/>
        <v>1.6658435426155924E-6</v>
      </c>
      <c r="G54" s="16">
        <f t="shared" si="7"/>
        <v>2.8782778097010031E-6</v>
      </c>
      <c r="H54" s="16">
        <f t="shared" si="7"/>
        <v>2.3594464399419085E-6</v>
      </c>
      <c r="I54" s="16">
        <f t="shared" si="7"/>
        <v>7.0283657430421217E-7</v>
      </c>
      <c r="J54" s="16">
        <f t="shared" si="7"/>
        <v>4.105655100579283E-6</v>
      </c>
      <c r="K54" s="16">
        <f t="shared" si="7"/>
        <v>6.1239374526762196E-8</v>
      </c>
      <c r="L54" s="16">
        <f t="shared" si="7"/>
        <v>1.8812958065523042E-8</v>
      </c>
      <c r="M54" s="16">
        <f t="shared" si="7"/>
        <v>1.9793634296935846E-7</v>
      </c>
      <c r="N54" s="17">
        <f t="shared" si="7"/>
        <v>2.2143136261659254E-3</v>
      </c>
      <c r="O54" s="16">
        <f t="shared" si="7"/>
        <v>1.5850797105275461E-6</v>
      </c>
      <c r="P54" s="16">
        <f t="shared" si="7"/>
        <v>3.3999503607893851E-6</v>
      </c>
      <c r="Q54" s="16">
        <f t="shared" si="7"/>
        <v>5.8311706260104471E-9</v>
      </c>
      <c r="R54" s="16">
        <f t="shared" si="7"/>
        <v>1.1314000496590892E-6</v>
      </c>
      <c r="S54" s="16">
        <f t="shared" si="7"/>
        <v>3.9863753443779944E-6</v>
      </c>
      <c r="T54" s="16">
        <f t="shared" si="7"/>
        <v>2.9375794717858945E-7</v>
      </c>
      <c r="U54" s="16">
        <f t="shared" si="7"/>
        <v>2.0834828831172024E-7</v>
      </c>
      <c r="V54" s="16">
        <f t="shared" si="7"/>
        <v>2.7743902665215478E-8</v>
      </c>
      <c r="W54" s="16">
        <f t="shared" si="7"/>
        <v>8.8162864317997691E-7</v>
      </c>
      <c r="X54" s="16">
        <f t="shared" si="7"/>
        <v>9.4130663193526094E-9</v>
      </c>
      <c r="Y54" s="16">
        <f t="shared" si="7"/>
        <v>4.7831721854266461E-7</v>
      </c>
      <c r="Z54" s="16">
        <f t="shared" si="7"/>
        <v>9.3396764655731907E-10</v>
      </c>
      <c r="AA54" s="16">
        <f t="shared" si="7"/>
        <v>6.5815475084671531E-8</v>
      </c>
      <c r="AB54" s="16">
        <f t="shared" si="7"/>
        <v>6.576907480309199E-8</v>
      </c>
      <c r="AC54" s="16">
        <f t="shared" si="7"/>
        <v>1.0097099564741192E-7</v>
      </c>
      <c r="AD54" s="16">
        <f t="shared" si="7"/>
        <v>6.077160067928322E-6</v>
      </c>
      <c r="AE54" s="16">
        <f t="shared" si="7"/>
        <v>5.866477697242581E-8</v>
      </c>
      <c r="AF54" s="16">
        <f t="shared" si="7"/>
        <v>1.8504026405564183E-8</v>
      </c>
      <c r="AG54" s="16">
        <f t="shared" si="7"/>
        <v>8.4454150064971881E-6</v>
      </c>
      <c r="AH54" s="16">
        <f t="shared" si="7"/>
        <v>3.9105915434550721E-8</v>
      </c>
      <c r="AI54" s="16">
        <f t="shared" si="7"/>
        <v>7.6490730206212414E-8</v>
      </c>
      <c r="AJ54" s="16">
        <f t="shared" si="7"/>
        <v>5.5375127644637709E-6</v>
      </c>
      <c r="AK54" s="16">
        <f t="shared" si="7"/>
        <v>3.8974940155930302E-6</v>
      </c>
      <c r="AL54" s="16">
        <f t="shared" si="7"/>
        <v>2.2933784315607347E-6</v>
      </c>
      <c r="AM54" s="18">
        <f t="shared" si="7"/>
        <v>4.134427787129739E-6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7.1015080456477663E-7</v>
      </c>
      <c r="E55" s="16">
        <f t="shared" si="8"/>
        <v>2.6808411450314074E-7</v>
      </c>
      <c r="F55" s="16">
        <f t="shared" si="8"/>
        <v>1.9922080261116511E-7</v>
      </c>
      <c r="G55" s="16">
        <f t="shared" si="8"/>
        <v>6.990917652054328E-7</v>
      </c>
      <c r="H55" s="16">
        <f t="shared" si="8"/>
        <v>7.3448525295348444E-7</v>
      </c>
      <c r="I55" s="16">
        <f t="shared" si="8"/>
        <v>7.7483521533413706E-7</v>
      </c>
      <c r="J55" s="16">
        <f t="shared" si="8"/>
        <v>7.3620378953143492E-8</v>
      </c>
      <c r="K55" s="16">
        <f t="shared" si="8"/>
        <v>4.9518534846931261E-9</v>
      </c>
      <c r="L55" s="16">
        <f t="shared" si="8"/>
        <v>5.0317846506548499E-7</v>
      </c>
      <c r="M55" s="16">
        <f t="shared" si="8"/>
        <v>6.1550280472426207E-7</v>
      </c>
      <c r="N55" s="16">
        <f t="shared" si="8"/>
        <v>9.4029802335876193E-9</v>
      </c>
      <c r="O55" s="16">
        <f t="shared" si="8"/>
        <v>9.1648475397671146E-8</v>
      </c>
      <c r="P55" s="16">
        <f t="shared" si="8"/>
        <v>5.0586599952056327E-7</v>
      </c>
      <c r="Q55" s="16">
        <f t="shared" si="8"/>
        <v>8.2072909591081359E-7</v>
      </c>
      <c r="R55" s="16">
        <f t="shared" si="8"/>
        <v>3.0227652564005767E-7</v>
      </c>
      <c r="S55" s="16">
        <f t="shared" si="8"/>
        <v>3.3757810442856388E-7</v>
      </c>
      <c r="T55" s="16">
        <f t="shared" si="8"/>
        <v>5.4830051643052511E-7</v>
      </c>
      <c r="U55" s="16">
        <f t="shared" si="8"/>
        <v>1.4155556655117611E-7</v>
      </c>
      <c r="V55" s="16">
        <f t="shared" si="8"/>
        <v>6.8334762201279185E-9</v>
      </c>
      <c r="W55" s="16">
        <f t="shared" si="8"/>
        <v>7.730569806824968E-9</v>
      </c>
      <c r="X55" s="16">
        <f t="shared" si="8"/>
        <v>2.7250749407391778E-8</v>
      </c>
      <c r="Y55" s="16">
        <f t="shared" si="8"/>
        <v>8.701168872183063E-9</v>
      </c>
      <c r="Z55" s="16">
        <f t="shared" si="8"/>
        <v>1.4626120727864358E-7</v>
      </c>
      <c r="AA55" s="16">
        <f t="shared" si="8"/>
        <v>5.8837001255626672E-9</v>
      </c>
      <c r="AB55" s="16">
        <f t="shared" si="8"/>
        <v>3.396102919063179E-7</v>
      </c>
      <c r="AC55" s="16">
        <f t="shared" si="8"/>
        <v>2.9332807954689846E-8</v>
      </c>
      <c r="AD55" s="16">
        <f t="shared" si="8"/>
        <v>5.7146712050430512E-8</v>
      </c>
      <c r="AE55" s="17">
        <f t="shared" si="8"/>
        <v>3.5736479989999194E-4</v>
      </c>
      <c r="AF55" s="16">
        <f t="shared" si="8"/>
        <v>4.6088008088362922E-7</v>
      </c>
      <c r="AG55" s="16">
        <f t="shared" si="8"/>
        <v>1.4735995101761132E-7</v>
      </c>
      <c r="AH55" s="16">
        <f t="shared" si="8"/>
        <v>9.080714300388709E-9</v>
      </c>
      <c r="AI55" s="16">
        <f t="shared" si="8"/>
        <v>2.2001761645782169E-7</v>
      </c>
      <c r="AJ55" s="16">
        <f t="shared" si="8"/>
        <v>1.3045292804040248E-6</v>
      </c>
      <c r="AK55" s="16">
        <f t="shared" si="8"/>
        <v>1.3942249886036989E-9</v>
      </c>
      <c r="AL55" s="17">
        <f t="shared" si="8"/>
        <v>2.5477741198658424E-6</v>
      </c>
      <c r="AM55" s="18">
        <f t="shared" si="8"/>
        <v>7.2208855094245606E-9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4.0327432811779609E-7</v>
      </c>
      <c r="E56" s="16">
        <f t="shared" si="9"/>
        <v>6.8914680239037445E-8</v>
      </c>
      <c r="F56" s="16">
        <f t="shared" si="9"/>
        <v>1.3219199836412715E-7</v>
      </c>
      <c r="G56" s="16">
        <f t="shared" si="9"/>
        <v>4.0369321568929547E-8</v>
      </c>
      <c r="H56" s="16">
        <f t="shared" si="9"/>
        <v>7.8741548069407151E-7</v>
      </c>
      <c r="I56" s="17">
        <f t="shared" si="9"/>
        <v>5.2854768332851669E-4</v>
      </c>
      <c r="J56" s="16">
        <f t="shared" si="9"/>
        <v>6.8315471176528788E-8</v>
      </c>
      <c r="K56" s="16">
        <f t="shared" si="9"/>
        <v>1.5391164225428414E-8</v>
      </c>
      <c r="L56" s="16">
        <f t="shared" si="9"/>
        <v>2.4952224147474318E-7</v>
      </c>
      <c r="M56" s="16">
        <f t="shared" si="9"/>
        <v>3.9112747823162501E-9</v>
      </c>
      <c r="N56" s="16">
        <f t="shared" si="9"/>
        <v>1.639872702968428E-7</v>
      </c>
      <c r="O56" s="16">
        <f t="shared" si="9"/>
        <v>4.6306549922188436E-7</v>
      </c>
      <c r="P56" s="16">
        <f t="shared" si="9"/>
        <v>1.5142020702296049E-6</v>
      </c>
      <c r="Q56" s="16">
        <f t="shared" si="9"/>
        <v>1.7853166353693431E-7</v>
      </c>
      <c r="R56" s="16">
        <f t="shared" si="9"/>
        <v>1.6190911846725802E-9</v>
      </c>
      <c r="S56" s="16">
        <f t="shared" si="9"/>
        <v>1.037340635487444E-7</v>
      </c>
      <c r="T56" s="16">
        <f t="shared" si="9"/>
        <v>8.8553125802395475E-7</v>
      </c>
      <c r="U56" s="16">
        <f t="shared" si="9"/>
        <v>4.6334432470612185E-7</v>
      </c>
      <c r="V56" s="16">
        <f t="shared" si="9"/>
        <v>1.6794221757331473E-6</v>
      </c>
      <c r="W56" s="16">
        <f t="shared" si="9"/>
        <v>8.6576649551108342E-7</v>
      </c>
      <c r="X56" s="16">
        <f t="shared" si="9"/>
        <v>1.0252704451274253E-6</v>
      </c>
      <c r="Y56" s="16">
        <f t="shared" si="9"/>
        <v>2.1469340495063977E-6</v>
      </c>
      <c r="Z56" s="16">
        <f t="shared" si="9"/>
        <v>2.3186388444150689E-7</v>
      </c>
      <c r="AA56" s="16">
        <f t="shared" si="9"/>
        <v>7.0798932935347805E-7</v>
      </c>
      <c r="AB56" s="16">
        <f t="shared" si="9"/>
        <v>2.01727180453429E-7</v>
      </c>
      <c r="AC56" s="16">
        <f t="shared" si="9"/>
        <v>2.3673897447510125E-8</v>
      </c>
      <c r="AD56" s="16">
        <f t="shared" si="9"/>
        <v>4.4864643339425785E-7</v>
      </c>
      <c r="AE56" s="16">
        <f t="shared" si="9"/>
        <v>1.1400745586831669E-6</v>
      </c>
      <c r="AF56" s="16">
        <f t="shared" si="9"/>
        <v>1.2477810217910187E-8</v>
      </c>
      <c r="AG56" s="16">
        <f t="shared" si="9"/>
        <v>9.7081836781742628E-9</v>
      </c>
      <c r="AH56" s="16">
        <f t="shared" si="9"/>
        <v>3.001925705841799E-9</v>
      </c>
      <c r="AI56" s="16">
        <f t="shared" si="9"/>
        <v>1.6709852828285191E-6</v>
      </c>
      <c r="AJ56" s="16">
        <f t="shared" si="9"/>
        <v>6.8110149625133956E-8</v>
      </c>
      <c r="AK56" s="16">
        <f t="shared" si="9"/>
        <v>1.1120347776395255E-6</v>
      </c>
      <c r="AL56" s="17">
        <f t="shared" si="9"/>
        <v>3.2496953456045642E-6</v>
      </c>
      <c r="AM56" s="18">
        <f t="shared" si="9"/>
        <v>1.310163227567231E-8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1.5995785268190895E-6</v>
      </c>
      <c r="E57" s="16">
        <f t="shared" si="10"/>
        <v>2.8926747434181198E-7</v>
      </c>
      <c r="F57" s="16">
        <f t="shared" si="10"/>
        <v>1.7624157816133376E-6</v>
      </c>
      <c r="G57" s="16">
        <f t="shared" si="10"/>
        <v>8.2229603703059056E-8</v>
      </c>
      <c r="H57" s="16">
        <f t="shared" si="10"/>
        <v>1.9951229792139396E-6</v>
      </c>
      <c r="I57" s="16">
        <f t="shared" si="10"/>
        <v>1.997724619789375E-6</v>
      </c>
      <c r="J57" s="16">
        <f t="shared" si="10"/>
        <v>5.3129385175125399E-7</v>
      </c>
      <c r="K57" s="16">
        <f t="shared" si="10"/>
        <v>2.5398797556346212E-6</v>
      </c>
      <c r="L57" s="16">
        <f t="shared" si="10"/>
        <v>2.6020121451804958E-8</v>
      </c>
      <c r="M57" s="16">
        <f t="shared" si="10"/>
        <v>1.7409528957363299E-10</v>
      </c>
      <c r="N57" s="16">
        <f t="shared" si="10"/>
        <v>4.7555541371514159E-7</v>
      </c>
      <c r="O57" s="16">
        <f t="shared" si="10"/>
        <v>5.0907081580952361E-7</v>
      </c>
      <c r="P57" s="16">
        <f t="shared" si="10"/>
        <v>2.5269574086271514E-8</v>
      </c>
      <c r="Q57" s="16">
        <f t="shared" si="10"/>
        <v>1.8603920237269491E-6</v>
      </c>
      <c r="R57" s="16">
        <f t="shared" si="10"/>
        <v>2.9679878756129952E-7</v>
      </c>
      <c r="S57" s="16">
        <f t="shared" si="10"/>
        <v>1.4018949051933881E-7</v>
      </c>
      <c r="T57" s="16">
        <f t="shared" si="10"/>
        <v>8.1759743051244219E-9</v>
      </c>
      <c r="U57" s="16">
        <f t="shared" si="10"/>
        <v>6.7973676490637437E-7</v>
      </c>
      <c r="V57" s="16">
        <f t="shared" si="10"/>
        <v>3.0319883652661038E-6</v>
      </c>
      <c r="W57" s="17">
        <f t="shared" si="10"/>
        <v>1.2172591287233571E-3</v>
      </c>
      <c r="X57" s="16">
        <f t="shared" si="10"/>
        <v>6.0229346021973171E-7</v>
      </c>
      <c r="Y57" s="16">
        <f t="shared" si="10"/>
        <v>3.2228045942629355E-7</v>
      </c>
      <c r="Z57" s="16">
        <f t="shared" si="10"/>
        <v>5.9410386347193287E-7</v>
      </c>
      <c r="AA57" s="16">
        <f t="shared" si="10"/>
        <v>9.1549186509426142E-7</v>
      </c>
      <c r="AB57" s="16">
        <f t="shared" si="10"/>
        <v>7.8778637650470482E-7</v>
      </c>
      <c r="AC57" s="16">
        <f t="shared" si="10"/>
        <v>4.8091368870287948E-6</v>
      </c>
      <c r="AD57" s="17">
        <f t="shared" si="10"/>
        <v>1.022457072794952E-5</v>
      </c>
      <c r="AE57" s="16">
        <f t="shared" si="10"/>
        <v>2.6096909398921022E-8</v>
      </c>
      <c r="AF57" s="16">
        <f t="shared" si="10"/>
        <v>3.2062400433936185E-8</v>
      </c>
      <c r="AG57" s="16">
        <f t="shared" si="10"/>
        <v>9.2194063126907888E-7</v>
      </c>
      <c r="AH57" s="16">
        <f t="shared" si="10"/>
        <v>1.5838193634315148E-6</v>
      </c>
      <c r="AI57" s="16">
        <f t="shared" si="10"/>
        <v>1.9606283977455096E-6</v>
      </c>
      <c r="AJ57" s="16">
        <f t="shared" si="10"/>
        <v>9.264968158131524E-7</v>
      </c>
      <c r="AK57" s="16">
        <f t="shared" si="10"/>
        <v>1.2842913440119022E-6</v>
      </c>
      <c r="AL57" s="16">
        <f t="shared" si="10"/>
        <v>1.5147220062261365E-6</v>
      </c>
      <c r="AM57" s="18">
        <f t="shared" si="10"/>
        <v>1.6297699698113354E-6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8.1289198446156384E-7</v>
      </c>
      <c r="E58" s="16">
        <f t="shared" si="11"/>
        <v>5.3998935697505928E-7</v>
      </c>
      <c r="F58" s="16">
        <f t="shared" si="11"/>
        <v>6.245332887197283E-7</v>
      </c>
      <c r="G58" s="16">
        <f t="shared" si="11"/>
        <v>1.4517219810579754E-7</v>
      </c>
      <c r="H58" s="16">
        <f t="shared" si="11"/>
        <v>4.025294142601366E-8</v>
      </c>
      <c r="I58" s="16">
        <f t="shared" si="11"/>
        <v>2.3504832817067769E-7</v>
      </c>
      <c r="J58" s="16">
        <f t="shared" si="11"/>
        <v>2.1134932268732936E-7</v>
      </c>
      <c r="K58" s="16">
        <f t="shared" si="11"/>
        <v>4.5963724805806514E-7</v>
      </c>
      <c r="L58" s="16">
        <f t="shared" si="11"/>
        <v>5.9959819258833485E-7</v>
      </c>
      <c r="M58" s="16">
        <f t="shared" si="11"/>
        <v>1.878227054518593E-7</v>
      </c>
      <c r="N58" s="16">
        <f t="shared" si="11"/>
        <v>1.7862445044231823E-8</v>
      </c>
      <c r="O58" s="16">
        <f t="shared" si="11"/>
        <v>2.227232950236029E-6</v>
      </c>
      <c r="P58" s="16">
        <f t="shared" si="11"/>
        <v>1.1823723120600756E-6</v>
      </c>
      <c r="Q58" s="16">
        <f t="shared" si="11"/>
        <v>1.560640200857838E-7</v>
      </c>
      <c r="R58" s="16">
        <f t="shared" si="11"/>
        <v>9.2163264500605675E-7</v>
      </c>
      <c r="S58" s="16">
        <f t="shared" si="11"/>
        <v>1.2215536770764516E-6</v>
      </c>
      <c r="T58" s="16">
        <f t="shared" si="11"/>
        <v>1.8970283917918832E-7</v>
      </c>
      <c r="U58" s="16">
        <f t="shared" si="11"/>
        <v>2.6190101988654706E-7</v>
      </c>
      <c r="V58" s="16">
        <f t="shared" si="11"/>
        <v>6.3979698501575912E-7</v>
      </c>
      <c r="W58" s="16">
        <f t="shared" si="11"/>
        <v>3.9717239853985064E-7</v>
      </c>
      <c r="X58" s="16">
        <f t="shared" si="11"/>
        <v>2.243896522244287E-6</v>
      </c>
      <c r="Y58" s="16">
        <f t="shared" si="11"/>
        <v>3.4927073711927764E-6</v>
      </c>
      <c r="Z58" s="16">
        <f t="shared" si="11"/>
        <v>2.1291666754243657E-7</v>
      </c>
      <c r="AA58" s="16">
        <f t="shared" si="11"/>
        <v>2.8733126628411285E-11</v>
      </c>
      <c r="AB58" s="17">
        <f t="shared" si="11"/>
        <v>6.0930055774929283E-4</v>
      </c>
      <c r="AC58" s="16">
        <f t="shared" si="11"/>
        <v>3.1997075674966814E-9</v>
      </c>
      <c r="AD58" s="16">
        <f t="shared" si="11"/>
        <v>2.4199185351920385E-8</v>
      </c>
      <c r="AE58" s="16">
        <f t="shared" si="11"/>
        <v>5.7994881994868771E-7</v>
      </c>
      <c r="AF58" s="16">
        <f t="shared" si="11"/>
        <v>8.7519802860747577E-7</v>
      </c>
      <c r="AG58" s="16">
        <f t="shared" si="11"/>
        <v>4.1014384343709844E-7</v>
      </c>
      <c r="AH58" s="16">
        <f t="shared" si="11"/>
        <v>1.1199363332629089E-7</v>
      </c>
      <c r="AI58" s="16">
        <f t="shared" si="11"/>
        <v>8.339394956183559E-8</v>
      </c>
      <c r="AJ58" s="16">
        <f t="shared" si="11"/>
        <v>1.0615523830651225E-8</v>
      </c>
      <c r="AK58" s="16">
        <f t="shared" si="11"/>
        <v>4.7195039765650203E-8</v>
      </c>
      <c r="AL58" s="16">
        <f t="shared" si="11"/>
        <v>4.5901494772334399E-7</v>
      </c>
      <c r="AM58" s="18">
        <f t="shared" si="11"/>
        <v>3.6531396329863662E-7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2.9927621450782395E-5</v>
      </c>
      <c r="E59" s="16">
        <f t="shared" si="12"/>
        <v>6.804306815469059E-6</v>
      </c>
      <c r="F59" s="16">
        <f t="shared" si="12"/>
        <v>1.7609812707541526E-7</v>
      </c>
      <c r="G59" s="17">
        <f t="shared" si="12"/>
        <v>4.4036496000000007E-5</v>
      </c>
      <c r="H59" s="16">
        <f t="shared" si="12"/>
        <v>8.4648956524261831E-7</v>
      </c>
      <c r="I59" s="16">
        <f t="shared" si="12"/>
        <v>1.5040726224766947E-7</v>
      </c>
      <c r="J59" s="16">
        <f t="shared" si="12"/>
        <v>1.9564578422687153E-5</v>
      </c>
      <c r="K59" s="16">
        <f t="shared" si="12"/>
        <v>6.7333143297198842E-6</v>
      </c>
      <c r="L59" s="16">
        <f t="shared" si="12"/>
        <v>5.0881267561196028E-8</v>
      </c>
      <c r="M59" s="16">
        <f t="shared" si="12"/>
        <v>3.8712055474816901E-6</v>
      </c>
      <c r="N59" s="16">
        <f t="shared" si="12"/>
        <v>1.1094028341019267E-5</v>
      </c>
      <c r="O59" s="16">
        <f t="shared" si="12"/>
        <v>1.4658954701559506E-5</v>
      </c>
      <c r="P59" s="16">
        <f t="shared" si="12"/>
        <v>2.7788502317388696E-6</v>
      </c>
      <c r="Q59" s="16">
        <f t="shared" si="12"/>
        <v>5.561079115254146E-7</v>
      </c>
      <c r="R59" s="16">
        <f t="shared" si="12"/>
        <v>1.1488217294271545E-6</v>
      </c>
      <c r="S59" s="16">
        <f t="shared" si="12"/>
        <v>7.300825399490122E-7</v>
      </c>
      <c r="T59" s="16">
        <f t="shared" si="12"/>
        <v>8.9290082381397503E-8</v>
      </c>
      <c r="U59" s="16">
        <f t="shared" si="12"/>
        <v>2.7590802945569126E-6</v>
      </c>
      <c r="V59" s="16">
        <f t="shared" si="12"/>
        <v>2.4126796980847964E-7</v>
      </c>
      <c r="W59" s="16">
        <f t="shared" si="12"/>
        <v>8.1368575263649207E-6</v>
      </c>
      <c r="X59" s="16">
        <f t="shared" si="12"/>
        <v>7.0840195477544676E-6</v>
      </c>
      <c r="Y59" s="16">
        <f t="shared" si="12"/>
        <v>6.1495000734198199E-6</v>
      </c>
      <c r="Z59" s="16">
        <f t="shared" si="12"/>
        <v>4.0431755043104289E-6</v>
      </c>
      <c r="AA59" s="16">
        <f t="shared" si="12"/>
        <v>1.6856024215539767E-6</v>
      </c>
      <c r="AB59" s="16">
        <f t="shared" si="12"/>
        <v>3.6126721768283118E-6</v>
      </c>
      <c r="AC59" s="16">
        <f t="shared" si="12"/>
        <v>5.847657651323218E-7</v>
      </c>
      <c r="AD59" s="16">
        <f t="shared" si="12"/>
        <v>5.2241148296473348E-6</v>
      </c>
      <c r="AE59" s="16">
        <f t="shared" si="12"/>
        <v>1.231871861390986E-7</v>
      </c>
      <c r="AF59" s="16">
        <f t="shared" si="12"/>
        <v>4.8295669097880013E-7</v>
      </c>
      <c r="AG59" s="16">
        <f t="shared" si="12"/>
        <v>2.558387466171374E-7</v>
      </c>
      <c r="AH59" s="16">
        <f t="shared" si="12"/>
        <v>1.373213145408838E-5</v>
      </c>
      <c r="AI59" s="16">
        <f t="shared" si="12"/>
        <v>4.5598892921240428E-6</v>
      </c>
      <c r="AJ59" s="16">
        <f t="shared" si="12"/>
        <v>2.8288724177721823E-6</v>
      </c>
      <c r="AK59" s="16">
        <f t="shared" si="12"/>
        <v>4.7182977176922977E-8</v>
      </c>
      <c r="AL59" s="16">
        <f t="shared" si="12"/>
        <v>4.7918466083788804E-9</v>
      </c>
      <c r="AM59" s="20">
        <f t="shared" si="12"/>
        <v>6.0428856960000003E-3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2.0104081396842385E-6</v>
      </c>
      <c r="E60" s="16">
        <f t="shared" si="13"/>
        <v>1.020603643656416E-6</v>
      </c>
      <c r="F60" s="17">
        <f t="shared" si="13"/>
        <v>1.5866417598072115E-3</v>
      </c>
      <c r="G60" s="16">
        <f t="shared" si="13"/>
        <v>3.2375349657320414E-7</v>
      </c>
      <c r="H60" s="16">
        <f t="shared" si="13"/>
        <v>1.6687724751927576E-7</v>
      </c>
      <c r="I60" s="16">
        <f t="shared" si="13"/>
        <v>4.0107551586779052E-7</v>
      </c>
      <c r="J60" s="16">
        <f t="shared" si="13"/>
        <v>2.4491614163436095E-6</v>
      </c>
      <c r="K60" s="16">
        <f t="shared" si="13"/>
        <v>9.2336734073768936E-8</v>
      </c>
      <c r="L60" s="16">
        <f t="shared" si="13"/>
        <v>4.8547672155582068E-7</v>
      </c>
      <c r="M60" s="16">
        <f t="shared" si="13"/>
        <v>1.7247295985462346E-6</v>
      </c>
      <c r="N60" s="16">
        <f t="shared" si="13"/>
        <v>1.1749379931676929E-6</v>
      </c>
      <c r="O60" s="16">
        <f t="shared" si="13"/>
        <v>2.9146025507672474E-7</v>
      </c>
      <c r="P60" s="16">
        <f t="shared" si="13"/>
        <v>1.0985358371413561E-6</v>
      </c>
      <c r="Q60" s="16">
        <f t="shared" si="13"/>
        <v>3.2555338104449971E-7</v>
      </c>
      <c r="R60" s="16">
        <f t="shared" si="13"/>
        <v>5.7246764511447234E-7</v>
      </c>
      <c r="S60" s="16">
        <f t="shared" si="13"/>
        <v>5.4545455489797926E-8</v>
      </c>
      <c r="T60" s="16">
        <f t="shared" si="13"/>
        <v>3.3177434285290161E-6</v>
      </c>
      <c r="U60" s="16">
        <f t="shared" si="13"/>
        <v>2.8301634321327603E-8</v>
      </c>
      <c r="V60" s="16">
        <f t="shared" si="13"/>
        <v>2.2362880240962472E-8</v>
      </c>
      <c r="W60" s="16">
        <f t="shared" si="13"/>
        <v>2.3109924864790027E-6</v>
      </c>
      <c r="X60" s="16">
        <f t="shared" si="13"/>
        <v>2.8921833810802468E-8</v>
      </c>
      <c r="Y60" s="16">
        <f t="shared" si="13"/>
        <v>2.5701908073895275E-9</v>
      </c>
      <c r="Z60" s="17">
        <f t="shared" si="13"/>
        <v>1.3246203977879782E-5</v>
      </c>
      <c r="AA60" s="16">
        <f t="shared" si="13"/>
        <v>6.1582106329032505E-8</v>
      </c>
      <c r="AB60" s="16">
        <f t="shared" si="13"/>
        <v>1.6228433594514133E-6</v>
      </c>
      <c r="AC60" s="16">
        <f t="shared" si="13"/>
        <v>1.2094027209265816E-6</v>
      </c>
      <c r="AD60" s="16">
        <f t="shared" si="13"/>
        <v>2.3108134801296323E-7</v>
      </c>
      <c r="AE60" s="16">
        <f t="shared" si="13"/>
        <v>8.8714596489714672E-7</v>
      </c>
      <c r="AF60" s="16">
        <f t="shared" si="13"/>
        <v>4.0703551701278449E-7</v>
      </c>
      <c r="AG60" s="16">
        <f t="shared" si="13"/>
        <v>9.3381934894789697E-10</v>
      </c>
      <c r="AH60" s="16">
        <f t="shared" si="13"/>
        <v>2.9022392415858337E-6</v>
      </c>
      <c r="AI60" s="16">
        <f t="shared" si="13"/>
        <v>6.2296872338837443E-8</v>
      </c>
      <c r="AJ60" s="16">
        <f t="shared" si="13"/>
        <v>3.0174944592216179E-6</v>
      </c>
      <c r="AK60" s="16">
        <f t="shared" si="13"/>
        <v>2.3699809411871608E-6</v>
      </c>
      <c r="AL60" s="16">
        <f t="shared" si="13"/>
        <v>8.1692586878829747E-6</v>
      </c>
      <c r="AM60" s="18">
        <f t="shared" si="13"/>
        <v>4.6569140945108103E-8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1.0378493911649442E-6</v>
      </c>
      <c r="E61" s="16">
        <f t="shared" si="14"/>
        <v>1.9068023866507577E-7</v>
      </c>
      <c r="F61" s="16">
        <f t="shared" si="14"/>
        <v>1.7915647350746817E-9</v>
      </c>
      <c r="G61" s="16">
        <f t="shared" si="14"/>
        <v>4.6542461001868074E-6</v>
      </c>
      <c r="H61" s="16">
        <f t="shared" si="14"/>
        <v>6.7719705133303141E-9</v>
      </c>
      <c r="I61" s="16">
        <f t="shared" si="14"/>
        <v>4.837761220241379E-6</v>
      </c>
      <c r="J61" s="16">
        <f t="shared" si="14"/>
        <v>5.6449268411218876E-7</v>
      </c>
      <c r="K61" s="16">
        <f t="shared" si="14"/>
        <v>9.3837917626050521E-8</v>
      </c>
      <c r="L61" s="16">
        <f t="shared" si="14"/>
        <v>5.5804744801397769E-7</v>
      </c>
      <c r="M61" s="16">
        <f t="shared" si="14"/>
        <v>3.8131326543169569E-7</v>
      </c>
      <c r="N61" s="16">
        <f t="shared" si="14"/>
        <v>2.5111163983642353E-7</v>
      </c>
      <c r="O61" s="16">
        <f t="shared" si="14"/>
        <v>2.0445191833066373E-6</v>
      </c>
      <c r="P61" s="16">
        <f t="shared" si="14"/>
        <v>1.3369762330856229E-7</v>
      </c>
      <c r="Q61" s="16">
        <f t="shared" si="14"/>
        <v>4.0410208941557254E-8</v>
      </c>
      <c r="R61" s="16">
        <f t="shared" si="14"/>
        <v>1.2412892424643551E-6</v>
      </c>
      <c r="S61" s="16">
        <f t="shared" si="14"/>
        <v>3.6040189028026912E-7</v>
      </c>
      <c r="T61" s="16">
        <f t="shared" si="14"/>
        <v>2.4196694343154173E-9</v>
      </c>
      <c r="U61" s="16">
        <f t="shared" si="14"/>
        <v>1.0136347033285517E-6</v>
      </c>
      <c r="V61" s="16">
        <f t="shared" si="14"/>
        <v>2.7091784577655326E-6</v>
      </c>
      <c r="W61" s="16">
        <f t="shared" si="14"/>
        <v>3.1376314697173245E-7</v>
      </c>
      <c r="X61" s="16">
        <f t="shared" si="14"/>
        <v>1.4902377759579674E-7</v>
      </c>
      <c r="Y61" s="17">
        <f t="shared" si="14"/>
        <v>1.1796275902829349E-3</v>
      </c>
      <c r="Z61" s="16">
        <f t="shared" si="14"/>
        <v>1.1948668366632789E-6</v>
      </c>
      <c r="AA61" s="16">
        <f t="shared" si="14"/>
        <v>3.6953119166286399E-6</v>
      </c>
      <c r="AB61" s="16">
        <f t="shared" si="14"/>
        <v>6.7645637673261822E-6</v>
      </c>
      <c r="AC61" s="16">
        <f t="shared" si="14"/>
        <v>9.5476419119290229E-8</v>
      </c>
      <c r="AD61" s="16">
        <f t="shared" si="14"/>
        <v>2.4615331084221234E-6</v>
      </c>
      <c r="AE61" s="16">
        <f t="shared" si="14"/>
        <v>2.8904220150209219E-8</v>
      </c>
      <c r="AF61" s="16">
        <f t="shared" si="14"/>
        <v>9.4581748785917999E-10</v>
      </c>
      <c r="AG61" s="16">
        <f t="shared" si="14"/>
        <v>4.4612098968331753E-7</v>
      </c>
      <c r="AH61" s="16">
        <f t="shared" si="14"/>
        <v>1.8166772034644955E-7</v>
      </c>
      <c r="AI61" s="16">
        <f t="shared" si="14"/>
        <v>3.9642067676968758E-7</v>
      </c>
      <c r="AJ61" s="16">
        <f t="shared" si="14"/>
        <v>7.7150682684608737E-7</v>
      </c>
      <c r="AK61" s="16">
        <f t="shared" si="14"/>
        <v>4.8178488330764744E-7</v>
      </c>
      <c r="AL61" s="16">
        <f t="shared" si="14"/>
        <v>1.7478338752553472E-7</v>
      </c>
      <c r="AM61" s="18">
        <f t="shared" si="14"/>
        <v>1.2045904634723207E-6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1.8478598650429368E-8</v>
      </c>
      <c r="E62" s="16">
        <f t="shared" si="15"/>
        <v>9.4185097314459354E-8</v>
      </c>
      <c r="F62" s="16">
        <f t="shared" si="15"/>
        <v>6.4751887452455923E-9</v>
      </c>
      <c r="G62" s="16">
        <f t="shared" si="15"/>
        <v>4.680523665656275E-8</v>
      </c>
      <c r="H62" s="16">
        <f t="shared" si="15"/>
        <v>9.5227135962789382E-7</v>
      </c>
      <c r="I62" s="16">
        <f t="shared" si="15"/>
        <v>5.2454571972347514E-7</v>
      </c>
      <c r="J62" s="16">
        <f t="shared" si="15"/>
        <v>2.3495783328042588E-9</v>
      </c>
      <c r="K62" s="16">
        <f t="shared" si="15"/>
        <v>1.2145765323741948E-7</v>
      </c>
      <c r="L62" s="16">
        <f t="shared" si="15"/>
        <v>3.1462613036332551E-7</v>
      </c>
      <c r="M62" s="16">
        <f t="shared" si="15"/>
        <v>1.0500694190463162E-7</v>
      </c>
      <c r="N62" s="16">
        <f t="shared" si="15"/>
        <v>5.6222716812844575E-9</v>
      </c>
      <c r="O62" s="16">
        <f t="shared" si="15"/>
        <v>3.552291900033073E-8</v>
      </c>
      <c r="P62" s="16">
        <f t="shared" si="15"/>
        <v>6.1909050040433036E-8</v>
      </c>
      <c r="Q62" s="16">
        <f t="shared" si="15"/>
        <v>2.1100157728015043E-7</v>
      </c>
      <c r="R62" s="16">
        <f t="shared" si="15"/>
        <v>8.8135808509495222E-9</v>
      </c>
      <c r="S62" s="16">
        <f t="shared" si="15"/>
        <v>5.0514720074980875E-8</v>
      </c>
      <c r="T62" s="16">
        <f t="shared" si="15"/>
        <v>7.2850131109324031E-7</v>
      </c>
      <c r="U62" s="16">
        <f t="shared" si="15"/>
        <v>3.8814617995383225E-8</v>
      </c>
      <c r="V62" s="16">
        <f t="shared" si="15"/>
        <v>1.3817013363254454E-7</v>
      </c>
      <c r="W62" s="16">
        <f t="shared" si="15"/>
        <v>2.6656490898105705E-7</v>
      </c>
      <c r="X62" s="16">
        <f t="shared" si="15"/>
        <v>1.7950082387091055E-7</v>
      </c>
      <c r="Y62" s="16">
        <f t="shared" si="15"/>
        <v>5.5230433688647171E-8</v>
      </c>
      <c r="Z62" s="16">
        <f t="shared" si="15"/>
        <v>6.490947411004704E-9</v>
      </c>
      <c r="AA62" s="16">
        <f t="shared" si="15"/>
        <v>2.9002245853146638E-8</v>
      </c>
      <c r="AB62" s="16">
        <f t="shared" si="15"/>
        <v>2.249024746208424E-8</v>
      </c>
      <c r="AC62" s="16">
        <f t="shared" si="15"/>
        <v>2.5704475098038103E-7</v>
      </c>
      <c r="AD62" s="16">
        <f t="shared" si="15"/>
        <v>3.2719341210917524E-7</v>
      </c>
      <c r="AE62" s="16">
        <f t="shared" si="15"/>
        <v>1.0153703077533158E-7</v>
      </c>
      <c r="AF62" s="17">
        <f t="shared" si="15"/>
        <v>1.20097251523798E-6</v>
      </c>
      <c r="AG62" s="16">
        <f t="shared" si="15"/>
        <v>2.4626911930308436E-8</v>
      </c>
      <c r="AH62" s="16">
        <f t="shared" si="15"/>
        <v>1.6869740172640003E-8</v>
      </c>
      <c r="AI62" s="17">
        <f t="shared" si="15"/>
        <v>1.674283645862325E-4</v>
      </c>
      <c r="AJ62" s="16">
        <f t="shared" si="15"/>
        <v>6.9376483967217503E-7</v>
      </c>
      <c r="AK62" s="16">
        <f t="shared" si="15"/>
        <v>2.3475413179884819E-7</v>
      </c>
      <c r="AL62" s="16">
        <f t="shared" si="15"/>
        <v>1.4154658300576611E-7</v>
      </c>
      <c r="AM62" s="18">
        <f t="shared" si="15"/>
        <v>1.2409346337559104E-7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3.2133628506924866E-7</v>
      </c>
      <c r="E63" s="16">
        <f t="shared" si="16"/>
        <v>3.7577145424157621E-8</v>
      </c>
      <c r="F63" s="16">
        <f t="shared" si="16"/>
        <v>6.0943709321008167E-7</v>
      </c>
      <c r="G63" s="16">
        <f t="shared" si="16"/>
        <v>5.9615082880825473E-8</v>
      </c>
      <c r="H63" s="16">
        <f t="shared" si="16"/>
        <v>4.4164155708705086E-6</v>
      </c>
      <c r="I63" s="16">
        <f t="shared" si="16"/>
        <v>3.6123394178144937E-8</v>
      </c>
      <c r="J63" s="16">
        <f t="shared" si="16"/>
        <v>2.6423827526942661E-8</v>
      </c>
      <c r="K63" s="16">
        <f t="shared" si="16"/>
        <v>3.7715650118050132E-6</v>
      </c>
      <c r="L63" s="16">
        <f t="shared" si="16"/>
        <v>2.1261825700076448E-7</v>
      </c>
      <c r="M63" s="16">
        <f t="shared" si="16"/>
        <v>1.4130073399321002E-7</v>
      </c>
      <c r="N63" s="16">
        <f t="shared" si="16"/>
        <v>3.6006134225145859E-8</v>
      </c>
      <c r="O63" s="16">
        <f t="shared" si="16"/>
        <v>1.1572009787365405E-6</v>
      </c>
      <c r="P63" s="16">
        <f t="shared" si="16"/>
        <v>4.709412336021208E-6</v>
      </c>
      <c r="Q63" s="16">
        <f t="shared" si="16"/>
        <v>2.1661393743511658E-7</v>
      </c>
      <c r="R63" s="16">
        <f t="shared" si="16"/>
        <v>1.7118097541035614E-7</v>
      </c>
      <c r="S63" s="16">
        <f t="shared" si="16"/>
        <v>2.5641621211801195E-7</v>
      </c>
      <c r="T63" s="16">
        <f t="shared" si="16"/>
        <v>5.136726947285558E-7</v>
      </c>
      <c r="U63" s="16">
        <f t="shared" si="16"/>
        <v>1.9712995570694805E-6</v>
      </c>
      <c r="V63" s="16">
        <f t="shared" si="16"/>
        <v>5.3116429038792992E-7</v>
      </c>
      <c r="W63" s="16">
        <f t="shared" si="16"/>
        <v>3.1730113942053187E-6</v>
      </c>
      <c r="X63" s="16">
        <f t="shared" si="16"/>
        <v>3.9173287523064006E-7</v>
      </c>
      <c r="Y63" s="16">
        <f t="shared" si="16"/>
        <v>6.4506873268575525E-8</v>
      </c>
      <c r="Z63" s="16">
        <f t="shared" si="16"/>
        <v>1.8819456070517805E-6</v>
      </c>
      <c r="AA63" s="16">
        <f t="shared" si="16"/>
        <v>5.9463761023433881E-7</v>
      </c>
      <c r="AB63" s="16">
        <f t="shared" si="16"/>
        <v>4.2682506774877604E-9</v>
      </c>
      <c r="AC63" s="17">
        <f t="shared" si="16"/>
        <v>8.0441387830787676E-4</v>
      </c>
      <c r="AD63" s="16">
        <f t="shared" si="16"/>
        <v>2.5983092157362743E-6</v>
      </c>
      <c r="AE63" s="16">
        <f t="shared" si="16"/>
        <v>6.5433415009913115E-8</v>
      </c>
      <c r="AF63" s="16">
        <f t="shared" si="16"/>
        <v>3.2206816980781416E-7</v>
      </c>
      <c r="AG63" s="16">
        <f t="shared" si="16"/>
        <v>2.8881026850941305E-7</v>
      </c>
      <c r="AH63" s="16">
        <f t="shared" si="16"/>
        <v>1.3576992516751045E-7</v>
      </c>
      <c r="AI63" s="16">
        <f t="shared" si="16"/>
        <v>1.2465243094896543E-6</v>
      </c>
      <c r="AJ63" s="16">
        <f t="shared" si="16"/>
        <v>1.3796162328604709E-7</v>
      </c>
      <c r="AK63" s="16">
        <f t="shared" si="16"/>
        <v>1.3613656038991782E-8</v>
      </c>
      <c r="AL63" s="16">
        <f t="shared" si="16"/>
        <v>1.9386302875686691E-8</v>
      </c>
      <c r="AM63" s="18">
        <f t="shared" si="16"/>
        <v>7.6978299713531835E-8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2.018009343141781E-9</v>
      </c>
      <c r="E64" s="16">
        <f t="shared" si="17"/>
        <v>9.0521468126813413E-7</v>
      </c>
      <c r="F64" s="16">
        <f t="shared" si="17"/>
        <v>9.1338352021727798E-8</v>
      </c>
      <c r="G64" s="16">
        <f t="shared" si="17"/>
        <v>1.3843200229692285E-6</v>
      </c>
      <c r="H64" s="16">
        <f t="shared" si="17"/>
        <v>8.9716099998541118E-7</v>
      </c>
      <c r="I64" s="16">
        <f t="shared" si="17"/>
        <v>4.4069646060544342E-7</v>
      </c>
      <c r="J64" s="16">
        <f t="shared" si="17"/>
        <v>5.732333176909278E-9</v>
      </c>
      <c r="K64" s="16">
        <f t="shared" si="17"/>
        <v>2.5747265584250738E-6</v>
      </c>
      <c r="L64" s="16">
        <f t="shared" si="17"/>
        <v>2.9247503656306592E-7</v>
      </c>
      <c r="M64" s="16">
        <f t="shared" si="17"/>
        <v>5.1594744831928978E-7</v>
      </c>
      <c r="N64" s="16">
        <f t="shared" si="17"/>
        <v>3.5158234104070893E-7</v>
      </c>
      <c r="O64" s="17">
        <f t="shared" si="17"/>
        <v>5.0273248496769207E-4</v>
      </c>
      <c r="P64" s="16">
        <f t="shared" si="17"/>
        <v>2.5522272999498248E-7</v>
      </c>
      <c r="Q64" s="16">
        <f t="shared" si="17"/>
        <v>1.1086514334657042E-7</v>
      </c>
      <c r="R64" s="16">
        <f t="shared" si="17"/>
        <v>9.3406156520766146E-8</v>
      </c>
      <c r="S64" s="16">
        <f t="shared" si="17"/>
        <v>7.5116313754096604E-8</v>
      </c>
      <c r="T64" s="16">
        <f t="shared" si="17"/>
        <v>3.6457203445313896E-8</v>
      </c>
      <c r="U64" s="16">
        <f t="shared" si="17"/>
        <v>2.5708489470237915E-9</v>
      </c>
      <c r="V64" s="16">
        <f t="shared" si="17"/>
        <v>5.3659318531960134E-7</v>
      </c>
      <c r="W64" s="16">
        <f t="shared" si="17"/>
        <v>2.0974000337282677E-7</v>
      </c>
      <c r="X64" s="16">
        <f t="shared" si="17"/>
        <v>1.4306929082613355E-6</v>
      </c>
      <c r="Y64" s="16">
        <f t="shared" si="17"/>
        <v>8.6283733993920321E-7</v>
      </c>
      <c r="Z64" s="16">
        <f t="shared" si="17"/>
        <v>6.8884795512908409E-7</v>
      </c>
      <c r="AA64" s="16">
        <f t="shared" si="17"/>
        <v>2.3563209477838977E-6</v>
      </c>
      <c r="AB64" s="16">
        <f t="shared" si="17"/>
        <v>1.8201345550662636E-6</v>
      </c>
      <c r="AC64" s="16">
        <f t="shared" si="17"/>
        <v>7.2184186932059261E-7</v>
      </c>
      <c r="AD64" s="16">
        <f t="shared" si="17"/>
        <v>3.2285404312601583E-8</v>
      </c>
      <c r="AE64" s="16">
        <f t="shared" si="17"/>
        <v>1.279155739751128E-7</v>
      </c>
      <c r="AF64" s="16">
        <f t="shared" si="17"/>
        <v>4.1545092952019308E-8</v>
      </c>
      <c r="AG64" s="16">
        <f t="shared" si="17"/>
        <v>3.8297098872353684E-10</v>
      </c>
      <c r="AH64" s="16">
        <f t="shared" si="17"/>
        <v>6.4491036958607997E-7</v>
      </c>
      <c r="AI64" s="16">
        <f t="shared" si="17"/>
        <v>1.0781252601186181E-7</v>
      </c>
      <c r="AJ64" s="16">
        <f t="shared" si="17"/>
        <v>5.795738072676165E-8</v>
      </c>
      <c r="AK64" s="16">
        <f t="shared" si="17"/>
        <v>6.4301465969116938E-8</v>
      </c>
      <c r="AL64" s="16">
        <f t="shared" si="17"/>
        <v>6.0627593319891096E-8</v>
      </c>
      <c r="AM64" s="18">
        <f t="shared" si="17"/>
        <v>1.2081245119622955E-6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2.2790799457822048E-6</v>
      </c>
      <c r="E65" s="16">
        <f t="shared" si="18"/>
        <v>4.0275621544979294E-7</v>
      </c>
      <c r="F65" s="16">
        <f t="shared" si="18"/>
        <v>3.4026706608856885E-7</v>
      </c>
      <c r="G65" s="16">
        <f t="shared" si="18"/>
        <v>1.0808551293196068E-5</v>
      </c>
      <c r="H65" s="16">
        <f t="shared" si="18"/>
        <v>4.3925374714118928E-7</v>
      </c>
      <c r="I65" s="16">
        <f t="shared" si="18"/>
        <v>1.7214405325372762E-7</v>
      </c>
      <c r="J65" s="16">
        <f t="shared" si="18"/>
        <v>1.3576681258775102E-5</v>
      </c>
      <c r="K65" s="17">
        <f t="shared" si="18"/>
        <v>5.969416644E-3</v>
      </c>
      <c r="L65" s="16">
        <f t="shared" si="18"/>
        <v>6.3730508398092503E-6</v>
      </c>
      <c r="M65" s="16">
        <f t="shared" si="18"/>
        <v>1.2457168795685492E-5</v>
      </c>
      <c r="N65" s="16">
        <f t="shared" si="18"/>
        <v>1.5894744734564607E-7</v>
      </c>
      <c r="O65" s="16">
        <f t="shared" si="18"/>
        <v>3.0050090674412218E-5</v>
      </c>
      <c r="P65" s="16">
        <f t="shared" si="18"/>
        <v>3.9315960529277478E-6</v>
      </c>
      <c r="Q65" s="16">
        <f t="shared" si="18"/>
        <v>2.3866819297411115E-5</v>
      </c>
      <c r="R65" s="16">
        <f t="shared" si="18"/>
        <v>1.0119920371385966E-7</v>
      </c>
      <c r="S65" s="16">
        <f t="shared" si="18"/>
        <v>8.7974012165296929E-6</v>
      </c>
      <c r="T65" s="16">
        <f t="shared" si="18"/>
        <v>2.4677346641533832E-7</v>
      </c>
      <c r="U65" s="16">
        <f t="shared" si="18"/>
        <v>7.6851963039772917E-7</v>
      </c>
      <c r="V65" s="16">
        <f t="shared" si="18"/>
        <v>1.5286254097949427E-5</v>
      </c>
      <c r="W65" s="16">
        <f t="shared" si="18"/>
        <v>1.2220905774901516E-5</v>
      </c>
      <c r="X65" s="17">
        <f t="shared" si="18"/>
        <v>4.7238128999999997E-5</v>
      </c>
      <c r="Y65" s="16">
        <f t="shared" si="18"/>
        <v>4.6117831211224295E-7</v>
      </c>
      <c r="Z65" s="16">
        <f t="shared" si="18"/>
        <v>8.5545670464764612E-7</v>
      </c>
      <c r="AA65" s="16">
        <f t="shared" si="18"/>
        <v>9.0877286200114302E-6</v>
      </c>
      <c r="AB65" s="16">
        <f t="shared" si="18"/>
        <v>4.3983570494169118E-6</v>
      </c>
      <c r="AC65" s="16">
        <f t="shared" si="18"/>
        <v>2.745907322887504E-5</v>
      </c>
      <c r="AD65" s="16">
        <f t="shared" si="18"/>
        <v>2.8190352138567683E-7</v>
      </c>
      <c r="AE65" s="16">
        <f t="shared" si="18"/>
        <v>8.1737976796743178E-8</v>
      </c>
      <c r="AF65" s="16">
        <f t="shared" si="18"/>
        <v>6.9635750124282574E-6</v>
      </c>
      <c r="AG65" s="16">
        <f t="shared" si="18"/>
        <v>1.6510972434630553E-6</v>
      </c>
      <c r="AH65" s="16">
        <f t="shared" si="18"/>
        <v>2.9008291414297608E-6</v>
      </c>
      <c r="AI65" s="16">
        <f t="shared" si="18"/>
        <v>4.3002311189485663E-6</v>
      </c>
      <c r="AJ65" s="16">
        <f t="shared" si="18"/>
        <v>8.5492894113427877E-7</v>
      </c>
      <c r="AK65" s="16">
        <f t="shared" si="18"/>
        <v>8.966237307565275E-7</v>
      </c>
      <c r="AL65" s="16">
        <f t="shared" si="18"/>
        <v>2.1529542913072941E-5</v>
      </c>
      <c r="AM65" s="18">
        <f t="shared" si="18"/>
        <v>6.4755964905593535E-6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4.2003675947120222E-8</v>
      </c>
      <c r="E66" s="16">
        <f t="shared" si="19"/>
        <v>9.9094744529853026E-9</v>
      </c>
      <c r="F66" s="16">
        <f t="shared" si="19"/>
        <v>9.3131220503916903E-9</v>
      </c>
      <c r="G66" s="16">
        <f t="shared" si="19"/>
        <v>4.4590705318086753E-8</v>
      </c>
      <c r="H66" s="16">
        <f t="shared" si="19"/>
        <v>4.3365677697930636E-8</v>
      </c>
      <c r="I66" s="16">
        <f t="shared" si="19"/>
        <v>3.8869797861887081E-8</v>
      </c>
      <c r="J66" s="16">
        <f t="shared" si="19"/>
        <v>6.5451451358012214E-9</v>
      </c>
      <c r="K66" s="16">
        <f t="shared" si="19"/>
        <v>9.0709585069743376E-9</v>
      </c>
      <c r="L66" s="16">
        <f t="shared" si="19"/>
        <v>4.8779079296478988E-9</v>
      </c>
      <c r="M66" s="16">
        <f t="shared" si="19"/>
        <v>2.1737182018072622E-8</v>
      </c>
      <c r="N66" s="16">
        <f t="shared" si="19"/>
        <v>2.0346859284608945E-8</v>
      </c>
      <c r="O66" s="16">
        <f t="shared" si="19"/>
        <v>6.8946994401360888E-9</v>
      </c>
      <c r="P66" s="17">
        <f t="shared" si="19"/>
        <v>1.3658986556314544E-5</v>
      </c>
      <c r="Q66" s="16">
        <f t="shared" si="19"/>
        <v>3.6109265657137418E-9</v>
      </c>
      <c r="R66" s="16">
        <f t="shared" si="19"/>
        <v>1.0085196663869883E-8</v>
      </c>
      <c r="S66" s="16">
        <f t="shared" si="19"/>
        <v>1.7500050477961456E-8</v>
      </c>
      <c r="T66" s="16">
        <f t="shared" si="19"/>
        <v>2.2157550590803593E-8</v>
      </c>
      <c r="U66" s="16">
        <f t="shared" si="19"/>
        <v>1.8595434091475543E-8</v>
      </c>
      <c r="V66" s="16">
        <f t="shared" si="19"/>
        <v>4.7508948914089939E-11</v>
      </c>
      <c r="W66" s="16">
        <f t="shared" si="19"/>
        <v>2.8157277092969086E-10</v>
      </c>
      <c r="X66" s="16">
        <f t="shared" si="19"/>
        <v>2.4163409752194289E-8</v>
      </c>
      <c r="Y66" s="16">
        <f t="shared" si="19"/>
        <v>1.5191236365889438E-9</v>
      </c>
      <c r="Z66" s="16">
        <f t="shared" si="19"/>
        <v>5.7035009463874439E-10</v>
      </c>
      <c r="AA66" s="16">
        <f t="shared" si="19"/>
        <v>1.8422221068489266E-9</v>
      </c>
      <c r="AB66" s="16">
        <f t="shared" si="19"/>
        <v>2.6085606043438235E-8</v>
      </c>
      <c r="AC66" s="16">
        <f t="shared" si="19"/>
        <v>7.9341440276991847E-8</v>
      </c>
      <c r="AD66" s="16">
        <f t="shared" si="19"/>
        <v>1.0928146899513514E-8</v>
      </c>
      <c r="AE66" s="16">
        <f t="shared" si="19"/>
        <v>1.9096047791424311E-8</v>
      </c>
      <c r="AF66" s="16">
        <f t="shared" si="19"/>
        <v>8.4695871056517345E-9</v>
      </c>
      <c r="AG66" s="16">
        <f t="shared" si="19"/>
        <v>4.0108512112925822E-10</v>
      </c>
      <c r="AH66" s="16">
        <f t="shared" si="19"/>
        <v>1.5322360495005585E-9</v>
      </c>
      <c r="AI66" s="16">
        <f t="shared" si="19"/>
        <v>5.0624111422849804E-9</v>
      </c>
      <c r="AJ66" s="16">
        <f t="shared" si="19"/>
        <v>2.2724320613160743E-8</v>
      </c>
      <c r="AK66" s="16">
        <f t="shared" si="19"/>
        <v>6.6271591497642649E-9</v>
      </c>
      <c r="AL66" s="16">
        <f t="shared" si="19"/>
        <v>9.5500695635890151E-9</v>
      </c>
      <c r="AM66" s="18">
        <f t="shared" si="19"/>
        <v>6.1975984649279892E-9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8.0963762870005058E-6</v>
      </c>
      <c r="E67" s="16">
        <f t="shared" si="20"/>
        <v>2.1897699881353357E-6</v>
      </c>
      <c r="F67" s="16">
        <f t="shared" si="20"/>
        <v>5.928690969398003E-8</v>
      </c>
      <c r="G67" s="16">
        <f t="shared" si="20"/>
        <v>1.0512220067338488E-5</v>
      </c>
      <c r="H67" s="16">
        <f t="shared" si="20"/>
        <v>8.621631858515948E-6</v>
      </c>
      <c r="I67" s="16">
        <f t="shared" si="20"/>
        <v>2.9544742771263536E-6</v>
      </c>
      <c r="J67" s="16">
        <f t="shared" si="20"/>
        <v>1.6442462132262636E-5</v>
      </c>
      <c r="K67" s="16">
        <f t="shared" si="20"/>
        <v>4.4219016140576136E-7</v>
      </c>
      <c r="L67" s="16">
        <f t="shared" si="20"/>
        <v>1.0124765381727249E-6</v>
      </c>
      <c r="M67" s="16">
        <f t="shared" si="20"/>
        <v>5.3647347923643142E-9</v>
      </c>
      <c r="N67" s="16">
        <f t="shared" si="20"/>
        <v>3.1276152713137188E-7</v>
      </c>
      <c r="O67" s="16">
        <f t="shared" si="20"/>
        <v>1.7255555421356758E-8</v>
      </c>
      <c r="P67" s="16">
        <f t="shared" si="20"/>
        <v>4.6166220924748569E-6</v>
      </c>
      <c r="Q67" s="16">
        <f t="shared" si="20"/>
        <v>3.813227937908047E-6</v>
      </c>
      <c r="R67" s="16">
        <f t="shared" si="20"/>
        <v>2.2719676035769479E-6</v>
      </c>
      <c r="S67" s="16">
        <f t="shared" si="20"/>
        <v>4.9185841676699443E-6</v>
      </c>
      <c r="T67" s="16">
        <f t="shared" si="20"/>
        <v>3.4216713857556843E-6</v>
      </c>
      <c r="U67" s="17">
        <f t="shared" si="20"/>
        <v>3.3913655439645127E-3</v>
      </c>
      <c r="V67" s="16">
        <f t="shared" si="20"/>
        <v>4.3463353488439952E-7</v>
      </c>
      <c r="W67" s="16">
        <f t="shared" si="20"/>
        <v>1.8778517691145272E-6</v>
      </c>
      <c r="X67" s="16">
        <f t="shared" si="20"/>
        <v>2.5724395006993483E-7</v>
      </c>
      <c r="Y67" s="16">
        <f t="shared" si="20"/>
        <v>2.8630887920716693E-6</v>
      </c>
      <c r="Z67" s="16">
        <f t="shared" si="20"/>
        <v>2.8615297439080583E-6</v>
      </c>
      <c r="AA67" s="16">
        <f t="shared" si="20"/>
        <v>9.8039228105991469E-7</v>
      </c>
      <c r="AB67" s="16">
        <f t="shared" si="20"/>
        <v>1.4319328780526338E-6</v>
      </c>
      <c r="AC67" s="16">
        <f t="shared" si="20"/>
        <v>8.2593393973717064E-6</v>
      </c>
      <c r="AD67" s="16">
        <f t="shared" si="20"/>
        <v>1.2131158184465406E-6</v>
      </c>
      <c r="AE67" s="16">
        <f t="shared" si="20"/>
        <v>1.3274764609944865E-6</v>
      </c>
      <c r="AF67" s="16">
        <f t="shared" si="20"/>
        <v>1.6490829744456892E-7</v>
      </c>
      <c r="AG67" s="16">
        <f t="shared" si="20"/>
        <v>2.9025649641144506E-6</v>
      </c>
      <c r="AH67" s="16">
        <f t="shared" si="20"/>
        <v>4.6937677388528956E-6</v>
      </c>
      <c r="AI67" s="16">
        <f t="shared" si="20"/>
        <v>7.9075589775726144E-7</v>
      </c>
      <c r="AJ67" s="17">
        <f t="shared" si="20"/>
        <v>2.9888086176713486E-5</v>
      </c>
      <c r="AK67" s="16">
        <f t="shared" si="20"/>
        <v>2.9604500451460876E-6</v>
      </c>
      <c r="AL67" s="16">
        <f t="shared" si="20"/>
        <v>5.1464269137833031E-6</v>
      </c>
      <c r="AM67" s="18">
        <f t="shared" si="20"/>
        <v>1.5261543415002926E-6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9.7832024306514373E-6</v>
      </c>
      <c r="E68" s="16">
        <f t="shared" si="21"/>
        <v>9.198891867049594E-7</v>
      </c>
      <c r="F68" s="16">
        <f t="shared" si="21"/>
        <v>4.1266866665126781E-6</v>
      </c>
      <c r="G68" s="16">
        <f t="shared" si="21"/>
        <v>1.1938410106084774E-6</v>
      </c>
      <c r="H68" s="16">
        <f t="shared" si="21"/>
        <v>7.5261235797181651E-8</v>
      </c>
      <c r="I68" s="16">
        <f t="shared" si="21"/>
        <v>3.470730099000452E-7</v>
      </c>
      <c r="J68" s="17">
        <f t="shared" si="21"/>
        <v>2.7449963882247778E-3</v>
      </c>
      <c r="K68" s="16">
        <f t="shared" si="21"/>
        <v>6.2291229476373446E-6</v>
      </c>
      <c r="L68" s="16">
        <f t="shared" si="21"/>
        <v>1.9259374020817078E-6</v>
      </c>
      <c r="M68" s="16">
        <f t="shared" si="21"/>
        <v>6.9656799123910785E-6</v>
      </c>
      <c r="N68" s="16">
        <f t="shared" si="21"/>
        <v>4.8734542552970813E-6</v>
      </c>
      <c r="O68" s="16">
        <f t="shared" si="21"/>
        <v>3.0827015079492246E-8</v>
      </c>
      <c r="P68" s="16">
        <f t="shared" si="21"/>
        <v>1.3034024586988163E-6</v>
      </c>
      <c r="Q68" s="16">
        <f t="shared" si="21"/>
        <v>1.1670600116449759E-6</v>
      </c>
      <c r="R68" s="16">
        <f t="shared" si="21"/>
        <v>4.3868155275332466E-7</v>
      </c>
      <c r="S68" s="16">
        <f t="shared" si="21"/>
        <v>2.7406628977716087E-6</v>
      </c>
      <c r="T68" s="16">
        <f t="shared" si="21"/>
        <v>1.302748106048295E-5</v>
      </c>
      <c r="U68" s="16">
        <f t="shared" si="21"/>
        <v>1.3144264067520115E-5</v>
      </c>
      <c r="V68" s="16">
        <f t="shared" si="21"/>
        <v>8.2009140275438916E-6</v>
      </c>
      <c r="W68" s="16">
        <f t="shared" si="21"/>
        <v>1.1721123377309388E-6</v>
      </c>
      <c r="X68" s="16">
        <f t="shared" si="21"/>
        <v>9.9915556298320913E-6</v>
      </c>
      <c r="Y68" s="16">
        <f t="shared" si="21"/>
        <v>1.272774861996536E-6</v>
      </c>
      <c r="Z68" s="16">
        <f t="shared" si="21"/>
        <v>1.0811047850184747E-5</v>
      </c>
      <c r="AA68" s="16">
        <f t="shared" si="21"/>
        <v>1.8598189176694049E-6</v>
      </c>
      <c r="AB68" s="16">
        <f t="shared" si="21"/>
        <v>9.2300472108677796E-7</v>
      </c>
      <c r="AC68" s="16">
        <f t="shared" si="21"/>
        <v>8.7535079382213021E-8</v>
      </c>
      <c r="AD68" s="16">
        <f t="shared" si="21"/>
        <v>2.8700299886497234E-6</v>
      </c>
      <c r="AE68" s="16">
        <f t="shared" si="21"/>
        <v>5.4870959128278014E-7</v>
      </c>
      <c r="AF68" s="16">
        <f t="shared" si="21"/>
        <v>1.7232533575352432E-7</v>
      </c>
      <c r="AG68" s="16">
        <f t="shared" si="21"/>
        <v>3.0795855215207614E-7</v>
      </c>
      <c r="AH68" s="16">
        <f t="shared" si="21"/>
        <v>1.5345625558359213E-6</v>
      </c>
      <c r="AI68" s="16">
        <f t="shared" si="21"/>
        <v>3.7999733288852569E-8</v>
      </c>
      <c r="AJ68" s="16">
        <f t="shared" si="21"/>
        <v>1.8048396540735169E-7</v>
      </c>
      <c r="AK68" s="16">
        <f t="shared" si="21"/>
        <v>1.1003325183612116E-6</v>
      </c>
      <c r="AL68" s="16">
        <f t="shared" si="21"/>
        <v>1.2121141669380489E-5</v>
      </c>
      <c r="AM68" s="18">
        <f t="shared" si="21"/>
        <v>8.6391998719966523E-6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2.294328247159904E-8</v>
      </c>
      <c r="E69" s="16">
        <f t="shared" si="22"/>
        <v>1.6981204334758154E-7</v>
      </c>
      <c r="F69" s="17">
        <f t="shared" si="22"/>
        <v>1.0538634935807853E-6</v>
      </c>
      <c r="G69" s="16">
        <f t="shared" si="22"/>
        <v>8.4598930578892425E-8</v>
      </c>
      <c r="H69" s="16">
        <f t="shared" si="22"/>
        <v>2.3178439239516203E-8</v>
      </c>
      <c r="I69" s="16">
        <f t="shared" si="22"/>
        <v>5.5492913875335794E-8</v>
      </c>
      <c r="J69" s="16">
        <f t="shared" si="22"/>
        <v>5.0760740752308752E-7</v>
      </c>
      <c r="K69" s="16">
        <f t="shared" si="22"/>
        <v>1.8519978613853968E-8</v>
      </c>
      <c r="L69" s="17">
        <f t="shared" si="22"/>
        <v>8.3034491395501598E-7</v>
      </c>
      <c r="M69" s="16">
        <f t="shared" si="22"/>
        <v>9.9422747682287843E-8</v>
      </c>
      <c r="N69" s="16">
        <f t="shared" si="22"/>
        <v>4.8641502240843026E-11</v>
      </c>
      <c r="O69" s="16">
        <f t="shared" si="22"/>
        <v>1.7365422297151046E-7</v>
      </c>
      <c r="P69" s="16">
        <f t="shared" si="22"/>
        <v>5.3582013531958764E-9</v>
      </c>
      <c r="Q69" s="16">
        <f t="shared" si="22"/>
        <v>1.2957387365747436E-9</v>
      </c>
      <c r="R69" s="16">
        <f t="shared" si="22"/>
        <v>1.2610294255481039E-7</v>
      </c>
      <c r="S69" s="16">
        <f t="shared" si="22"/>
        <v>1.4992733018516712E-7</v>
      </c>
      <c r="T69" s="16">
        <f t="shared" si="22"/>
        <v>1.0435971586177478E-7</v>
      </c>
      <c r="U69" s="16">
        <f t="shared" si="22"/>
        <v>1.0769473854795026E-7</v>
      </c>
      <c r="V69" s="16">
        <f t="shared" si="22"/>
        <v>1.1165070587389132E-7</v>
      </c>
      <c r="W69" s="16">
        <f t="shared" si="22"/>
        <v>6.1729755012470412E-8</v>
      </c>
      <c r="X69" s="16">
        <f t="shared" si="22"/>
        <v>7.8609892829791544E-8</v>
      </c>
      <c r="Y69" s="16">
        <f t="shared" si="22"/>
        <v>1.2679832032488766E-7</v>
      </c>
      <c r="Z69" s="17">
        <f t="shared" si="22"/>
        <v>1.2777812135273152E-4</v>
      </c>
      <c r="AA69" s="16">
        <f t="shared" si="22"/>
        <v>2.977798657125736E-10</v>
      </c>
      <c r="AB69" s="16">
        <f t="shared" si="22"/>
        <v>4.37806282768661E-8</v>
      </c>
      <c r="AC69" s="16">
        <f t="shared" si="22"/>
        <v>2.9555498873339894E-7</v>
      </c>
      <c r="AD69" s="16">
        <f t="shared" si="22"/>
        <v>4.0588961617484594E-7</v>
      </c>
      <c r="AE69" s="16">
        <f t="shared" si="22"/>
        <v>5.1427315428337943E-8</v>
      </c>
      <c r="AF69" s="16">
        <f t="shared" si="22"/>
        <v>1.0938512616538007E-9</v>
      </c>
      <c r="AG69" s="16">
        <f t="shared" si="22"/>
        <v>6.193257880522051E-8</v>
      </c>
      <c r="AH69" s="16">
        <f t="shared" si="22"/>
        <v>5.9157735608660516E-8</v>
      </c>
      <c r="AI69" s="16">
        <f t="shared" si="22"/>
        <v>4.9070739881237785E-9</v>
      </c>
      <c r="AJ69" s="16">
        <f t="shared" si="22"/>
        <v>2.6419226758538548E-7</v>
      </c>
      <c r="AK69" s="16">
        <f t="shared" si="22"/>
        <v>7.0677230179499839E-8</v>
      </c>
      <c r="AL69" s="16">
        <f t="shared" si="22"/>
        <v>6.5490965521863066E-8</v>
      </c>
      <c r="AM69" s="18">
        <f t="shared" si="22"/>
        <v>8.3942906308058924E-8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1.25103082147242E-7</v>
      </c>
      <c r="E70" s="16">
        <f t="shared" si="23"/>
        <v>9.3420414830370984E-9</v>
      </c>
      <c r="F70" s="16">
        <f t="shared" si="23"/>
        <v>1.3000910872078669E-7</v>
      </c>
      <c r="G70" s="16">
        <f t="shared" si="23"/>
        <v>1.512370304261505E-7</v>
      </c>
      <c r="H70" s="17">
        <f t="shared" si="23"/>
        <v>1.3047590369166253E-3</v>
      </c>
      <c r="I70" s="16">
        <f t="shared" si="23"/>
        <v>1.8634830732240529E-6</v>
      </c>
      <c r="J70" s="16">
        <f t="shared" si="23"/>
        <v>3.3447525671125744E-8</v>
      </c>
      <c r="K70" s="16">
        <f t="shared" si="23"/>
        <v>9.5867935240729408E-8</v>
      </c>
      <c r="L70" s="16">
        <f t="shared" si="23"/>
        <v>5.5868405984662757E-7</v>
      </c>
      <c r="M70" s="16">
        <f t="shared" si="23"/>
        <v>2.4725229453823864E-6</v>
      </c>
      <c r="N70" s="16">
        <f t="shared" si="23"/>
        <v>1.2962724274629408E-6</v>
      </c>
      <c r="O70" s="16">
        <f t="shared" si="23"/>
        <v>2.2338715817545383E-6</v>
      </c>
      <c r="P70" s="16">
        <f t="shared" si="23"/>
        <v>3.9612605884985266E-6</v>
      </c>
      <c r="Q70" s="16">
        <f t="shared" si="23"/>
        <v>4.4167681797932913E-7</v>
      </c>
      <c r="R70" s="16">
        <f t="shared" si="23"/>
        <v>1.6656521050830933E-6</v>
      </c>
      <c r="S70" s="16">
        <f t="shared" si="23"/>
        <v>1.5091627499385787E-6</v>
      </c>
      <c r="T70" s="16">
        <f t="shared" si="23"/>
        <v>5.9339121619006718E-6</v>
      </c>
      <c r="U70" s="16">
        <f t="shared" si="23"/>
        <v>3.1885392693149795E-6</v>
      </c>
      <c r="V70" s="16">
        <f t="shared" si="23"/>
        <v>4.4470206721494614E-7</v>
      </c>
      <c r="W70" s="16">
        <f t="shared" si="23"/>
        <v>2.0427052245341253E-6</v>
      </c>
      <c r="X70" s="17">
        <f t="shared" si="23"/>
        <v>2.4848572841947827E-5</v>
      </c>
      <c r="Y70" s="16">
        <f t="shared" si="23"/>
        <v>7.2618199024802089E-9</v>
      </c>
      <c r="Z70" s="16">
        <f t="shared" si="23"/>
        <v>2.3003139795887948E-7</v>
      </c>
      <c r="AA70" s="16">
        <f t="shared" si="23"/>
        <v>3.846075631088683E-7</v>
      </c>
      <c r="AB70" s="16">
        <f t="shared" si="23"/>
        <v>8.4074235845540271E-8</v>
      </c>
      <c r="AC70" s="16">
        <f t="shared" si="23"/>
        <v>6.8152240508773654E-6</v>
      </c>
      <c r="AD70" s="16">
        <f t="shared" si="23"/>
        <v>1.3709409311527762E-6</v>
      </c>
      <c r="AE70" s="16">
        <f t="shared" si="23"/>
        <v>2.5499331162584096E-6</v>
      </c>
      <c r="AF70" s="16">
        <f t="shared" si="23"/>
        <v>1.2272208340607586E-6</v>
      </c>
      <c r="AG70" s="16">
        <f t="shared" si="23"/>
        <v>8.7986505920511096E-7</v>
      </c>
      <c r="AH70" s="16">
        <f t="shared" si="23"/>
        <v>2.4308826433507768E-6</v>
      </c>
      <c r="AI70" s="16">
        <f t="shared" si="23"/>
        <v>7.1532974681530617E-6</v>
      </c>
      <c r="AJ70" s="16">
        <f t="shared" si="23"/>
        <v>2.2729313324493599E-7</v>
      </c>
      <c r="AK70" s="16">
        <f t="shared" si="23"/>
        <v>4.6304738372126189E-7</v>
      </c>
      <c r="AL70" s="16">
        <f t="shared" si="23"/>
        <v>2.4286947535020526E-6</v>
      </c>
      <c r="AM70" s="18">
        <f t="shared" si="23"/>
        <v>1.7070359783890917E-7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1.4930580276653305E-6</v>
      </c>
      <c r="E71" s="16">
        <f t="shared" si="24"/>
        <v>5.4477009852347241E-7</v>
      </c>
      <c r="F71" s="16">
        <f t="shared" si="24"/>
        <v>5.9487087566334827E-7</v>
      </c>
      <c r="G71" s="16">
        <f t="shared" si="24"/>
        <v>2.4021172434041082E-8</v>
      </c>
      <c r="H71" s="16">
        <f t="shared" si="24"/>
        <v>1.4820087838841103E-7</v>
      </c>
      <c r="I71" s="16">
        <f t="shared" si="24"/>
        <v>8.4691615128315986E-7</v>
      </c>
      <c r="J71" s="16">
        <f t="shared" si="24"/>
        <v>1.6477349194805187E-7</v>
      </c>
      <c r="K71" s="16">
        <f t="shared" si="24"/>
        <v>6.1569025419524287E-8</v>
      </c>
      <c r="L71" s="16">
        <f t="shared" si="24"/>
        <v>2.6215042216676908E-7</v>
      </c>
      <c r="M71" s="16">
        <f t="shared" si="24"/>
        <v>1.3458460932122113E-6</v>
      </c>
      <c r="N71" s="16">
        <f t="shared" si="24"/>
        <v>6.9025712640982195E-7</v>
      </c>
      <c r="O71" s="16">
        <f t="shared" si="24"/>
        <v>5.133374522059775E-8</v>
      </c>
      <c r="P71" s="16">
        <f t="shared" si="24"/>
        <v>1.9735774516464623E-7</v>
      </c>
      <c r="Q71" s="16">
        <f t="shared" si="24"/>
        <v>9.8279780304740008E-8</v>
      </c>
      <c r="R71" s="16">
        <f t="shared" si="24"/>
        <v>2.4206403575417697E-7</v>
      </c>
      <c r="S71" s="17">
        <f t="shared" si="24"/>
        <v>2.6484289633280644E-6</v>
      </c>
      <c r="T71" s="17">
        <f t="shared" si="24"/>
        <v>4.0118213882365945E-6</v>
      </c>
      <c r="U71" s="16">
        <f t="shared" si="24"/>
        <v>3.542259860719247E-7</v>
      </c>
      <c r="V71" s="16">
        <f t="shared" si="24"/>
        <v>1.9659551783650425E-6</v>
      </c>
      <c r="W71" s="16">
        <f t="shared" si="24"/>
        <v>4.2359654315277532E-7</v>
      </c>
      <c r="X71" s="16">
        <f t="shared" si="24"/>
        <v>1.7608420968673827E-6</v>
      </c>
      <c r="Y71" s="16">
        <f t="shared" si="24"/>
        <v>1.6249386983883343E-7</v>
      </c>
      <c r="Z71" s="16">
        <f t="shared" si="24"/>
        <v>2.2538987037220352E-7</v>
      </c>
      <c r="AA71" s="16">
        <f t="shared" si="24"/>
        <v>1.9705489466595375E-6</v>
      </c>
      <c r="AB71" s="16">
        <f t="shared" si="24"/>
        <v>3.0878989258301322E-8</v>
      </c>
      <c r="AC71" s="16">
        <f t="shared" si="24"/>
        <v>6.7630547422564132E-9</v>
      </c>
      <c r="AD71" s="16">
        <f t="shared" si="24"/>
        <v>9.4375389882356767E-8</v>
      </c>
      <c r="AE71" s="16">
        <f t="shared" si="24"/>
        <v>1.4719044295608781E-9</v>
      </c>
      <c r="AF71" s="16">
        <f t="shared" si="24"/>
        <v>3.5535381789484737E-7</v>
      </c>
      <c r="AG71" s="16">
        <f t="shared" si="24"/>
        <v>8.9734583830421915E-8</v>
      </c>
      <c r="AH71" s="16">
        <f t="shared" si="24"/>
        <v>3.8876068504932985E-9</v>
      </c>
      <c r="AI71" s="16">
        <f t="shared" si="24"/>
        <v>5.6814696750120329E-7</v>
      </c>
      <c r="AJ71" s="16">
        <f t="shared" si="24"/>
        <v>9.5031510693775216E-9</v>
      </c>
      <c r="AK71" s="17">
        <f t="shared" si="24"/>
        <v>4.1381702552001001E-4</v>
      </c>
      <c r="AL71" s="16">
        <f t="shared" si="24"/>
        <v>1.2359669133527323E-8</v>
      </c>
      <c r="AM71" s="18">
        <f t="shared" si="24"/>
        <v>3.0314757494832614E-9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6.0421927929119123E-9</v>
      </c>
      <c r="E72" s="16">
        <f t="shared" si="25"/>
        <v>1.1987715655183343E-7</v>
      </c>
      <c r="F72" s="16">
        <f t="shared" si="25"/>
        <v>3.9913813732223222E-9</v>
      </c>
      <c r="G72" s="16">
        <f t="shared" si="25"/>
        <v>3.4347508377884029E-8</v>
      </c>
      <c r="H72" s="16">
        <f t="shared" si="25"/>
        <v>1.4071964139081052E-7</v>
      </c>
      <c r="I72" s="16">
        <f t="shared" si="25"/>
        <v>2.2963502599467431E-8</v>
      </c>
      <c r="J72" s="16">
        <f t="shared" si="25"/>
        <v>1.1841225759400643E-7</v>
      </c>
      <c r="K72" s="16">
        <f t="shared" si="25"/>
        <v>1.7443839443537429E-7</v>
      </c>
      <c r="L72" s="16">
        <f t="shared" si="25"/>
        <v>7.6396213157807227E-9</v>
      </c>
      <c r="M72" s="16">
        <f t="shared" si="25"/>
        <v>1.8091463123948957E-8</v>
      </c>
      <c r="N72" s="16">
        <f t="shared" si="25"/>
        <v>2.0476455778902969E-7</v>
      </c>
      <c r="O72" s="16">
        <f t="shared" si="25"/>
        <v>1.7345337161476342E-8</v>
      </c>
      <c r="P72" s="16">
        <f t="shared" si="25"/>
        <v>1.5027416839961904E-7</v>
      </c>
      <c r="Q72" s="16">
        <f t="shared" si="25"/>
        <v>1.4000978518289631E-7</v>
      </c>
      <c r="R72" s="16">
        <f t="shared" si="25"/>
        <v>1.419901460995212E-7</v>
      </c>
      <c r="S72" s="17">
        <f t="shared" si="25"/>
        <v>1.1838262574320678E-4</v>
      </c>
      <c r="T72" s="16">
        <f t="shared" si="25"/>
        <v>2.9285951139524524E-8</v>
      </c>
      <c r="U72" s="16">
        <f t="shared" si="25"/>
        <v>1.7012105327387471E-7</v>
      </c>
      <c r="V72" s="16">
        <f t="shared" si="25"/>
        <v>5.527192126114577E-11</v>
      </c>
      <c r="W72" s="16">
        <f t="shared" si="25"/>
        <v>1.3446788258517959E-8</v>
      </c>
      <c r="X72" s="16">
        <f t="shared" si="25"/>
        <v>1.4945639349543117E-7</v>
      </c>
      <c r="Y72" s="16">
        <f t="shared" si="25"/>
        <v>3.5296554578672897E-8</v>
      </c>
      <c r="Z72" s="16">
        <f t="shared" si="25"/>
        <v>1.3792718902841686E-7</v>
      </c>
      <c r="AA72" s="17">
        <f t="shared" si="25"/>
        <v>7.1488707212327891E-7</v>
      </c>
      <c r="AB72" s="16">
        <f t="shared" si="25"/>
        <v>2.3114087522681135E-7</v>
      </c>
      <c r="AC72" s="16">
        <f t="shared" si="25"/>
        <v>3.7034428360299596E-8</v>
      </c>
      <c r="AD72" s="16">
        <f t="shared" si="25"/>
        <v>3.8362118694612513E-9</v>
      </c>
      <c r="AE72" s="16">
        <f t="shared" si="25"/>
        <v>1.0940821108664739E-7</v>
      </c>
      <c r="AF72" s="16">
        <f t="shared" si="25"/>
        <v>5.5243184653573077E-7</v>
      </c>
      <c r="AG72" s="16">
        <f t="shared" si="25"/>
        <v>1.9089461866266742E-7</v>
      </c>
      <c r="AH72" s="17">
        <f t="shared" si="25"/>
        <v>7.921186394717773E-7</v>
      </c>
      <c r="AI72" s="16">
        <f t="shared" si="25"/>
        <v>3.5487599269368648E-8</v>
      </c>
      <c r="AJ72" s="16">
        <f t="shared" si="25"/>
        <v>4.4515353900797955E-8</v>
      </c>
      <c r="AK72" s="17">
        <f t="shared" si="25"/>
        <v>7.7243944202240025E-7</v>
      </c>
      <c r="AL72" s="16">
        <f t="shared" si="25"/>
        <v>2.4766714098676463E-9</v>
      </c>
      <c r="AM72" s="18">
        <f t="shared" si="25"/>
        <v>1.3922899780196195E-8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2.826371612980852E-9</v>
      </c>
      <c r="E73" s="16">
        <f t="shared" si="26"/>
        <v>1.4044982542441091E-8</v>
      </c>
      <c r="F73" s="16">
        <f t="shared" si="26"/>
        <v>3.6227312661251417E-6</v>
      </c>
      <c r="G73" s="16">
        <f t="shared" si="26"/>
        <v>9.100155188117315E-10</v>
      </c>
      <c r="H73" s="16">
        <f t="shared" si="26"/>
        <v>3.452835055713928E-7</v>
      </c>
      <c r="I73" s="16">
        <f t="shared" si="26"/>
        <v>2.4575397158890664E-7</v>
      </c>
      <c r="J73" s="16">
        <f t="shared" si="26"/>
        <v>1.2773168697885745E-7</v>
      </c>
      <c r="K73" s="16">
        <f t="shared" si="26"/>
        <v>2.7957980767072384E-7</v>
      </c>
      <c r="L73" s="16">
        <f t="shared" si="26"/>
        <v>4.1903626745722892E-8</v>
      </c>
      <c r="M73" s="16">
        <f t="shared" si="26"/>
        <v>3.5043714258741239E-6</v>
      </c>
      <c r="N73" s="16">
        <f t="shared" si="26"/>
        <v>4.6901619794601759E-6</v>
      </c>
      <c r="O73" s="16">
        <f t="shared" si="26"/>
        <v>2.2182571571784376E-7</v>
      </c>
      <c r="P73" s="16">
        <f t="shared" si="26"/>
        <v>3.2085473824001621E-6</v>
      </c>
      <c r="Q73" s="16">
        <f t="shared" si="26"/>
        <v>2.6389532594874666E-6</v>
      </c>
      <c r="R73" s="16">
        <f t="shared" si="26"/>
        <v>5.818600908185119E-6</v>
      </c>
      <c r="S73" s="16">
        <f t="shared" si="26"/>
        <v>7.3742451051227557E-7</v>
      </c>
      <c r="T73" s="16">
        <f t="shared" si="26"/>
        <v>2.170380623220451E-7</v>
      </c>
      <c r="U73" s="17">
        <f t="shared" si="26"/>
        <v>1.7106213736254378E-5</v>
      </c>
      <c r="V73" s="16">
        <f t="shared" si="26"/>
        <v>1.0705017853537235E-5</v>
      </c>
      <c r="W73" s="16">
        <f t="shared" si="26"/>
        <v>1.4577602088649487E-6</v>
      </c>
      <c r="X73" s="16">
        <f t="shared" si="26"/>
        <v>8.4647105023506664E-6</v>
      </c>
      <c r="Y73" s="16">
        <f t="shared" si="26"/>
        <v>1.2446434088660571E-6</v>
      </c>
      <c r="Z73" s="16">
        <f t="shared" si="26"/>
        <v>4.0077346818487267E-6</v>
      </c>
      <c r="AA73" s="16">
        <f t="shared" si="26"/>
        <v>4.9493402852743257E-6</v>
      </c>
      <c r="AB73" s="16">
        <f t="shared" si="26"/>
        <v>3.3634144951149464E-8</v>
      </c>
      <c r="AC73" s="16">
        <f t="shared" si="26"/>
        <v>3.3088297425791555E-7</v>
      </c>
      <c r="AD73" s="16">
        <f t="shared" si="26"/>
        <v>6.1061751754572397E-6</v>
      </c>
      <c r="AE73" s="16">
        <f t="shared" si="26"/>
        <v>6.970342702896554E-6</v>
      </c>
      <c r="AF73" s="16">
        <f t="shared" si="26"/>
        <v>3.7603426327642091E-7</v>
      </c>
      <c r="AG73" s="16">
        <f t="shared" si="26"/>
        <v>5.844698479590761E-7</v>
      </c>
      <c r="AH73" s="16">
        <f t="shared" si="26"/>
        <v>1.3115162969714153E-8</v>
      </c>
      <c r="AI73" s="16">
        <f t="shared" si="26"/>
        <v>8.0337733203196125E-6</v>
      </c>
      <c r="AJ73" s="17">
        <f t="shared" si="26"/>
        <v>1.9677537321611221E-3</v>
      </c>
      <c r="AK73" s="16">
        <f t="shared" si="26"/>
        <v>4.493895397686417E-8</v>
      </c>
      <c r="AL73" s="16">
        <f t="shared" si="26"/>
        <v>8.4021940081669795E-8</v>
      </c>
      <c r="AM73" s="18">
        <f t="shared" si="26"/>
        <v>8.9058431502511363E-7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3.196802055836664E-6</v>
      </c>
      <c r="E74" s="16">
        <f t="shared" si="27"/>
        <v>4.5520377451872144E-6</v>
      </c>
      <c r="F74" s="16">
        <f t="shared" si="27"/>
        <v>4.7015196945280799E-8</v>
      </c>
      <c r="G74" s="16">
        <f t="shared" si="27"/>
        <v>3.4734000577363913E-7</v>
      </c>
      <c r="H74" s="16">
        <f t="shared" si="27"/>
        <v>1.2447258712560884E-6</v>
      </c>
      <c r="I74" s="16">
        <f t="shared" si="27"/>
        <v>1.0975265026102732E-5</v>
      </c>
      <c r="J74" s="16">
        <f t="shared" si="27"/>
        <v>1.053923156969945E-5</v>
      </c>
      <c r="K74" s="16">
        <f t="shared" si="27"/>
        <v>9.0103451524708642E-6</v>
      </c>
      <c r="L74" s="16">
        <f t="shared" si="27"/>
        <v>1.9434132472702452E-7</v>
      </c>
      <c r="M74" s="16">
        <f t="shared" si="27"/>
        <v>2.7774369189208211E-6</v>
      </c>
      <c r="N74" s="16">
        <f t="shared" si="27"/>
        <v>4.3436108807505514E-8</v>
      </c>
      <c r="O74" s="16">
        <f t="shared" si="27"/>
        <v>3.689881748499253E-6</v>
      </c>
      <c r="P74" s="16">
        <f t="shared" si="27"/>
        <v>1.1946019367596921E-8</v>
      </c>
      <c r="Q74" s="16">
        <f t="shared" si="27"/>
        <v>3.7683321798433546E-6</v>
      </c>
      <c r="R74" s="16">
        <f t="shared" si="27"/>
        <v>2.036679370330288E-6</v>
      </c>
      <c r="S74" s="16">
        <f t="shared" si="27"/>
        <v>1.8071804457733179E-9</v>
      </c>
      <c r="T74" s="16">
        <f t="shared" si="27"/>
        <v>2.4241708127163167E-6</v>
      </c>
      <c r="U74" s="16">
        <f t="shared" si="27"/>
        <v>4.4558926236126784E-7</v>
      </c>
      <c r="V74" s="17">
        <f t="shared" si="27"/>
        <v>3.580734853820035E-3</v>
      </c>
      <c r="W74" s="16">
        <f t="shared" si="27"/>
        <v>8.6103068674011192E-6</v>
      </c>
      <c r="X74" s="16">
        <f t="shared" si="27"/>
        <v>1.8566179478780953E-8</v>
      </c>
      <c r="Y74" s="16">
        <f t="shared" si="27"/>
        <v>7.8804484085841819E-6</v>
      </c>
      <c r="Z74" s="16">
        <f t="shared" si="27"/>
        <v>3.0563583482253766E-6</v>
      </c>
      <c r="AA74" s="16">
        <f t="shared" si="27"/>
        <v>1.0100146848626718E-7</v>
      </c>
      <c r="AB74" s="16">
        <f t="shared" si="27"/>
        <v>3.5997417737998797E-6</v>
      </c>
      <c r="AC74" s="16">
        <f t="shared" si="27"/>
        <v>2.2913996382231203E-6</v>
      </c>
      <c r="AD74" s="17">
        <f t="shared" si="27"/>
        <v>3.3351084214583095E-5</v>
      </c>
      <c r="AE74" s="16">
        <f t="shared" si="27"/>
        <v>6.7508476725047303E-8</v>
      </c>
      <c r="AF74" s="17">
        <f t="shared" si="27"/>
        <v>3.0573085348361591E-5</v>
      </c>
      <c r="AG74" s="16">
        <f t="shared" si="27"/>
        <v>2.1747549649804114E-6</v>
      </c>
      <c r="AH74" s="16">
        <f t="shared" si="27"/>
        <v>3.0387357852265331E-7</v>
      </c>
      <c r="AI74" s="16">
        <f t="shared" si="27"/>
        <v>2.8900205293398759E-6</v>
      </c>
      <c r="AJ74" s="16">
        <f t="shared" si="27"/>
        <v>1.9292260020629683E-5</v>
      </c>
      <c r="AK74" s="16">
        <f t="shared" si="27"/>
        <v>1.6936072651136086E-5</v>
      </c>
      <c r="AL74" s="16">
        <f t="shared" si="27"/>
        <v>7.9787495097376965E-6</v>
      </c>
      <c r="AM74" s="18">
        <f t="shared" si="27"/>
        <v>1.3809258398597948E-7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1.1355106637622532E-7</v>
      </c>
      <c r="E75" s="16">
        <f t="shared" si="28"/>
        <v>1.0887706803419999E-8</v>
      </c>
      <c r="F75" s="16">
        <f t="shared" si="28"/>
        <v>1.0366603660436018E-6</v>
      </c>
      <c r="G75" s="16">
        <f t="shared" si="28"/>
        <v>1.3351861696341696E-6</v>
      </c>
      <c r="H75" s="16">
        <f t="shared" si="28"/>
        <v>2.3958206862143424E-6</v>
      </c>
      <c r="I75" s="16">
        <f t="shared" si="28"/>
        <v>8.3950120262894662E-7</v>
      </c>
      <c r="J75" s="16">
        <f t="shared" si="28"/>
        <v>2.4251288875663497E-6</v>
      </c>
      <c r="K75" s="16">
        <f t="shared" si="28"/>
        <v>2.1267857243603413E-8</v>
      </c>
      <c r="L75" s="16">
        <f t="shared" si="28"/>
        <v>1.9518435348732093E-8</v>
      </c>
      <c r="M75" s="16">
        <f t="shared" si="28"/>
        <v>5.4622510069833076E-7</v>
      </c>
      <c r="N75" s="16">
        <f t="shared" si="28"/>
        <v>6.4521330564142027E-8</v>
      </c>
      <c r="O75" s="16">
        <f t="shared" si="28"/>
        <v>3.6217775201418709E-8</v>
      </c>
      <c r="P75" s="16">
        <f t="shared" si="28"/>
        <v>8.18580308929828E-7</v>
      </c>
      <c r="Q75" s="16">
        <f t="shared" si="28"/>
        <v>1.8049649688458534E-7</v>
      </c>
      <c r="R75" s="16">
        <f t="shared" si="28"/>
        <v>2.6455127605132122E-6</v>
      </c>
      <c r="S75" s="16">
        <f t="shared" si="28"/>
        <v>1.2581933920081924E-7</v>
      </c>
      <c r="T75" s="17">
        <f t="shared" si="28"/>
        <v>5.1969813084584617E-4</v>
      </c>
      <c r="U75" s="16">
        <f t="shared" si="28"/>
        <v>5.0978765236589702E-7</v>
      </c>
      <c r="V75" s="16">
        <f t="shared" si="28"/>
        <v>3.5132313273322224E-7</v>
      </c>
      <c r="W75" s="16">
        <f t="shared" si="28"/>
        <v>3.3694718098614493E-9</v>
      </c>
      <c r="X75" s="16">
        <f t="shared" si="28"/>
        <v>3.8745669257295508E-7</v>
      </c>
      <c r="Y75" s="16">
        <f t="shared" si="28"/>
        <v>1.0053006002902631E-9</v>
      </c>
      <c r="Z75" s="16">
        <f t="shared" si="28"/>
        <v>4.132849575184633E-7</v>
      </c>
      <c r="AA75" s="16">
        <f t="shared" si="28"/>
        <v>4.5357744089428859E-7</v>
      </c>
      <c r="AB75" s="16">
        <f t="shared" si="28"/>
        <v>1.5479140419078857E-7</v>
      </c>
      <c r="AC75" s="16">
        <f t="shared" si="28"/>
        <v>3.1890597856048865E-7</v>
      </c>
      <c r="AD75" s="16">
        <f t="shared" si="28"/>
        <v>1.4187326544593218E-6</v>
      </c>
      <c r="AE75" s="16">
        <f t="shared" si="28"/>
        <v>7.6413200956111601E-7</v>
      </c>
      <c r="AF75" s="17">
        <f t="shared" si="28"/>
        <v>3.3397555457434262E-6</v>
      </c>
      <c r="AG75" s="16">
        <f t="shared" si="28"/>
        <v>4.8463036124977991E-8</v>
      </c>
      <c r="AH75" s="16">
        <f t="shared" si="28"/>
        <v>2.5737746068725791E-7</v>
      </c>
      <c r="AI75" s="16">
        <f t="shared" si="28"/>
        <v>2.1982299257791365E-6</v>
      </c>
      <c r="AJ75" s="16">
        <f t="shared" si="28"/>
        <v>5.6681624394870114E-8</v>
      </c>
      <c r="AK75" s="17">
        <f t="shared" si="28"/>
        <v>4.9541903024875773E-6</v>
      </c>
      <c r="AL75" s="16">
        <f t="shared" si="28"/>
        <v>3.3012512454112356E-7</v>
      </c>
      <c r="AM75" s="18">
        <f t="shared" si="28"/>
        <v>7.4660648556317257E-9</v>
      </c>
    </row>
    <row r="76" spans="1:39" ht="24">
      <c r="A76" s="13" t="s">
        <v>69</v>
      </c>
      <c r="B76" s="14" t="s">
        <v>40</v>
      </c>
      <c r="C76" s="15"/>
      <c r="D76" s="17">
        <f t="shared" ref="D76:AM76" si="29">$C34^2*D34^2</f>
        <v>8.6051524457233836E-4</v>
      </c>
      <c r="E76" s="16">
        <f t="shared" si="29"/>
        <v>1.7950307773784818E-7</v>
      </c>
      <c r="F76" s="16">
        <f t="shared" si="29"/>
        <v>1.04209444043157E-6</v>
      </c>
      <c r="G76" s="16">
        <f t="shared" si="29"/>
        <v>4.5676647840732883E-6</v>
      </c>
      <c r="H76" s="16">
        <f t="shared" si="29"/>
        <v>8.1211786358464003E-8</v>
      </c>
      <c r="I76" s="16">
        <f t="shared" si="29"/>
        <v>6.3149142594635151E-7</v>
      </c>
      <c r="J76" s="16">
        <f t="shared" si="29"/>
        <v>3.0162715633295146E-6</v>
      </c>
      <c r="K76" s="16">
        <f t="shared" si="29"/>
        <v>3.2070754429514011E-7</v>
      </c>
      <c r="L76" s="16">
        <f t="shared" si="29"/>
        <v>1.3772613412868025E-7</v>
      </c>
      <c r="M76" s="16">
        <f t="shared" si="29"/>
        <v>8.6457810610624603E-7</v>
      </c>
      <c r="N76" s="16">
        <f t="shared" si="29"/>
        <v>7.5927444074074843E-7</v>
      </c>
      <c r="O76" s="16">
        <f t="shared" si="29"/>
        <v>3.5209298098093489E-9</v>
      </c>
      <c r="P76" s="16">
        <f t="shared" si="29"/>
        <v>2.566787047646023E-6</v>
      </c>
      <c r="Q76" s="16">
        <f t="shared" si="29"/>
        <v>1.031235841222864E-7</v>
      </c>
      <c r="R76" s="16">
        <f t="shared" si="29"/>
        <v>1.9179499075133242E-6</v>
      </c>
      <c r="S76" s="16">
        <f t="shared" si="29"/>
        <v>4.2674577296539661E-8</v>
      </c>
      <c r="T76" s="16">
        <f t="shared" si="29"/>
        <v>1.8669447172405163E-7</v>
      </c>
      <c r="U76" s="16">
        <f t="shared" si="29"/>
        <v>1.9955694595627813E-6</v>
      </c>
      <c r="V76" s="16">
        <f t="shared" si="29"/>
        <v>7.683237393077052E-7</v>
      </c>
      <c r="W76" s="16">
        <f t="shared" si="29"/>
        <v>1.0910292771103146E-6</v>
      </c>
      <c r="X76" s="16">
        <f t="shared" si="29"/>
        <v>2.1234923333306602E-6</v>
      </c>
      <c r="Y76" s="16">
        <f t="shared" si="29"/>
        <v>7.2463601301185094E-7</v>
      </c>
      <c r="Z76" s="16">
        <f t="shared" si="29"/>
        <v>1.5099615381437648E-7</v>
      </c>
      <c r="AA76" s="17">
        <f t="shared" si="29"/>
        <v>8.5521706171260559E-6</v>
      </c>
      <c r="AB76" s="16">
        <f t="shared" si="29"/>
        <v>1.096387933348569E-6</v>
      </c>
      <c r="AC76" s="16">
        <f t="shared" si="29"/>
        <v>3.3195557595792815E-7</v>
      </c>
      <c r="AD76" s="16">
        <f t="shared" si="29"/>
        <v>3.9805754170843065E-8</v>
      </c>
      <c r="AE76" s="16">
        <f t="shared" si="29"/>
        <v>1.6382478770145744E-6</v>
      </c>
      <c r="AF76" s="16">
        <f t="shared" si="29"/>
        <v>2.114737433346666E-6</v>
      </c>
      <c r="AG76" s="16">
        <f t="shared" si="29"/>
        <v>1.4268948767633638E-6</v>
      </c>
      <c r="AH76" s="16">
        <f t="shared" si="29"/>
        <v>1.9902704788382852E-7</v>
      </c>
      <c r="AI76" s="16">
        <f t="shared" si="29"/>
        <v>9.2973577502300037E-8</v>
      </c>
      <c r="AJ76" s="16">
        <f t="shared" si="29"/>
        <v>1.1888601766430698E-9</v>
      </c>
      <c r="AK76" s="16">
        <f t="shared" si="29"/>
        <v>3.0754337262103949E-6</v>
      </c>
      <c r="AL76" s="16">
        <f t="shared" si="29"/>
        <v>1.2624408914571386E-6</v>
      </c>
      <c r="AM76" s="18">
        <f t="shared" si="29"/>
        <v>4.074013355324166E-6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5.7096040605822304E-6</v>
      </c>
      <c r="E77" s="16">
        <f t="shared" si="30"/>
        <v>1.8456166758651692E-7</v>
      </c>
      <c r="F77" s="16">
        <f t="shared" si="30"/>
        <v>5.7003709567296898E-7</v>
      </c>
      <c r="G77" s="16">
        <f t="shared" si="30"/>
        <v>4.0402804028817147E-6</v>
      </c>
      <c r="H77" s="16">
        <f t="shared" si="30"/>
        <v>2.204374115688901E-6</v>
      </c>
      <c r="I77" s="16">
        <f t="shared" si="30"/>
        <v>5.2392510279384455E-8</v>
      </c>
      <c r="J77" s="16">
        <f t="shared" si="30"/>
        <v>1.4558515660530083E-7</v>
      </c>
      <c r="K77" s="16">
        <f t="shared" si="30"/>
        <v>2.6632652597326922E-6</v>
      </c>
      <c r="L77" s="16">
        <f t="shared" si="30"/>
        <v>2.0220155065866936E-6</v>
      </c>
      <c r="M77" s="16">
        <f t="shared" si="30"/>
        <v>3.671460536002519E-6</v>
      </c>
      <c r="N77" s="16">
        <f t="shared" si="30"/>
        <v>1.8524442095819516E-8</v>
      </c>
      <c r="O77" s="16">
        <f t="shared" si="30"/>
        <v>1.8469208075010125E-7</v>
      </c>
      <c r="P77" s="16">
        <f t="shared" si="30"/>
        <v>1.4071478264005205E-6</v>
      </c>
      <c r="Q77" s="16">
        <f t="shared" si="30"/>
        <v>1.1878778938041587E-6</v>
      </c>
      <c r="R77" s="16">
        <f t="shared" si="30"/>
        <v>4.6958312741700032E-7</v>
      </c>
      <c r="S77" s="16">
        <f t="shared" si="30"/>
        <v>1.0640804683677643E-5</v>
      </c>
      <c r="T77" s="17">
        <f t="shared" si="30"/>
        <v>1.5219644824814239E-5</v>
      </c>
      <c r="U77" s="16">
        <f t="shared" si="30"/>
        <v>1.1041491759466603E-7</v>
      </c>
      <c r="V77" s="17">
        <f t="shared" si="30"/>
        <v>1.9815056978526229E-5</v>
      </c>
      <c r="W77" s="16">
        <f t="shared" si="30"/>
        <v>5.9226284874342668E-8</v>
      </c>
      <c r="X77" s="16">
        <f t="shared" si="30"/>
        <v>7.5740066169912658E-6</v>
      </c>
      <c r="Y77" s="16">
        <f t="shared" si="30"/>
        <v>1.9287105027986703E-9</v>
      </c>
      <c r="Z77" s="16">
        <f t="shared" si="30"/>
        <v>1.8910419947300423E-8</v>
      </c>
      <c r="AA77" s="16">
        <f t="shared" si="30"/>
        <v>4.2560519139317932E-6</v>
      </c>
      <c r="AB77" s="16">
        <f t="shared" si="30"/>
        <v>3.1923288946252313E-6</v>
      </c>
      <c r="AC77" s="16">
        <f t="shared" si="30"/>
        <v>9.0126663686097537E-7</v>
      </c>
      <c r="AD77" s="16">
        <f t="shared" si="30"/>
        <v>9.3417357854560065E-6</v>
      </c>
      <c r="AE77" s="16">
        <f t="shared" si="30"/>
        <v>2.8883324826932222E-6</v>
      </c>
      <c r="AF77" s="17">
        <f t="shared" si="30"/>
        <v>2.3585971640816372E-3</v>
      </c>
      <c r="AG77" s="16">
        <f t="shared" si="30"/>
        <v>1.0213269033589184E-5</v>
      </c>
      <c r="AH77" s="16">
        <f t="shared" si="30"/>
        <v>3.7888989645304204E-6</v>
      </c>
      <c r="AI77" s="17">
        <f t="shared" si="30"/>
        <v>1.601014577232267E-5</v>
      </c>
      <c r="AJ77" s="16">
        <f t="shared" si="30"/>
        <v>4.4220915446303547E-7</v>
      </c>
      <c r="AK77" s="16">
        <f t="shared" si="30"/>
        <v>1.9847604839254893E-6</v>
      </c>
      <c r="AL77" s="16">
        <f t="shared" si="30"/>
        <v>1.0419478910126591E-5</v>
      </c>
      <c r="AM77" s="18">
        <f t="shared" si="30"/>
        <v>1.765062876382616E-7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2.2489114414001531E-8</v>
      </c>
      <c r="E78" s="16">
        <f t="shared" si="31"/>
        <v>4.1967420694012673E-9</v>
      </c>
      <c r="F78" s="16">
        <f t="shared" si="31"/>
        <v>8.2331228621974313E-10</v>
      </c>
      <c r="G78" s="17">
        <f t="shared" si="31"/>
        <v>4.2439870364187226E-6</v>
      </c>
      <c r="H78" s="16">
        <f t="shared" si="31"/>
        <v>4.9550623902848493E-10</v>
      </c>
      <c r="I78" s="16">
        <f t="shared" si="31"/>
        <v>3.1175309427618162E-10</v>
      </c>
      <c r="J78" s="16">
        <f t="shared" si="31"/>
        <v>1.8143732137224803E-9</v>
      </c>
      <c r="K78" s="16">
        <f t="shared" si="31"/>
        <v>7.5280120465153389E-9</v>
      </c>
      <c r="L78" s="16">
        <f t="shared" si="31"/>
        <v>2.4912714193319671E-8</v>
      </c>
      <c r="M78" s="16">
        <f t="shared" si="31"/>
        <v>4.2090549554093516E-10</v>
      </c>
      <c r="N78" s="16">
        <f t="shared" si="31"/>
        <v>5.1890858139065855E-9</v>
      </c>
      <c r="O78" s="16">
        <f t="shared" si="31"/>
        <v>1.1265367718119901E-8</v>
      </c>
      <c r="P78" s="16">
        <f t="shared" si="31"/>
        <v>1.3423199889040654E-8</v>
      </c>
      <c r="Q78" s="16">
        <f t="shared" si="31"/>
        <v>4.0949453795931834E-9</v>
      </c>
      <c r="R78" s="16">
        <f t="shared" si="31"/>
        <v>4.9788209078849638E-9</v>
      </c>
      <c r="S78" s="16">
        <f t="shared" si="31"/>
        <v>1.20526279585911E-9</v>
      </c>
      <c r="T78" s="16">
        <f t="shared" si="31"/>
        <v>1.0880497805711509E-8</v>
      </c>
      <c r="U78" s="16">
        <f t="shared" si="31"/>
        <v>1.2752061458740059E-8</v>
      </c>
      <c r="V78" s="16">
        <f t="shared" si="31"/>
        <v>4.0697392591622594E-10</v>
      </c>
      <c r="W78" s="16">
        <f t="shared" si="31"/>
        <v>2.7255240435065088E-10</v>
      </c>
      <c r="X78" s="16">
        <f t="shared" si="31"/>
        <v>5.2484964376434589E-10</v>
      </c>
      <c r="Y78" s="16">
        <f t="shared" si="31"/>
        <v>1.5972665669498513E-8</v>
      </c>
      <c r="Z78" s="16">
        <f t="shared" si="31"/>
        <v>2.7293729864383132E-9</v>
      </c>
      <c r="AA78" s="17">
        <f t="shared" si="31"/>
        <v>3.2388155784945086E-8</v>
      </c>
      <c r="AB78" s="16">
        <f t="shared" si="31"/>
        <v>9.6102643490494566E-10</v>
      </c>
      <c r="AC78" s="16">
        <f t="shared" si="31"/>
        <v>3.0234739425369338E-10</v>
      </c>
      <c r="AD78" s="16">
        <f t="shared" si="31"/>
        <v>7.8157310206715514E-10</v>
      </c>
      <c r="AE78" s="16">
        <f t="shared" si="31"/>
        <v>7.9551555499053158E-9</v>
      </c>
      <c r="AF78" s="16">
        <f t="shared" si="31"/>
        <v>7.3686458989647389E-9</v>
      </c>
      <c r="AG78" s="16">
        <f t="shared" si="31"/>
        <v>3.0557283327436575E-9</v>
      </c>
      <c r="AH78" s="16">
        <f t="shared" si="31"/>
        <v>1.7017936942794837E-10</v>
      </c>
      <c r="AI78" s="16">
        <f t="shared" si="31"/>
        <v>1.1614768866588409E-9</v>
      </c>
      <c r="AJ78" s="16">
        <f t="shared" si="31"/>
        <v>1.95584498900142E-12</v>
      </c>
      <c r="AK78" s="16">
        <f t="shared" si="31"/>
        <v>2.4113755626440618E-10</v>
      </c>
      <c r="AL78" s="16">
        <f t="shared" si="31"/>
        <v>7.412024769763024E-11</v>
      </c>
      <c r="AM78" s="20">
        <f t="shared" si="31"/>
        <v>2.9411583405539746E-8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2.212433205665623E-5</v>
      </c>
      <c r="E79" s="16">
        <f t="shared" si="32"/>
        <v>3.8528008013812121E-7</v>
      </c>
      <c r="F79" s="16">
        <f t="shared" si="32"/>
        <v>8.2060657306006556E-8</v>
      </c>
      <c r="G79" s="17">
        <f t="shared" si="32"/>
        <v>1.6938941730877429E-5</v>
      </c>
      <c r="H79" s="16">
        <f t="shared" si="32"/>
        <v>6.6061896397722789E-7</v>
      </c>
      <c r="I79" s="16">
        <f t="shared" si="32"/>
        <v>2.8584792134226475E-6</v>
      </c>
      <c r="J79" s="16">
        <f t="shared" si="32"/>
        <v>1.4795761857501833E-6</v>
      </c>
      <c r="K79" s="16">
        <f t="shared" si="32"/>
        <v>3.3149357997382652E-6</v>
      </c>
      <c r="L79" s="17">
        <f t="shared" si="32"/>
        <v>1.6938941730877429E-5</v>
      </c>
      <c r="M79" s="16">
        <f t="shared" si="32"/>
        <v>3.0551719379924373E-6</v>
      </c>
      <c r="N79" s="16">
        <f t="shared" si="32"/>
        <v>6.3553192468683045E-8</v>
      </c>
      <c r="O79" s="16">
        <f t="shared" si="32"/>
        <v>1.0020461545129136E-5</v>
      </c>
      <c r="P79" s="16">
        <f t="shared" si="32"/>
        <v>2.8567593988974134E-7</v>
      </c>
      <c r="Q79" s="16">
        <f t="shared" si="32"/>
        <v>6.3561670980685314E-8</v>
      </c>
      <c r="R79" s="16">
        <f t="shared" si="32"/>
        <v>3.9887012957489494E-7</v>
      </c>
      <c r="S79" s="16">
        <f t="shared" si="32"/>
        <v>1.3174931939702258E-5</v>
      </c>
      <c r="T79" s="16">
        <f t="shared" si="32"/>
        <v>1.923598926685429E-6</v>
      </c>
      <c r="U79" s="16">
        <f t="shared" si="32"/>
        <v>6.2268034711974034E-7</v>
      </c>
      <c r="V79" s="16">
        <f t="shared" si="32"/>
        <v>6.2634396520551599E-8</v>
      </c>
      <c r="W79" s="16">
        <f t="shared" si="32"/>
        <v>1.6047547011904284E-6</v>
      </c>
      <c r="X79" s="16">
        <f t="shared" si="32"/>
        <v>5.0163290086852029E-8</v>
      </c>
      <c r="Y79" s="16">
        <f t="shared" si="32"/>
        <v>6.6478025090330519E-6</v>
      </c>
      <c r="Z79" s="16">
        <f t="shared" si="32"/>
        <v>4.8123109107766672E-9</v>
      </c>
      <c r="AA79" s="17">
        <f t="shared" si="32"/>
        <v>2.25411078040907E-3</v>
      </c>
      <c r="AB79" s="16">
        <f t="shared" si="32"/>
        <v>1.2921051483991471E-10</v>
      </c>
      <c r="AC79" s="16">
        <f t="shared" si="32"/>
        <v>1.5795199221073618E-6</v>
      </c>
      <c r="AD79" s="16">
        <f t="shared" si="32"/>
        <v>6.4584901497258164E-6</v>
      </c>
      <c r="AE79" s="16">
        <f t="shared" si="32"/>
        <v>3.4327002939173192E-8</v>
      </c>
      <c r="AF79" s="16">
        <f t="shared" si="32"/>
        <v>4.0622281979599589E-6</v>
      </c>
      <c r="AG79" s="16">
        <f t="shared" si="32"/>
        <v>6.9000153665870859E-8</v>
      </c>
      <c r="AH79" s="16">
        <f t="shared" si="32"/>
        <v>1.468350681398664E-6</v>
      </c>
      <c r="AI79" s="16">
        <f t="shared" si="32"/>
        <v>3.7099052208725668E-7</v>
      </c>
      <c r="AJ79" s="16">
        <f t="shared" si="32"/>
        <v>5.5060050582550719E-6</v>
      </c>
      <c r="AK79" s="16">
        <f t="shared" si="32"/>
        <v>1.0457561017932744E-5</v>
      </c>
      <c r="AL79" s="16">
        <f t="shared" si="32"/>
        <v>6.3092304926490235E-6</v>
      </c>
      <c r="AM79" s="18">
        <f t="shared" si="32"/>
        <v>5.9437345743365677E-7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5.1515154756805862E-9</v>
      </c>
      <c r="E80" s="16">
        <f t="shared" si="33"/>
        <v>3.0611765638417613E-9</v>
      </c>
      <c r="F80" s="16">
        <f t="shared" si="33"/>
        <v>1.7276225886370717E-8</v>
      </c>
      <c r="G80" s="16">
        <f t="shared" si="33"/>
        <v>6.1121095385830833E-11</v>
      </c>
      <c r="H80" s="16">
        <f t="shared" si="33"/>
        <v>6.587385058529889E-9</v>
      </c>
      <c r="I80" s="16">
        <f t="shared" si="33"/>
        <v>2.0843729187702088E-8</v>
      </c>
      <c r="J80" s="16">
        <f t="shared" si="33"/>
        <v>1.5271852128849023E-8</v>
      </c>
      <c r="K80" s="16">
        <f t="shared" si="33"/>
        <v>1.2426758825587387E-8</v>
      </c>
      <c r="L80" s="16">
        <f t="shared" si="33"/>
        <v>6.339192896892658E-9</v>
      </c>
      <c r="M80" s="16">
        <f t="shared" si="33"/>
        <v>5.0849358773491263E-9</v>
      </c>
      <c r="N80" s="16">
        <f t="shared" si="33"/>
        <v>3.4205228119868254E-9</v>
      </c>
      <c r="O80" s="16">
        <f t="shared" si="33"/>
        <v>4.0976701337666008E-10</v>
      </c>
      <c r="P80" s="16">
        <f t="shared" si="33"/>
        <v>2.3811417020187112E-9</v>
      </c>
      <c r="Q80" s="16">
        <f t="shared" si="33"/>
        <v>7.0260543603157366E-9</v>
      </c>
      <c r="R80" s="16">
        <f t="shared" si="33"/>
        <v>1.6260798423357091E-10</v>
      </c>
      <c r="S80" s="16">
        <f t="shared" si="33"/>
        <v>7.1216336419274089E-11</v>
      </c>
      <c r="T80" s="16">
        <f t="shared" si="33"/>
        <v>2.235745416855126E-9</v>
      </c>
      <c r="U80" s="16">
        <f t="shared" si="33"/>
        <v>5.1732131897001533E-9</v>
      </c>
      <c r="V80" s="16">
        <f t="shared" si="33"/>
        <v>7.8198313816866422E-9</v>
      </c>
      <c r="W80" s="16">
        <f t="shared" si="33"/>
        <v>4.2023725417586108E-9</v>
      </c>
      <c r="X80" s="16">
        <f t="shared" si="33"/>
        <v>1.0930395444157738E-8</v>
      </c>
      <c r="Y80" s="16">
        <f t="shared" si="33"/>
        <v>4.9274424630475353E-10</v>
      </c>
      <c r="Z80" s="16">
        <f t="shared" si="33"/>
        <v>1.7533200415254088E-9</v>
      </c>
      <c r="AA80" s="16">
        <f t="shared" si="33"/>
        <v>9.9818734080761951E-9</v>
      </c>
      <c r="AB80" s="16">
        <f t="shared" si="33"/>
        <v>2.5288521968464561E-9</v>
      </c>
      <c r="AC80" s="16">
        <f t="shared" si="33"/>
        <v>8.3605657727272229E-11</v>
      </c>
      <c r="AD80" s="17">
        <f t="shared" si="33"/>
        <v>3.5630398022133391E-8</v>
      </c>
      <c r="AE80" s="17">
        <f t="shared" si="33"/>
        <v>2.4128614806438205E-8</v>
      </c>
      <c r="AF80" s="16">
        <f t="shared" si="33"/>
        <v>1.5715852890950483E-8</v>
      </c>
      <c r="AG80" s="16">
        <f t="shared" si="33"/>
        <v>7.4026164537583542E-9</v>
      </c>
      <c r="AH80" s="16">
        <f t="shared" si="33"/>
        <v>2.1452188362073955E-9</v>
      </c>
      <c r="AI80" s="16">
        <f t="shared" si="33"/>
        <v>2.8906386568269212E-9</v>
      </c>
      <c r="AJ80" s="16">
        <f t="shared" si="33"/>
        <v>1.4948250621713607E-10</v>
      </c>
      <c r="AK80" s="16">
        <f t="shared" si="33"/>
        <v>1.0452860631379484E-10</v>
      </c>
      <c r="AL80" s="17">
        <f t="shared" si="33"/>
        <v>3.6151902404642671E-6</v>
      </c>
      <c r="AM80" s="18">
        <f t="shared" si="33"/>
        <v>2.4335283469604605E-12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2.4351696480909048E-8</v>
      </c>
      <c r="E81" s="16">
        <f t="shared" si="34"/>
        <v>1.3946918468853126E-8</v>
      </c>
      <c r="F81" s="16">
        <f t="shared" si="34"/>
        <v>7.385077779011264E-8</v>
      </c>
      <c r="G81" s="16">
        <f t="shared" si="34"/>
        <v>9.6908790067239305E-8</v>
      </c>
      <c r="H81" s="16">
        <f t="shared" si="34"/>
        <v>5.5988211493292002E-7</v>
      </c>
      <c r="I81" s="16">
        <f t="shared" si="34"/>
        <v>4.351349247469897E-7</v>
      </c>
      <c r="J81" s="16">
        <f t="shared" si="34"/>
        <v>5.4681314424134534E-7</v>
      </c>
      <c r="K81" s="16">
        <f t="shared" si="34"/>
        <v>2.5083490816344928E-8</v>
      </c>
      <c r="L81" s="16">
        <f t="shared" si="34"/>
        <v>7.1719645158250523E-8</v>
      </c>
      <c r="M81" s="16">
        <f t="shared" si="34"/>
        <v>3.2434815752930113E-6</v>
      </c>
      <c r="N81" s="16">
        <f t="shared" si="34"/>
        <v>1.3660105124466639E-6</v>
      </c>
      <c r="O81" s="16">
        <f t="shared" si="34"/>
        <v>3.2526866859065786E-8</v>
      </c>
      <c r="P81" s="16">
        <f t="shared" si="34"/>
        <v>4.0913862736499356E-7</v>
      </c>
      <c r="Q81" s="16">
        <f t="shared" si="34"/>
        <v>2.4552758953672033E-8</v>
      </c>
      <c r="R81" s="16">
        <f t="shared" si="34"/>
        <v>1.9772071207337409E-6</v>
      </c>
      <c r="S81" s="16">
        <f t="shared" si="34"/>
        <v>1.6924913762072353E-8</v>
      </c>
      <c r="T81" s="16">
        <f t="shared" si="34"/>
        <v>1.4394909111255069E-6</v>
      </c>
      <c r="U81" s="16">
        <f t="shared" si="34"/>
        <v>1.8247357537112271E-7</v>
      </c>
      <c r="V81" s="17">
        <f t="shared" si="34"/>
        <v>4.9194072380640417E-6</v>
      </c>
      <c r="W81" s="17">
        <f t="shared" si="34"/>
        <v>4.2920803399363245E-6</v>
      </c>
      <c r="X81" s="16">
        <f t="shared" si="34"/>
        <v>2.6612457112843019E-6</v>
      </c>
      <c r="Y81" s="16">
        <f t="shared" si="34"/>
        <v>1.0559223939240585E-6</v>
      </c>
      <c r="Z81" s="16">
        <f t="shared" si="34"/>
        <v>1.6351521970576626E-6</v>
      </c>
      <c r="AA81" s="16">
        <f t="shared" si="34"/>
        <v>1.5400581575883E-6</v>
      </c>
      <c r="AB81" s="16">
        <f t="shared" si="34"/>
        <v>2.0584736130303685E-8</v>
      </c>
      <c r="AC81" s="16">
        <f t="shared" si="34"/>
        <v>1.6498221985114556E-6</v>
      </c>
      <c r="AD81" s="17">
        <f t="shared" si="34"/>
        <v>5.5091242252822256E-4</v>
      </c>
      <c r="AE81" s="16">
        <f t="shared" si="34"/>
        <v>8.092074006936559E-8</v>
      </c>
      <c r="AF81" s="16">
        <f t="shared" si="34"/>
        <v>2.1230311103609646E-6</v>
      </c>
      <c r="AG81" s="16">
        <f t="shared" si="34"/>
        <v>6.1049856885958694E-7</v>
      </c>
      <c r="AH81" s="16">
        <f t="shared" si="34"/>
        <v>3.6189043679136761E-8</v>
      </c>
      <c r="AI81" s="16">
        <f t="shared" si="34"/>
        <v>1.0059477045535172E-6</v>
      </c>
      <c r="AJ81" s="16">
        <f t="shared" si="34"/>
        <v>1.6260340247541276E-6</v>
      </c>
      <c r="AK81" s="16">
        <f t="shared" si="34"/>
        <v>1.2064546383854104E-7</v>
      </c>
      <c r="AL81" s="17">
        <f t="shared" si="34"/>
        <v>5.3613875526540244E-6</v>
      </c>
      <c r="AM81" s="18">
        <f t="shared" si="34"/>
        <v>4.3756627974549855E-7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9.8960582405402369E-6</v>
      </c>
      <c r="E82" s="17">
        <f t="shared" si="35"/>
        <v>2.8952705512991347E-5</v>
      </c>
      <c r="F82" s="16">
        <f t="shared" si="35"/>
        <v>7.2026342931902362E-8</v>
      </c>
      <c r="G82" s="16">
        <f t="shared" si="35"/>
        <v>5.0359994259586283E-7</v>
      </c>
      <c r="H82" s="17">
        <f t="shared" si="35"/>
        <v>7.7526252778588401E-5</v>
      </c>
      <c r="I82" s="16">
        <f t="shared" si="35"/>
        <v>7.5131352210622958E-6</v>
      </c>
      <c r="J82" s="16">
        <f t="shared" si="35"/>
        <v>1.4333164107055659E-5</v>
      </c>
      <c r="K82" s="17">
        <f t="shared" si="35"/>
        <v>3.125270961091999E-5</v>
      </c>
      <c r="L82" s="16">
        <f t="shared" si="35"/>
        <v>2.0857938049072559E-5</v>
      </c>
      <c r="M82" s="16">
        <f t="shared" si="35"/>
        <v>7.6325187169447794E-7</v>
      </c>
      <c r="N82" s="16">
        <f t="shared" si="35"/>
        <v>1.7744536683387018E-8</v>
      </c>
      <c r="O82" s="16">
        <f t="shared" si="35"/>
        <v>1.1042098918524678E-5</v>
      </c>
      <c r="P82" s="16">
        <f t="shared" si="35"/>
        <v>6.8533596159602296E-6</v>
      </c>
      <c r="Q82" s="16">
        <f t="shared" si="35"/>
        <v>1.1140082330196463E-5</v>
      </c>
      <c r="R82" s="17">
        <f t="shared" si="35"/>
        <v>3.2834878034972818E-5</v>
      </c>
      <c r="S82" s="16">
        <f t="shared" si="35"/>
        <v>4.9929199313767396E-6</v>
      </c>
      <c r="T82" s="16">
        <f t="shared" si="35"/>
        <v>2.9763646788502805E-6</v>
      </c>
      <c r="U82" s="16">
        <f t="shared" si="35"/>
        <v>3.0021222853279182E-7</v>
      </c>
      <c r="V82" s="16">
        <f t="shared" si="35"/>
        <v>2.0618648884615546E-8</v>
      </c>
      <c r="W82" s="16">
        <f t="shared" si="35"/>
        <v>1.9314954964149473E-6</v>
      </c>
      <c r="X82" s="17">
        <f t="shared" si="35"/>
        <v>4.4071203787273885E-3</v>
      </c>
      <c r="Y82" s="16">
        <f t="shared" si="35"/>
        <v>4.8540546361969508E-7</v>
      </c>
      <c r="Z82" s="16">
        <f t="shared" si="35"/>
        <v>2.4039957358863303E-6</v>
      </c>
      <c r="AA82" s="16">
        <f t="shared" si="35"/>
        <v>9.3456079665850173E-8</v>
      </c>
      <c r="AB82" s="16">
        <f t="shared" si="35"/>
        <v>1.4106713352262055E-5</v>
      </c>
      <c r="AC82" s="16">
        <f t="shared" si="35"/>
        <v>1.8575980540865066E-6</v>
      </c>
      <c r="AD82" s="16">
        <f t="shared" si="35"/>
        <v>2.0150671067010861E-5</v>
      </c>
      <c r="AE82" s="16">
        <f t="shared" si="35"/>
        <v>2.9978143771759437E-7</v>
      </c>
      <c r="AF82" s="16">
        <f t="shared" si="35"/>
        <v>1.3033719535096888E-5</v>
      </c>
      <c r="AG82" s="16">
        <f t="shared" si="35"/>
        <v>1.3520361637025426E-5</v>
      </c>
      <c r="AH82" s="16">
        <f t="shared" si="35"/>
        <v>1.6132610543643888E-5</v>
      </c>
      <c r="AI82" s="16">
        <f t="shared" si="35"/>
        <v>4.219778803753668E-6</v>
      </c>
      <c r="AJ82" s="16">
        <f t="shared" si="35"/>
        <v>1.7025484647150988E-5</v>
      </c>
      <c r="AK82" s="16">
        <f t="shared" si="35"/>
        <v>1.6925208715042904E-5</v>
      </c>
      <c r="AL82" s="16">
        <f t="shared" si="35"/>
        <v>1.2501462408429011E-5</v>
      </c>
      <c r="AM82" s="18">
        <f t="shared" si="35"/>
        <v>4.47091900291806E-6</v>
      </c>
    </row>
    <row r="83" spans="1:39">
      <c r="A83" t="s">
        <v>130</v>
      </c>
      <c r="D83" s="21">
        <f>SUM($D$47:$D$82)</f>
        <v>9.6912945392254538E-4</v>
      </c>
      <c r="E83">
        <f>SUM($E$47:$E$82)</f>
        <v>1.813528193908822E-3</v>
      </c>
      <c r="F83" s="21">
        <f>SUM($F$47:$F$82)</f>
        <v>1.609801464514906E-3</v>
      </c>
      <c r="G83" s="21">
        <f>SUM($G$47:$G$82)</f>
        <v>1.1279094708346388E-4</v>
      </c>
      <c r="H83" s="21">
        <f>SUM($H$47:$H$82)</f>
        <v>1.4204975971582709E-3</v>
      </c>
      <c r="I83" s="21">
        <f>SUM($I$47:$I$82)</f>
        <v>5.6881937128830536E-4</v>
      </c>
      <c r="J83" s="21">
        <f>SUM($J$47:$J$82)</f>
        <v>2.8452429763320456E-3</v>
      </c>
      <c r="K83" s="21">
        <f>SUM($K$47:$K$82)</f>
        <v>6.0473650718796653E-3</v>
      </c>
      <c r="L83" s="21">
        <f>SUM($L$47:$L$82)</f>
        <v>5.8979554250884153E-5</v>
      </c>
      <c r="M83" s="21">
        <f>SUM($M$47:$M$82)</f>
        <v>3.2269729650079375E-3</v>
      </c>
      <c r="N83" s="21">
        <f>SUM($N$47:$N$82)</f>
        <v>2.2496973376654461E-3</v>
      </c>
      <c r="O83" s="21">
        <f>SUM($O$47:$O$82)</f>
        <v>5.9042668745693807E-4</v>
      </c>
      <c r="P83" s="21">
        <f>SUM($P$47:$P$82)</f>
        <v>6.555623808079204E-5</v>
      </c>
      <c r="Q83" s="21">
        <f>SUM($Q$47:$Q$82)</f>
        <v>7.7545036730540501E-5</v>
      </c>
      <c r="R83" s="21">
        <f>SUM($R$47:$R$82)</f>
        <v>7.4665278129285788E-5</v>
      </c>
      <c r="S83" s="21">
        <f>SUM($S$47:$S$82)</f>
        <v>1.8301787942955584E-4</v>
      </c>
      <c r="T83" s="21">
        <f>SUM($T$47:$T$82)</f>
        <v>5.8132338501600195E-4</v>
      </c>
      <c r="U83" s="21">
        <f>SUM($U$47:$U$82)</f>
        <v>3.4409896312615068E-3</v>
      </c>
      <c r="V83" s="21">
        <f>SUM($V$47:$V$82)</f>
        <v>3.6594325413500527E-3</v>
      </c>
      <c r="W83" s="21">
        <f>SUM($W$47:$W$82)</f>
        <v>1.2727610025656132E-3</v>
      </c>
      <c r="X83">
        <f>SUM($X$47:$X$82)</f>
        <v>4.547063068973854E-3</v>
      </c>
      <c r="Y83" s="21">
        <f>SUM($Y$47:$Y$82)</f>
        <v>1.2181933028069811E-3</v>
      </c>
      <c r="Z83" s="21">
        <f>SUM($Z$47:$Z$82)</f>
        <v>1.8271770423153555E-4</v>
      </c>
      <c r="AA83" s="21">
        <f>SUM($AA$47:$AA$82)</f>
        <v>2.3043029521051385E-3</v>
      </c>
      <c r="AB83" s="21">
        <f>SUM($AB$47:$AB$82)</f>
        <v>6.5767854403717921E-4</v>
      </c>
      <c r="AC83" s="21">
        <f>SUM($AC$47:$AC$82)</f>
        <v>8.6586256261572247E-4</v>
      </c>
      <c r="AD83" s="21">
        <f>SUM($AD$47:$AD$82)</f>
        <v>6.839759617613448E-4</v>
      </c>
      <c r="AE83" s="21">
        <f>SUM($AE$47:$AE$82)</f>
        <v>3.8549885057492502E-4</v>
      </c>
      <c r="AF83" s="21">
        <f>SUM($AF$47:$AF$82)</f>
        <v>2.4411502339156642E-3</v>
      </c>
      <c r="AG83" s="21">
        <f>SUM($AG$47:$AG$82)</f>
        <v>1.7455967350157669E-3</v>
      </c>
      <c r="AH83" s="21">
        <f>SUM($AH$47:$AH$82)</f>
        <v>2.8443868698816349E-4</v>
      </c>
      <c r="AI83" s="21">
        <f>SUM($AI$47:$AI$82)</f>
        <v>2.2887533247633958E-4</v>
      </c>
      <c r="AJ83" s="21">
        <f>SUM($AJ$47:$AJ$82)</f>
        <v>2.0649336716014968E-3</v>
      </c>
      <c r="AK83" s="21">
        <f>SUM($AK$47:$AK$82)</f>
        <v>4.9759311509678253E-4</v>
      </c>
      <c r="AL83" s="21">
        <f>SUM($AL$47:$AL$82)</f>
        <v>1.1815293860555246E-4</v>
      </c>
      <c r="AM83" s="21">
        <f>SUM($AM$47:$AM$82)</f>
        <v>6.0840603552880538E-3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131</v>
      </c>
      <c r="C85">
        <f>SUM($D$83:$AM$83)</f>
        <v>5.517863662912708E-2</v>
      </c>
      <c r="D85" s="22">
        <f>$D$83/$C$85</f>
        <v>1.756349038553396E-2</v>
      </c>
      <c r="E85" s="22">
        <f>$E$83/$C$85</f>
        <v>3.2866491539073603E-2</v>
      </c>
      <c r="F85" s="22">
        <f>$F$83/$C$85</f>
        <v>2.9174361000161828E-2</v>
      </c>
      <c r="G85" s="22">
        <f>$G$83/$C$85</f>
        <v>2.0441053634863652E-3</v>
      </c>
      <c r="H85" s="22">
        <f>$H$83/$C$85</f>
        <v>2.5743615354360434E-2</v>
      </c>
      <c r="I85" s="22">
        <f>$I$83/$C$85</f>
        <v>1.0308688398945387E-2</v>
      </c>
      <c r="J85" s="22">
        <f>$J$83/$C$85</f>
        <v>5.1564213074995237E-2</v>
      </c>
      <c r="K85" s="22">
        <f>$K$83/$C$85</f>
        <v>0.10959613070047204</v>
      </c>
      <c r="L85" s="22">
        <f>$L$83/$C$85</f>
        <v>1.0688838625590594E-3</v>
      </c>
      <c r="M85" s="22">
        <f>$M$83/$C$85</f>
        <v>5.8482288837570139E-2</v>
      </c>
      <c r="N85" s="22">
        <f>$N$83/$C$85</f>
        <v>4.0771165710134658E-2</v>
      </c>
      <c r="O85" s="22">
        <f>$O$83/$C$85</f>
        <v>1.0700276837671453E-2</v>
      </c>
      <c r="P85" s="22">
        <f>$P$83/$C$85</f>
        <v>1.18807281378509E-3</v>
      </c>
      <c r="Q85" s="22">
        <f>$Q$83/$C$85</f>
        <v>1.4053452833882978E-3</v>
      </c>
      <c r="R85" s="22">
        <f>$R$83/$C$85</f>
        <v>1.3531555451638745E-3</v>
      </c>
      <c r="S85" s="22">
        <f>$S$83/$C$85</f>
        <v>3.3168249636118486E-3</v>
      </c>
      <c r="T85" s="22">
        <f>$T$83/$C$85</f>
        <v>1.0535298088701588E-2</v>
      </c>
      <c r="U85" s="22">
        <f>$U$83/$C$85</f>
        <v>6.2360903448729209E-2</v>
      </c>
      <c r="V85" s="22">
        <f>$V$83/$C$85</f>
        <v>6.6319734681852441E-2</v>
      </c>
      <c r="W85" s="22">
        <f>$W$83/$C$85</f>
        <v>2.3066191561060833E-2</v>
      </c>
      <c r="X85" s="22">
        <f>$X$83/$C$85</f>
        <v>8.2406223617594809E-2</v>
      </c>
      <c r="Y85" s="22">
        <f>$Y$83/$C$85</f>
        <v>2.2077263543041854E-2</v>
      </c>
      <c r="Z85" s="22">
        <f>$Z$83/$C$85</f>
        <v>3.3113849017263426E-3</v>
      </c>
      <c r="AA85" s="22">
        <f>$AA$83/$C$85</f>
        <v>4.1760780854247656E-2</v>
      </c>
      <c r="AB85" s="22">
        <f>$AB$83/$C$85</f>
        <v>1.1919079270799004E-2</v>
      </c>
      <c r="AC85" s="22">
        <f>$AC$83/$C$85</f>
        <v>1.5691989065178547E-2</v>
      </c>
      <c r="AD85" s="22">
        <f>$AD$83/$C$85</f>
        <v>1.2395666213331108E-2</v>
      </c>
      <c r="AE85" s="22">
        <f>$AE$83/$C$85</f>
        <v>6.9863786806836801E-3</v>
      </c>
      <c r="AF85" s="22">
        <f>$AF$83/$C$85</f>
        <v>4.4240858111870368E-2</v>
      </c>
      <c r="AG85" s="22">
        <f>$AG$83/$C$85</f>
        <v>3.1635372703179857E-2</v>
      </c>
      <c r="AH85" s="22">
        <f>$AH$83/$C$85</f>
        <v>5.1548697895521609E-3</v>
      </c>
      <c r="AI85" s="22">
        <f>$AI$83/$C$85</f>
        <v>4.1478975643179164E-3</v>
      </c>
      <c r="AJ85" s="22">
        <f>$AJ$83/$C$85</f>
        <v>3.7422701932281574E-2</v>
      </c>
      <c r="AK85" s="22">
        <f>$AK$83/$C$85</f>
        <v>9.0178580968076818E-3</v>
      </c>
      <c r="AL85" s="22">
        <f>$AL$83/$C$85</f>
        <v>2.1412804995472323E-3</v>
      </c>
      <c r="AM85" s="22">
        <f>$AM$83/$C$85</f>
        <v>0.11026115770458286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STATS</vt:lpstr>
      <vt:lpstr> 1,00 Whisky (1)</vt:lpstr>
      <vt:lpstr> 2,00 Gin (1)</vt:lpstr>
      <vt:lpstr> 3,00 Vodka (1)</vt:lpstr>
      <vt:lpstr> 4,00 Rum (1)</vt:lpstr>
      <vt:lpstr> 5,00 Bitters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2024-01-02T18:21:19Z</dcterms:created>
  <dcterms:modified xsi:type="dcterms:W3CDTF">2024-01-02T18:21:30Z</dcterms:modified>
</cp:coreProperties>
</file>