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87593B06-0186-4DA6-B644-EE8BA4ABA592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C33" i="5" s="1"/>
  <c r="D33" i="5" s="1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F33" i="6"/>
  <c r="G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<sst xmlns="http://schemas.openxmlformats.org/spreadsheetml/2006/main" count="632" uniqueCount="62">
  <si>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</si>
  <si>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</si>
  <si>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</si>
  <si>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</si>
  <si>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P3podkl_i16 P3. What do these people particularly like about this BRAND - Aspirational brand / brand people want to be seen with</t>
  </si>
  <si>
    <t>P4podkl_i8 P4. How would these people describe the image of this BRAND - For older people</t>
  </si>
  <si>
    <t>P4podkl_i15 P4. How would these people describe the image of this BRAND - it is a brand for all generations</t>
  </si>
  <si>
    <t>P4podkl_i12 P4. How would these people describe the image of this BRAND - Craft</t>
  </si>
  <si>
    <t>P3podkl_i7 P3. What do these people particularly like about this BRAND - It has a high quality</t>
  </si>
  <si>
    <t>P4podkl_i4 P4. How would these people describe the image of this BRAND - Is a symbol of success</t>
  </si>
  <si>
    <t>P3podkl_i1 P3. What do these people particularly like about this BRAND - It is elegant</t>
  </si>
  <si>
    <t>P3podkl_i12 P3. What do these people particularly like about this BRAND - It is for experts, connoisseurs</t>
  </si>
  <si>
    <t>P4podkl_i2 P4. How would these people describe the image of this BRAND - Sophisticated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</si>
  <si>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</si>
  <si>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</si>
  <si>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</si>
  <si>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</si>
  <si>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</si>
  <si>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</si>
  <si>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</si>
  <si>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</si>
  <si>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</si>
  <si>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</si>
  <si>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</si>
  <si>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,995</t>
  </si>
  <si>
    <t>,994</t>
  </si>
  <si>
    <t>,996</t>
  </si>
  <si>
    <t>,992</t>
  </si>
  <si>
    <t>,991</t>
  </si>
  <si>
    <t>,990</t>
  </si>
  <si>
    <t>SUMA</t>
  </si>
  <si>
    <t>R2</t>
  </si>
  <si>
    <t xml:space="preserve"> 1,00 Jack Daniel`s (1)</t>
  </si>
  <si>
    <t xml:space="preserve"> 2,00 Tullamore Dew</t>
  </si>
  <si>
    <t>-,196</t>
  </si>
  <si>
    <t>,139</t>
  </si>
  <si>
    <t>,993</t>
  </si>
  <si>
    <t>-,194</t>
  </si>
  <si>
    <t xml:space="preserve"> 2,00 Tullamore Dew (1)</t>
  </si>
  <si>
    <t xml:space="preserve"> 3,00 Jameson</t>
  </si>
  <si>
    <t>,997</t>
  </si>
  <si>
    <t>,181</t>
  </si>
  <si>
    <t>,989</t>
  </si>
  <si>
    <t>,988</t>
  </si>
  <si>
    <t xml:space="preserve"> 3,00 Jameson (1)</t>
  </si>
  <si>
    <t xml:space="preserve"> 4,00 Ballantine`s</t>
  </si>
  <si>
    <t>,987</t>
  </si>
  <si>
    <t>,984</t>
  </si>
  <si>
    <t>,982</t>
  </si>
  <si>
    <t xml:space="preserve"> 4,00 Ballantine`s (1)</t>
  </si>
  <si>
    <t xml:space="preserve"> 5,00 Jim Beam</t>
  </si>
  <si>
    <t>-,218</t>
  </si>
  <si>
    <t xml:space="preserve"> 5,00 Jim Beam (1)</t>
  </si>
  <si>
    <t xml:space="preserve"> 6,00 Johnnie Walker</t>
  </si>
  <si>
    <t>,986</t>
  </si>
  <si>
    <t>,981</t>
  </si>
  <si>
    <t>,980</t>
  </si>
  <si>
    <t xml:space="preserve"> 6,00 Johnnie Walker (1)</t>
  </si>
  <si>
    <t xml:space="preserve"> 8,00 Grant`s</t>
  </si>
  <si>
    <t>,203</t>
  </si>
  <si>
    <t>,983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</si>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</sst>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</cellXfs>
  <cellStyles count="22">
    <cellStyle name="Normalny" xfId="0" builtinId="0"/>
    <cellStyle name="style1704220552680" xfId="1" xr:uid="{693B6ACD-1065-4E1B-8A95-76D3E0BAA8A5}"/>
    <cellStyle name="style1704220552698" xfId="8" xr:uid="{F1DE5684-C6A9-475B-9D65-3DCFE811D897}"/>
    <cellStyle name="style1704220552715" xfId="14" xr:uid="{2D485014-EC5E-4AA2-BE79-B5DFC4008E49}"/>
    <cellStyle name="style1704220552783" xfId="2" xr:uid="{5645DB70-5053-4F4D-A52C-9C96E77CD510}"/>
    <cellStyle name="style1704220552791" xfId="3" xr:uid="{6CF09B05-332A-4193-BFFB-749322EFC34D}"/>
    <cellStyle name="style1704220552799" xfId="4" xr:uid="{80891F8D-664C-41CF-BFD1-B34F03DCAFCC}"/>
    <cellStyle name="style1704220552807" xfId="5" xr:uid="{994987BC-C055-44ED-AE88-04628B612827}"/>
    <cellStyle name="style1704220552815" xfId="6" xr:uid="{0BDF8E86-3958-4E0A-BBF1-566E1E887715}"/>
    <cellStyle name="style1704220552823" xfId="13" xr:uid="{BA64AB61-368B-44FD-9DBE-944E96D33E73}"/>
    <cellStyle name="style1704220552831" xfId="7" xr:uid="{55790FCB-65B5-4B12-BE8B-20A33A332026}"/>
    <cellStyle name="style1704220552847" xfId="9" xr:uid="{62332FB8-BEAF-42CC-81B2-1A2592CB1A57}"/>
    <cellStyle name="style1704220552855" xfId="10" xr:uid="{D7CAFB3C-C5C6-46C1-8658-C6DD4E8674E5}"/>
    <cellStyle name="style1704220552863" xfId="11" xr:uid="{5AB60936-CC9D-48C9-B43F-9B7B228BFB6C}"/>
    <cellStyle name="style1704220552869" xfId="12" xr:uid="{A300AA28-B07C-406E-9630-7279950BFDAE}"/>
    <cellStyle name="style1704220552877" xfId="15" xr:uid="{E071E045-5D6A-40E3-830E-8B18D5A96D69}"/>
    <cellStyle name="style1704220552885" xfId="17" xr:uid="{A6799880-C7CF-4BAA-9F4F-B50A326EDA1B}"/>
    <cellStyle name="style1704220552893" xfId="18" xr:uid="{085E9FD5-FBBA-4B19-B0AD-7436EEEC489F}"/>
    <cellStyle name="style1704220552926" xfId="16" xr:uid="{F2859588-2136-4F0A-8C8E-6447B884FE4F}"/>
    <cellStyle name="style1704220552935" xfId="19" xr:uid="{7446CDFD-047C-4547-A415-D8DF4991970D}"/>
    <cellStyle name="style1704220552976" xfId="20" xr:uid="{0638E9BE-AE79-4C32-8ADE-E2702607F1F7}"/>
    <cellStyle name="style1704220552983" xfId="21" xr:uid="{9E69716F-4E3D-4F8C-B96D-C7C72D8057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32</v>
      </c>
      <c r="C1" t="s">
        <v>38</v>
      </c>
      <c r="D1" t="s">
        <v>44</v>
      </c>
      <c r="E1" t="s">
        <v>49</v>
      </c>
      <c r="F1" t="s">
        <v>52</v>
      </c>
      <c r="G1" t="s">
        <v>57</v>
      </c>
      <c r="H1" t="s">
        <v>61</v>
      </c>
    </row>
    <row r="2" spans="1:8">
      <c r="B2">
        <v>3.5943814227368885E-2</v>
      </c>
      <c r="C2">
        <v>0.13317659950112745</v>
      </c>
      <c r="D2">
        <v>0.10926329463478122</v>
      </c>
      <c r="E2">
        <v>6.1921360414336761E-2</v>
      </c>
      <c r="F2">
        <v>0.11012293900198926</v>
      </c>
      <c r="G2">
        <v>4.7381920750014371E-2</v>
      </c>
      <c r="H2">
        <v>0.15250022043245659</v>
      </c>
    </row>
    <row r="3" spans="1:8">
      <c r="A3" t="s">
        <v>3</v>
      </c>
      <c r="B3" s="22">
        <v>0.14140039235786417</v>
      </c>
      <c r="C3" s="22">
        <v>5.2154001447886289E-2</v>
      </c>
      <c r="D3" s="22">
        <v>0.29687059576787139</v>
      </c>
      <c r="E3" s="22">
        <v>1.0984222594784617E-3</v>
      </c>
      <c r="F3" s="22">
        <v>3.4814103718288809E-2</v>
      </c>
      <c r="G3" s="22">
        <v>0.20594789543197561</v>
      </c>
      <c r="H3" s="22">
        <v>0.15783606328742128</v>
      </c>
    </row>
    <row r="4" spans="1:8">
      <c r="A4" t="s">
        <v>4</v>
      </c>
      <c r="B4" s="22">
        <v>8.6723449503680657E-3</v>
      </c>
      <c r="C4" s="22">
        <v>0.27970520087809481</v>
      </c>
      <c r="D4" s="22">
        <v>0.13479130139771189</v>
      </c>
      <c r="E4" s="22">
        <v>1.555186441343029E-3</v>
      </c>
      <c r="F4" s="22">
        <v>0.42472559022690809</v>
      </c>
      <c r="G4" s="22">
        <v>5.1160837152915278E-3</v>
      </c>
      <c r="H4" s="22">
        <v>4.0855640877805891E-3</v>
      </c>
    </row>
    <row r="5" spans="1:8">
      <c r="A5" t="s">
        <v>5</v>
      </c>
      <c r="B5" s="22">
        <v>0.16661529495395713</v>
      </c>
      <c r="C5" s="22">
        <v>0.28682073059351865</v>
      </c>
      <c r="D5" s="22">
        <v>0.13750075066847306</v>
      </c>
      <c r="E5" s="22">
        <v>1.7970954306774263E-2</v>
      </c>
      <c r="F5" s="22">
        <v>5.4712344692291505E-2</v>
      </c>
      <c r="G5" s="22">
        <v>0.21409819497406091</v>
      </c>
      <c r="H5" s="22">
        <v>9.9218312130020275E-2</v>
      </c>
    </row>
    <row r="6" spans="1:8">
      <c r="A6" t="s">
        <v>6</v>
      </c>
      <c r="B6" s="22">
        <v>0.29321899624197606</v>
      </c>
      <c r="C6" s="22">
        <v>7.7995586297058883E-2</v>
      </c>
      <c r="D6" s="22">
        <v>2.2729309166593648E-2</v>
      </c>
      <c r="E6" s="22">
        <v>2.7316384323666749E-2</v>
      </c>
      <c r="F6" s="22">
        <v>2.706635201676941E-3</v>
      </c>
      <c r="G6" s="22">
        <v>0.29376087845605381</v>
      </c>
      <c r="H6" s="22">
        <v>0.26555990115418482</v>
      </c>
    </row>
    <row r="7" spans="1:8">
      <c r="A7" t="s">
        <v>7</v>
      </c>
      <c r="B7" s="22">
        <v>1.6058073308555201E-2</v>
      </c>
      <c r="C7" s="22">
        <v>5.0322822391990478E-2</v>
      </c>
      <c r="D7" s="22">
        <v>0.1001218158406138</v>
      </c>
      <c r="E7" s="22">
        <v>5.9776686115907821E-2</v>
      </c>
      <c r="F7" s="22">
        <v>0.18492070356566742</v>
      </c>
      <c r="G7" s="22">
        <v>9.3842167626133149E-2</v>
      </c>
      <c r="H7" s="22">
        <v>9.7171689820103033E-2</v>
      </c>
    </row>
    <row r="8" spans="1:8">
      <c r="A8" t="s">
        <v>8</v>
      </c>
      <c r="B8" s="22">
        <v>7.090060953946499E-2</v>
      </c>
      <c r="C8" s="22">
        <v>4.4105943977980636E-2</v>
      </c>
      <c r="D8" s="22">
        <v>4.3425323419895488E-2</v>
      </c>
      <c r="E8" s="22">
        <v>0.28280281427197962</v>
      </c>
      <c r="F8" s="22">
        <v>1.3963282895851452E-3</v>
      </c>
      <c r="G8" s="22">
        <v>3.1313459998029711E-3</v>
      </c>
      <c r="H8" s="22">
        <v>0.15493536002767591</v>
      </c>
    </row>
    <row r="9" spans="1:8">
      <c r="A9" t="s">
        <v>9</v>
      </c>
      <c r="B9" s="22">
        <v>4.4885691930205253E-3</v>
      </c>
      <c r="C9" s="22">
        <v>0.14458056016337675</v>
      </c>
      <c r="D9" s="22">
        <v>2.1054735610222145E-2</v>
      </c>
      <c r="E9" s="22">
        <v>0.14247400708554056</v>
      </c>
      <c r="F9" s="22">
        <v>1.0523471641711904E-2</v>
      </c>
      <c r="G9" s="22">
        <v>2.3788182277657235E-2</v>
      </c>
      <c r="H9" s="22">
        <v>5.2293717317818705E-2</v>
      </c>
    </row>
    <row r="10" spans="1:8">
      <c r="A10" t="s">
        <v>10</v>
      </c>
      <c r="B10" s="22">
        <v>0.21960549175054361</v>
      </c>
      <c r="C10" s="22">
        <v>3.5415307244716578E-3</v>
      </c>
      <c r="D10" s="22">
        <v>0.17871979231682839</v>
      </c>
      <c r="E10" s="22">
        <v>1.7836428267306323E-3</v>
      </c>
      <c r="F10" s="22">
        <v>0.15397721141825807</v>
      </c>
      <c r="G10" s="22">
        <v>1.7554129734549423E-2</v>
      </c>
      <c r="H10" s="22">
        <v>2.1702194917345916E-2</v>
      </c>
    </row>
    <row r="11" spans="1:8">
      <c r="A11" t="s">
        <v>11</v>
      </c>
      <c r="B11" s="22">
        <v>3.3629154306578035E-2</v>
      </c>
      <c r="C11" s="22">
        <v>5.6830305524023413E-2</v>
      </c>
      <c r="D11" s="22">
        <v>4.6416612705454047E-3</v>
      </c>
      <c r="E11" s="22">
        <v>0.41506813445938312</v>
      </c>
      <c r="F11" s="22">
        <v>2.9110249799886925E-2</v>
      </c>
      <c r="G11" s="22">
        <v>0.11492736206634512</v>
      </c>
      <c r="H11" s="22">
        <v>5.4249349967909867E-3</v>
      </c>
    </row>
    <row r="12" spans="1:8">
      <c r="A12" t="s">
        <v>12</v>
      </c>
      <c r="B12" s="22">
        <v>4.5411073397672412E-2</v>
      </c>
      <c r="C12" s="22">
        <v>3.9433180015986426E-3</v>
      </c>
      <c r="D12" s="22">
        <v>6.0144714541244843E-2</v>
      </c>
      <c r="E12" s="22">
        <v>5.0153767909195637E-2</v>
      </c>
      <c r="F12" s="22">
        <v>0.10311336144572508</v>
      </c>
      <c r="G12" s="22">
        <v>2.7833759718130336E-2</v>
      </c>
      <c r="H12" s="22">
        <v>0.14177226226085846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9B73-2480-46D6-B205-F215E2C52565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8.9214960782550715E-2</v>
      </c>
      <c r="D5" s="10">
        <v>2.5784970294011764E-2</v>
      </c>
      <c r="E5" s="10">
        <v>1.9937882077643797E-3</v>
      </c>
      <c r="F5" s="10">
        <v>7.3709914766589696E-3</v>
      </c>
      <c r="G5" s="10">
        <v>1.4656299434907078E-2</v>
      </c>
      <c r="H5" s="10">
        <v>5.9111909225488786E-3</v>
      </c>
      <c r="I5" s="10">
        <v>4.5632330514514097E-2</v>
      </c>
      <c r="J5" s="10">
        <v>8.2064499140264424E-2</v>
      </c>
      <c r="K5" s="11" t="s">
        <v>24</v>
      </c>
      <c r="L5" s="10">
        <v>1.0276172139494336E-2</v>
      </c>
      <c r="M5" s="12">
        <v>3.3704914944377364E-2</v>
      </c>
    </row>
    <row r="6" spans="1:13" ht="24">
      <c r="A6" s="13" t="s">
        <v>15</v>
      </c>
      <c r="B6" s="14" t="s">
        <v>14</v>
      </c>
      <c r="C6" s="15">
        <v>7.1384652733431697E-2</v>
      </c>
      <c r="D6" s="16" t="s">
        <v>25</v>
      </c>
      <c r="E6" s="17">
        <v>-3.4321192994028672E-2</v>
      </c>
      <c r="F6" s="17">
        <v>2.7922933782448187E-2</v>
      </c>
      <c r="G6" s="17">
        <v>4.1290276204126293E-2</v>
      </c>
      <c r="H6" s="17">
        <v>1.7689995189057919E-3</v>
      </c>
      <c r="I6" s="17">
        <v>8.7153406312104983E-2</v>
      </c>
      <c r="J6" s="17">
        <v>1.399548620572252E-2</v>
      </c>
      <c r="K6" s="17">
        <v>2.5745245600130317E-2</v>
      </c>
      <c r="L6" s="17">
        <v>-1.6758257224904111E-2</v>
      </c>
      <c r="M6" s="18">
        <v>-7.5155506765762362E-3</v>
      </c>
    </row>
    <row r="7" spans="1:13" ht="24">
      <c r="A7" s="13" t="s">
        <v>16</v>
      </c>
      <c r="B7" s="14" t="s">
        <v>14</v>
      </c>
      <c r="C7" s="15">
        <v>7.7672342130717636E-2</v>
      </c>
      <c r="D7" s="17">
        <v>2.8069955939854983E-2</v>
      </c>
      <c r="E7" s="17">
        <v>3.0001957891860675E-2</v>
      </c>
      <c r="F7" s="16" t="s">
        <v>24</v>
      </c>
      <c r="G7" s="17">
        <v>-2.3941274372678803E-2</v>
      </c>
      <c r="H7" s="17">
        <v>-4.1355551806008375E-2</v>
      </c>
      <c r="I7" s="17">
        <v>-2.840845809334179E-2</v>
      </c>
      <c r="J7" s="17">
        <v>5.6907746626568098E-2</v>
      </c>
      <c r="K7" s="17">
        <v>7.372653641081005E-3</v>
      </c>
      <c r="L7" s="17">
        <v>-2.6897515843912223E-3</v>
      </c>
      <c r="M7" s="18">
        <v>3.7208194954088135E-2</v>
      </c>
    </row>
    <row r="8" spans="1:13" ht="24">
      <c r="A8" s="13" t="s">
        <v>17</v>
      </c>
      <c r="B8" s="14" t="s">
        <v>14</v>
      </c>
      <c r="C8" s="15">
        <v>2.2648716044249891E-2</v>
      </c>
      <c r="D8" s="17">
        <v>1.7792664079818255E-3</v>
      </c>
      <c r="E8" s="17">
        <v>-2.2918785751432587E-2</v>
      </c>
      <c r="F8" s="17">
        <v>-4.1409631079588741E-2</v>
      </c>
      <c r="G8" s="17">
        <v>-7.3203908576413498E-2</v>
      </c>
      <c r="H8" s="16" t="s">
        <v>26</v>
      </c>
      <c r="I8" s="17">
        <v>-1.9476459430128681E-2</v>
      </c>
      <c r="J8" s="17">
        <v>-1.2801381756207713E-2</v>
      </c>
      <c r="K8" s="17">
        <v>5.9366480139863356E-3</v>
      </c>
      <c r="L8" s="17">
        <v>-1.2680386407035615E-2</v>
      </c>
      <c r="M8" s="18">
        <v>-5.0884839050062388E-3</v>
      </c>
    </row>
    <row r="9" spans="1:13" ht="24">
      <c r="A9" s="13" t="s">
        <v>18</v>
      </c>
      <c r="B9" s="14" t="s">
        <v>14</v>
      </c>
      <c r="C9" s="15">
        <v>3.4465327822338521E-2</v>
      </c>
      <c r="D9" s="17">
        <v>-1.6632468427646693E-2</v>
      </c>
      <c r="E9" s="17">
        <v>4.8043381323027302E-2</v>
      </c>
      <c r="F9" s="17">
        <v>-2.643364770986853E-3</v>
      </c>
      <c r="G9" s="17">
        <v>-4.2919037863426171E-2</v>
      </c>
      <c r="H9" s="17">
        <v>-1.2535660451095642E-2</v>
      </c>
      <c r="I9" s="17">
        <v>-6.3739336520098583E-2</v>
      </c>
      <c r="J9" s="17">
        <v>6.1316940590588065E-2</v>
      </c>
      <c r="K9" s="17">
        <v>1.017244434027704E-2</v>
      </c>
      <c r="L9" s="16" t="s">
        <v>27</v>
      </c>
      <c r="M9" s="18">
        <v>6.3570866698073492E-2</v>
      </c>
    </row>
    <row r="10" spans="1:13" ht="24">
      <c r="A10" s="13" t="s">
        <v>19</v>
      </c>
      <c r="B10" s="14" t="s">
        <v>14</v>
      </c>
      <c r="C10" s="15">
        <v>1.6718385000405102E-2</v>
      </c>
      <c r="D10" s="17">
        <v>-3.4029774384749592E-2</v>
      </c>
      <c r="E10" s="16" t="s">
        <v>28</v>
      </c>
      <c r="F10" s="17">
        <v>2.9658171469115851E-2</v>
      </c>
      <c r="G10" s="17">
        <v>1.2915024053094882E-2</v>
      </c>
      <c r="H10" s="17">
        <v>-2.2591513690169252E-2</v>
      </c>
      <c r="I10" s="17">
        <v>-4.5621953466366931E-2</v>
      </c>
      <c r="J10" s="17">
        <v>-2.9718001460188923E-2</v>
      </c>
      <c r="K10" s="17">
        <v>2.0175461163908764E-3</v>
      </c>
      <c r="L10" s="17">
        <v>4.799497472416818E-2</v>
      </c>
      <c r="M10" s="18">
        <v>9.854225793284406E-2</v>
      </c>
    </row>
    <row r="11" spans="1:13" ht="24">
      <c r="A11" s="13" t="s">
        <v>20</v>
      </c>
      <c r="B11" s="14" t="s">
        <v>14</v>
      </c>
      <c r="C11" s="15">
        <v>0.10317173923960145</v>
      </c>
      <c r="D11" s="17">
        <v>4.1296915996358589E-2</v>
      </c>
      <c r="E11" s="17">
        <v>1.3063991585722917E-2</v>
      </c>
      <c r="F11" s="17">
        <v>-2.3830473369512741E-2</v>
      </c>
      <c r="G11" s="16" t="s">
        <v>25</v>
      </c>
      <c r="H11" s="17">
        <v>-7.2792994307722347E-2</v>
      </c>
      <c r="I11" s="17">
        <v>2.8851827453382176E-2</v>
      </c>
      <c r="J11" s="17">
        <v>-1.9780964173830972E-2</v>
      </c>
      <c r="K11" s="17">
        <v>1.463836313089547E-2</v>
      </c>
      <c r="L11" s="17">
        <v>-4.3200838983718848E-2</v>
      </c>
      <c r="M11" s="18">
        <v>-3.0053819711511064E-2</v>
      </c>
    </row>
    <row r="12" spans="1:13" ht="24">
      <c r="A12" s="13" t="s">
        <v>21</v>
      </c>
      <c r="B12" s="14" t="s">
        <v>14</v>
      </c>
      <c r="C12" s="15">
        <v>8.7986052759643964E-3</v>
      </c>
      <c r="D12" s="17">
        <v>1.3923951644066101E-2</v>
      </c>
      <c r="E12" s="17">
        <v>-2.9789144676888899E-2</v>
      </c>
      <c r="F12" s="17">
        <v>5.6280517503816303E-2</v>
      </c>
      <c r="G12" s="17">
        <v>-1.9649056668047019E-2</v>
      </c>
      <c r="H12" s="17">
        <v>-1.2651492835249025E-2</v>
      </c>
      <c r="I12" s="17">
        <v>-8.6656678052922185E-3</v>
      </c>
      <c r="J12" s="16" t="s">
        <v>27</v>
      </c>
      <c r="K12" s="17">
        <v>8.134531900775091E-2</v>
      </c>
      <c r="L12" s="17">
        <v>6.130878501991998E-2</v>
      </c>
      <c r="M12" s="18">
        <v>3.4130303839727968E-2</v>
      </c>
    </row>
    <row r="13" spans="1:13" ht="24">
      <c r="A13" s="13" t="s">
        <v>22</v>
      </c>
      <c r="B13" s="14" t="s">
        <v>14</v>
      </c>
      <c r="C13" s="15">
        <v>4.0309117174852471E-2</v>
      </c>
      <c r="D13" s="17">
        <v>-7.4329437287163243E-3</v>
      </c>
      <c r="E13" s="17">
        <v>9.8140364142440595E-2</v>
      </c>
      <c r="F13" s="17">
        <v>3.6611390688548191E-2</v>
      </c>
      <c r="G13" s="17">
        <v>-2.9669331726471782E-2</v>
      </c>
      <c r="H13" s="17">
        <v>-5.0282568888392939E-3</v>
      </c>
      <c r="I13" s="17">
        <v>-4.3822481652758948E-2</v>
      </c>
      <c r="J13" s="17">
        <v>3.3891429490395461E-2</v>
      </c>
      <c r="K13" s="17">
        <v>3.321014615195246E-2</v>
      </c>
      <c r="L13" s="17">
        <v>6.3221790867315525E-2</v>
      </c>
      <c r="M13" s="19" t="s">
        <v>29</v>
      </c>
    </row>
    <row r="14" spans="1:13" ht="24">
      <c r="A14" s="13" t="s">
        <v>23</v>
      </c>
      <c r="B14" s="14" t="s">
        <v>14</v>
      </c>
      <c r="C14" s="15">
        <v>5.0208224851461938E-2</v>
      </c>
      <c r="D14" s="17">
        <v>8.614935505416009E-2</v>
      </c>
      <c r="E14" s="17">
        <v>-4.5463685170051824E-2</v>
      </c>
      <c r="F14" s="17">
        <v>-2.794261973227119E-2</v>
      </c>
      <c r="G14" s="17">
        <v>2.8529685337573898E-2</v>
      </c>
      <c r="H14" s="17">
        <v>-1.9122495499416761E-2</v>
      </c>
      <c r="I14" s="16" t="s">
        <v>29</v>
      </c>
      <c r="J14" s="17">
        <v>-8.6283554283958837E-3</v>
      </c>
      <c r="K14" s="17">
        <v>4.5027723995377487E-2</v>
      </c>
      <c r="L14" s="17">
        <v>-6.3417021488743591E-2</v>
      </c>
      <c r="M14" s="18">
        <v>-4.3825244700686841E-2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5.2918636864906717E-6</v>
      </c>
      <c r="E21" s="10">
        <f t="shared" ref="E21:M21" si="0">$C5^2*E5^2</f>
        <v>3.1639777729482108E-8</v>
      </c>
      <c r="F21" s="10">
        <f t="shared" si="0"/>
        <v>4.3244133145749667E-7</v>
      </c>
      <c r="G21" s="10">
        <f t="shared" si="0"/>
        <v>1.709716237619089E-6</v>
      </c>
      <c r="H21" s="10">
        <f t="shared" si="0"/>
        <v>2.7811560075956989E-7</v>
      </c>
      <c r="I21" s="10">
        <f t="shared" si="0"/>
        <v>1.6573745919617928E-5</v>
      </c>
      <c r="J21" s="10">
        <f t="shared" si="0"/>
        <v>5.3602620807858638E-5</v>
      </c>
      <c r="K21" s="11">
        <f t="shared" si="0"/>
        <v>7.8799151178884277E-3</v>
      </c>
      <c r="L21" s="10">
        <f t="shared" si="0"/>
        <v>8.4050077678503289E-7</v>
      </c>
      <c r="M21" s="12">
        <f t="shared" si="0"/>
        <v>9.0419447472606934E-6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5.0348028697934167E-3</v>
      </c>
      <c r="E22" s="17">
        <f t="shared" si="1"/>
        <v>6.0025315720930613E-6</v>
      </c>
      <c r="F22" s="17">
        <f t="shared" si="1"/>
        <v>3.9731210327197427E-6</v>
      </c>
      <c r="G22" s="17">
        <f t="shared" si="1"/>
        <v>8.6877092557073556E-6</v>
      </c>
      <c r="H22" s="17">
        <f t="shared" si="1"/>
        <v>1.5946490991852384E-8</v>
      </c>
      <c r="I22" s="17">
        <f t="shared" si="1"/>
        <v>3.870601261696687E-5</v>
      </c>
      <c r="J22" s="17">
        <f t="shared" si="1"/>
        <v>9.9812672337606683E-7</v>
      </c>
      <c r="K22" s="17">
        <f t="shared" si="1"/>
        <v>3.3775655058683284E-6</v>
      </c>
      <c r="L22" s="17">
        <f t="shared" si="1"/>
        <v>1.4310915145563701E-6</v>
      </c>
      <c r="M22" s="18">
        <f t="shared" si="1"/>
        <v>2.8782685835894825E-7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4.7535302723017055E-6</v>
      </c>
      <c r="E23" s="17">
        <f t="shared" si="2"/>
        <v>5.430402198832582E-6</v>
      </c>
      <c r="F23" s="16">
        <f t="shared" si="2"/>
        <v>5.9728136295688437E-3</v>
      </c>
      <c r="G23" s="17">
        <f t="shared" si="2"/>
        <v>3.4580186380757551E-6</v>
      </c>
      <c r="H23" s="17">
        <f t="shared" si="2"/>
        <v>1.0318116855822301E-5</v>
      </c>
      <c r="I23" s="17">
        <f t="shared" si="2"/>
        <v>4.8688694181451127E-6</v>
      </c>
      <c r="J23" s="17">
        <f t="shared" si="2"/>
        <v>1.9537796443217407E-5</v>
      </c>
      <c r="K23" s="17">
        <f t="shared" si="2"/>
        <v>3.279294839288517E-7</v>
      </c>
      <c r="L23" s="17">
        <f t="shared" si="2"/>
        <v>4.3647276130993568E-8</v>
      </c>
      <c r="M23" s="18">
        <f t="shared" si="2"/>
        <v>8.3523754108337525E-6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1.6239368347124618E-9</v>
      </c>
      <c r="E24" s="17">
        <f t="shared" si="3"/>
        <v>2.6944515781703472E-7</v>
      </c>
      <c r="F24" s="17">
        <f t="shared" si="3"/>
        <v>8.7960947026702169E-7</v>
      </c>
      <c r="G24" s="17">
        <f t="shared" si="3"/>
        <v>2.7488795708992829E-6</v>
      </c>
      <c r="H24" s="16">
        <f t="shared" si="3"/>
        <v>5.0886883117485322E-4</v>
      </c>
      <c r="I24" s="17">
        <f t="shared" si="3"/>
        <v>1.9458403051910623E-7</v>
      </c>
      <c r="J24" s="17">
        <f t="shared" si="3"/>
        <v>8.4062223257997253E-8</v>
      </c>
      <c r="K24" s="17">
        <f t="shared" si="3"/>
        <v>1.8078807238270961E-8</v>
      </c>
      <c r="L24" s="17">
        <f t="shared" si="3"/>
        <v>8.2480664209912097E-8</v>
      </c>
      <c r="M24" s="18">
        <f t="shared" si="3"/>
        <v>1.3282015543012046E-8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3.2860808375513343E-7</v>
      </c>
      <c r="E25" s="17">
        <f t="shared" si="4"/>
        <v>2.7417759263158911E-6</v>
      </c>
      <c r="F25" s="17">
        <f t="shared" si="4"/>
        <v>8.3000177825991744E-9</v>
      </c>
      <c r="G25" s="17">
        <f t="shared" si="4"/>
        <v>2.1880879913701377E-6</v>
      </c>
      <c r="H25" s="17">
        <f t="shared" si="4"/>
        <v>1.8666344101952746E-7</v>
      </c>
      <c r="I25" s="17">
        <f t="shared" si="4"/>
        <v>4.8259176230984734E-6</v>
      </c>
      <c r="J25" s="17">
        <f t="shared" si="4"/>
        <v>4.4660726408414978E-6</v>
      </c>
      <c r="K25" s="17">
        <f t="shared" si="4"/>
        <v>1.229179962255928E-7</v>
      </c>
      <c r="L25" s="16">
        <f t="shared" si="4"/>
        <v>1.1689291037154431E-3</v>
      </c>
      <c r="M25" s="18">
        <f t="shared" si="4"/>
        <v>4.8004405134696346E-6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3.2367323160074065E-7</v>
      </c>
      <c r="E26" s="16">
        <f t="shared" si="5"/>
        <v>2.7449595773153718E-4</v>
      </c>
      <c r="F26" s="17">
        <f t="shared" si="5"/>
        <v>2.4585406185388937E-7</v>
      </c>
      <c r="G26" s="17">
        <f t="shared" si="5"/>
        <v>4.662073145238079E-8</v>
      </c>
      <c r="H26" s="17">
        <f t="shared" si="5"/>
        <v>1.4265247331880395E-7</v>
      </c>
      <c r="I26" s="17">
        <f t="shared" si="5"/>
        <v>5.8175000914224585E-7</v>
      </c>
      <c r="J26" s="17">
        <f t="shared" si="5"/>
        <v>2.4684699448722285E-7</v>
      </c>
      <c r="K26" s="17">
        <f t="shared" si="5"/>
        <v>1.1377205047714107E-9</v>
      </c>
      <c r="L26" s="17">
        <f t="shared" si="5"/>
        <v>6.4384329747423524E-7</v>
      </c>
      <c r="M26" s="18">
        <f t="shared" si="5"/>
        <v>2.7141488568983413E-6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1.8153348461018511E-5</v>
      </c>
      <c r="E27" s="17">
        <f t="shared" si="6"/>
        <v>1.8166584683183275E-6</v>
      </c>
      <c r="F27" s="17">
        <f t="shared" si="6"/>
        <v>6.0448682845318876E-6</v>
      </c>
      <c r="G27" s="16">
        <f t="shared" si="6"/>
        <v>1.0517058083071624E-2</v>
      </c>
      <c r="H27" s="17">
        <f t="shared" si="6"/>
        <v>5.640280103667338E-5</v>
      </c>
      <c r="I27" s="17">
        <f t="shared" si="6"/>
        <v>8.8607025176968526E-6</v>
      </c>
      <c r="J27" s="17">
        <f t="shared" si="6"/>
        <v>4.1650135285084399E-6</v>
      </c>
      <c r="K27" s="17">
        <f t="shared" si="6"/>
        <v>2.2809015296113168E-6</v>
      </c>
      <c r="L27" s="17">
        <f t="shared" si="6"/>
        <v>1.9865791172481408E-5</v>
      </c>
      <c r="M27" s="18">
        <f t="shared" si="6"/>
        <v>9.6143705694802119E-6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1.5009031956371867E-8</v>
      </c>
      <c r="E28" s="17">
        <f t="shared" si="7"/>
        <v>6.8697943566426459E-8</v>
      </c>
      <c r="F28" s="17">
        <f t="shared" si="7"/>
        <v>2.4521319378278957E-7</v>
      </c>
      <c r="G28" s="17">
        <f t="shared" si="7"/>
        <v>2.9888978996807308E-8</v>
      </c>
      <c r="H28" s="17">
        <f t="shared" si="7"/>
        <v>1.2391138672163999E-8</v>
      </c>
      <c r="I28" s="17">
        <f t="shared" si="7"/>
        <v>5.8134205646084668E-9</v>
      </c>
      <c r="J28" s="16">
        <f t="shared" si="7"/>
        <v>7.6181762114500192E-5</v>
      </c>
      <c r="K28" s="17">
        <f t="shared" si="7"/>
        <v>5.1226278092211345E-7</v>
      </c>
      <c r="L28" s="17">
        <f t="shared" si="7"/>
        <v>2.909866661383646E-7</v>
      </c>
      <c r="M28" s="18">
        <f t="shared" si="7"/>
        <v>9.0179532304421974E-8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8.9769387746325986E-8</v>
      </c>
      <c r="E29" s="17">
        <f t="shared" si="8"/>
        <v>1.5649551778234481E-5</v>
      </c>
      <c r="F29" s="17">
        <f t="shared" si="8"/>
        <v>2.1779054670143618E-6</v>
      </c>
      <c r="G29" s="17">
        <f t="shared" si="8"/>
        <v>1.4302834122686992E-6</v>
      </c>
      <c r="H29" s="17">
        <f t="shared" si="8"/>
        <v>4.1081045503306891E-8</v>
      </c>
      <c r="I29" s="17">
        <f t="shared" si="8"/>
        <v>3.120329873462147E-6</v>
      </c>
      <c r="J29" s="17">
        <f t="shared" si="8"/>
        <v>1.8663210200206164E-6</v>
      </c>
      <c r="K29" s="17">
        <f t="shared" si="8"/>
        <v>1.792041847110108E-6</v>
      </c>
      <c r="L29" s="17">
        <f t="shared" si="8"/>
        <v>6.4944168515496832E-6</v>
      </c>
      <c r="M29" s="19">
        <f t="shared" si="8"/>
        <v>1.5924909113604082E-3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1.8709138703020396E-5</v>
      </c>
      <c r="E30" s="17">
        <f t="shared" si="9"/>
        <v>5.2104952572459203E-6</v>
      </c>
      <c r="F30" s="17">
        <f t="shared" si="9"/>
        <v>1.9682668350526913E-6</v>
      </c>
      <c r="G30" s="17">
        <f t="shared" si="9"/>
        <v>2.0518409691476665E-6</v>
      </c>
      <c r="H30" s="17">
        <f t="shared" si="9"/>
        <v>9.2180459456481136E-7</v>
      </c>
      <c r="I30" s="16">
        <f t="shared" si="9"/>
        <v>2.4707006124645345E-3</v>
      </c>
      <c r="J30" s="17">
        <f t="shared" si="9"/>
        <v>1.8767472455271459E-7</v>
      </c>
      <c r="K30" s="17">
        <f t="shared" si="9"/>
        <v>5.1110452316934093E-6</v>
      </c>
      <c r="L30" s="17">
        <f t="shared" si="9"/>
        <v>1.0138213084393912E-5</v>
      </c>
      <c r="M30" s="18">
        <f t="shared" si="9"/>
        <v>4.8417062067930596E-6</v>
      </c>
    </row>
    <row r="31" spans="1:13">
      <c r="A31" t="s">
        <v>30</v>
      </c>
      <c r="D31" s="20">
        <f>SUM($D$21:$D$30)</f>
        <v>5.0824694345881407E-3</v>
      </c>
      <c r="E31" s="20">
        <f>SUM($E$21:$E$30)</f>
        <v>3.1171715581169041E-4</v>
      </c>
      <c r="F31" s="20">
        <f>SUM($F$21:$F$30)</f>
        <v>5.9887892092633076E-3</v>
      </c>
      <c r="G31" s="20">
        <f>SUM($G$21:$G$30)</f>
        <v>1.0539409128857162E-2</v>
      </c>
      <c r="H31" s="20">
        <f>SUM($H$21:$H$30)</f>
        <v>5.7718840385217898E-4</v>
      </c>
      <c r="I31" s="20">
        <f>SUM($I$21:$I$30)</f>
        <v>2.5484383378937478E-3</v>
      </c>
      <c r="J31" s="20">
        <f>SUM($J$21:$J$30)</f>
        <v>1.6133629722062082E-4</v>
      </c>
      <c r="K31">
        <f>SUM($K$21:$K$30)</f>
        <v>7.8934589987915294E-3</v>
      </c>
      <c r="L31" s="20">
        <f>SUM($L$21:$L$30)</f>
        <v>1.2087600750191631E-3</v>
      </c>
      <c r="M31" s="20">
        <f>SUM($M$21:$M$30)</f>
        <v>1.6322471860713502E-3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3.5943814227368885E-2</v>
      </c>
      <c r="D33" s="21">
        <f>$D$31/$C$33</f>
        <v>0.14140039235786417</v>
      </c>
      <c r="E33" s="21">
        <f>$E$31/$C$33</f>
        <v>8.6723449503680657E-3</v>
      </c>
      <c r="F33" s="21">
        <f>$F$31/$C$33</f>
        <v>0.16661529495395713</v>
      </c>
      <c r="G33" s="21">
        <f>$G$31/$C$33</f>
        <v>0.29321899624197606</v>
      </c>
      <c r="H33" s="21">
        <f>$H$31/$C$33</f>
        <v>1.6058073308555201E-2</v>
      </c>
      <c r="I33" s="21">
        <f>$I$31/$C$33</f>
        <v>7.090060953946499E-2</v>
      </c>
      <c r="J33" s="21">
        <f>$J$31/$C$33</f>
        <v>4.4885691930205253E-3</v>
      </c>
      <c r="K33" s="21">
        <f>$K$31/$C$33</f>
        <v>0.21960549175054361</v>
      </c>
      <c r="L33" s="21">
        <f>$L$31/$C$33</f>
        <v>3.3629154306578035E-2</v>
      </c>
      <c r="M33" s="21">
        <f>$M$31/$C$33</f>
        <v>4.5411073397672412E-2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2C6D-599F-4C7C-AE6E-D721D1FFCD8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34</v>
      </c>
      <c r="D5" s="10">
        <v>4.6953444531375775E-3</v>
      </c>
      <c r="E5" s="10">
        <v>-2.4380583759262296E-2</v>
      </c>
      <c r="F5" s="11" t="s">
        <v>26</v>
      </c>
      <c r="G5" s="10">
        <v>-6.9213784911318493E-2</v>
      </c>
      <c r="H5" s="10">
        <v>-1.202536490923024E-2</v>
      </c>
      <c r="I5" s="10">
        <v>-4.74312843027365E-2</v>
      </c>
      <c r="J5" s="10">
        <v>1.1877109018805149E-2</v>
      </c>
      <c r="K5" s="10">
        <v>1.2424157865012372E-2</v>
      </c>
      <c r="L5" s="10">
        <v>-1.5751532976104779E-2</v>
      </c>
      <c r="M5" s="12">
        <v>1.316422084687632E-2</v>
      </c>
    </row>
    <row r="6" spans="1:13" ht="24">
      <c r="A6" s="13" t="s">
        <v>15</v>
      </c>
      <c r="B6" s="14" t="s">
        <v>14</v>
      </c>
      <c r="C6" s="24" t="s">
        <v>35</v>
      </c>
      <c r="D6" s="17">
        <v>-2.0707712362516756E-2</v>
      </c>
      <c r="E6" s="17">
        <v>3.3591676617339992E-2</v>
      </c>
      <c r="F6" s="17">
        <v>1.1880820669464578E-2</v>
      </c>
      <c r="G6" s="17">
        <v>-2.4044760402174681E-2</v>
      </c>
      <c r="H6" s="17">
        <v>-2.5703456387979974E-2</v>
      </c>
      <c r="I6" s="17">
        <v>3.5695796857929778E-2</v>
      </c>
      <c r="J6" s="16" t="s">
        <v>26</v>
      </c>
      <c r="K6" s="17">
        <v>2.4760973759135746E-2</v>
      </c>
      <c r="L6" s="17">
        <v>5.2451814374161181E-2</v>
      </c>
      <c r="M6" s="18">
        <v>1.8087258850952331E-2</v>
      </c>
    </row>
    <row r="7" spans="1:13" ht="24">
      <c r="A7" s="13" t="s">
        <v>16</v>
      </c>
      <c r="B7" s="14" t="s">
        <v>14</v>
      </c>
      <c r="C7" s="15">
        <v>7.5769434385795781E-2</v>
      </c>
      <c r="D7" s="17">
        <v>3.2976988693193932E-2</v>
      </c>
      <c r="E7" s="17">
        <v>-3.5184076169475914E-2</v>
      </c>
      <c r="F7" s="17">
        <v>-4.7278638967375074E-2</v>
      </c>
      <c r="G7" s="17">
        <v>2.8437142409627129E-2</v>
      </c>
      <c r="H7" s="17">
        <v>4.5188775890586119E-2</v>
      </c>
      <c r="I7" s="16" t="s">
        <v>24</v>
      </c>
      <c r="J7" s="17">
        <v>3.5552822590217498E-2</v>
      </c>
      <c r="K7" s="17">
        <v>1.9885347567437723E-2</v>
      </c>
      <c r="L7" s="17">
        <v>-2.100920602053289E-2</v>
      </c>
      <c r="M7" s="18">
        <v>-3.0820615913644971E-2</v>
      </c>
    </row>
    <row r="8" spans="1:13" ht="24">
      <c r="A8" s="13" t="s">
        <v>17</v>
      </c>
      <c r="B8" s="14" t="s">
        <v>14</v>
      </c>
      <c r="C8" s="15">
        <v>-8.6159045033235251E-2</v>
      </c>
      <c r="D8" s="17">
        <v>-7.9732721042921721E-3</v>
      </c>
      <c r="E8" s="17">
        <v>-5.8077794456827481E-2</v>
      </c>
      <c r="F8" s="17">
        <v>-1.5684393421298504E-2</v>
      </c>
      <c r="G8" s="17">
        <v>2.7072147292225946E-2</v>
      </c>
      <c r="H8" s="17">
        <v>-5.5349352588244985E-2</v>
      </c>
      <c r="I8" s="17">
        <v>-2.0997913926148821E-2</v>
      </c>
      <c r="J8" s="17">
        <v>5.2223004742122887E-2</v>
      </c>
      <c r="K8" s="17">
        <v>-6.0096965120570234E-4</v>
      </c>
      <c r="L8" s="16" t="s">
        <v>24</v>
      </c>
      <c r="M8" s="18">
        <v>7.0493561231173485E-3</v>
      </c>
    </row>
    <row r="9" spans="1:13" ht="24">
      <c r="A9" s="13" t="s">
        <v>18</v>
      </c>
      <c r="B9" s="14" t="s">
        <v>14</v>
      </c>
      <c r="C9" s="15">
        <v>8.1964730774295433E-2</v>
      </c>
      <c r="D9" s="17">
        <v>-3.378145558069845E-2</v>
      </c>
      <c r="E9" s="17">
        <v>5.2653482097699813E-3</v>
      </c>
      <c r="F9" s="17">
        <v>-1.1952304191000311E-2</v>
      </c>
      <c r="G9" s="17">
        <v>-4.0861658147587918E-3</v>
      </c>
      <c r="H9" s="16" t="s">
        <v>25</v>
      </c>
      <c r="I9" s="17">
        <v>4.5068775814800718E-2</v>
      </c>
      <c r="J9" s="17">
        <v>-2.5533642054565018E-2</v>
      </c>
      <c r="K9" s="17">
        <v>-3.6284907717431099E-2</v>
      </c>
      <c r="L9" s="17">
        <v>-5.5220610810511071E-2</v>
      </c>
      <c r="M9" s="18">
        <v>6.1417553861783887E-2</v>
      </c>
    </row>
    <row r="10" spans="1:13" ht="24">
      <c r="A10" s="13" t="s">
        <v>19</v>
      </c>
      <c r="B10" s="14" t="s">
        <v>14</v>
      </c>
      <c r="C10" s="15">
        <v>-2.1262877410861789E-2</v>
      </c>
      <c r="D10" s="17">
        <v>3.0201103159357688E-3</v>
      </c>
      <c r="E10" s="17">
        <v>2.3844472478686096E-2</v>
      </c>
      <c r="F10" s="17">
        <v>1.3065280421738499E-2</v>
      </c>
      <c r="G10" s="17">
        <v>3.2872298573035016E-2</v>
      </c>
      <c r="H10" s="17">
        <v>6.1231434584694232E-2</v>
      </c>
      <c r="I10" s="17">
        <v>-3.0637877684666814E-2</v>
      </c>
      <c r="J10" s="17">
        <v>1.7926759321419277E-2</v>
      </c>
      <c r="K10" s="17">
        <v>8.4119087666293502E-2</v>
      </c>
      <c r="L10" s="17">
        <v>7.0138477639974904E-3</v>
      </c>
      <c r="M10" s="19" t="s">
        <v>36</v>
      </c>
    </row>
    <row r="11" spans="1:13" ht="24">
      <c r="A11" s="13" t="s">
        <v>20</v>
      </c>
      <c r="B11" s="14" t="s">
        <v>14</v>
      </c>
      <c r="C11" s="15">
        <v>8.2888755921031149E-2</v>
      </c>
      <c r="D11" s="16" t="s">
        <v>27</v>
      </c>
      <c r="E11" s="17">
        <v>-6.0152656525018729E-2</v>
      </c>
      <c r="F11" s="17">
        <v>4.6692893133483205E-3</v>
      </c>
      <c r="G11" s="17">
        <v>4.6306424877368448E-2</v>
      </c>
      <c r="H11" s="17">
        <v>-3.3646156271689785E-2</v>
      </c>
      <c r="I11" s="17">
        <v>3.2758573616521278E-2</v>
      </c>
      <c r="J11" s="17">
        <v>-2.0470128864173948E-2</v>
      </c>
      <c r="K11" s="17">
        <v>8.1743824452351385E-2</v>
      </c>
      <c r="L11" s="17">
        <v>-7.9179176488922334E-3</v>
      </c>
      <c r="M11" s="18">
        <v>3.014208781616956E-3</v>
      </c>
    </row>
    <row r="12" spans="1:13" ht="24">
      <c r="A12" s="13" t="s">
        <v>21</v>
      </c>
      <c r="B12" s="14" t="s">
        <v>14</v>
      </c>
      <c r="C12" s="24" t="s">
        <v>37</v>
      </c>
      <c r="D12" s="17">
        <v>-6.0241086354583924E-2</v>
      </c>
      <c r="E12" s="16" t="s">
        <v>36</v>
      </c>
      <c r="F12" s="17">
        <v>-2.4170200166776366E-2</v>
      </c>
      <c r="G12" s="17">
        <v>-6.0417058794226715E-2</v>
      </c>
      <c r="H12" s="17">
        <v>5.2513557072158155E-3</v>
      </c>
      <c r="I12" s="17">
        <v>-3.4989310053614199E-2</v>
      </c>
      <c r="J12" s="17">
        <v>3.3271794660654212E-2</v>
      </c>
      <c r="K12" s="17">
        <v>-6.2713554879914382E-3</v>
      </c>
      <c r="L12" s="17">
        <v>-5.7765984710031464E-2</v>
      </c>
      <c r="M12" s="18">
        <v>2.3830443627622395E-2</v>
      </c>
    </row>
    <row r="13" spans="1:13" ht="24">
      <c r="A13" s="13" t="s">
        <v>22</v>
      </c>
      <c r="B13" s="14" t="s">
        <v>14</v>
      </c>
      <c r="C13" s="15">
        <v>0.10085160480828702</v>
      </c>
      <c r="D13" s="17">
        <v>4.639196428837325E-2</v>
      </c>
      <c r="E13" s="17">
        <v>-6.0432492897039593E-2</v>
      </c>
      <c r="F13" s="17">
        <v>-6.8627657910245804E-2</v>
      </c>
      <c r="G13" s="16" t="s">
        <v>36</v>
      </c>
      <c r="H13" s="17">
        <v>-4.0775903491772842E-3</v>
      </c>
      <c r="I13" s="17">
        <v>2.8303868227350992E-2</v>
      </c>
      <c r="J13" s="17">
        <v>-2.3838110947803713E-2</v>
      </c>
      <c r="K13" s="17">
        <v>9.6285264007452149E-3</v>
      </c>
      <c r="L13" s="17">
        <v>2.6947345719570741E-2</v>
      </c>
      <c r="M13" s="18">
        <v>3.2862827101123954E-2</v>
      </c>
    </row>
    <row r="14" spans="1:13" ht="24">
      <c r="A14" s="13" t="s">
        <v>23</v>
      </c>
      <c r="B14" s="14" t="s">
        <v>14</v>
      </c>
      <c r="C14" s="15">
        <v>-1.9938885900891067E-2</v>
      </c>
      <c r="D14" s="17">
        <v>8.1595124069550398E-2</v>
      </c>
      <c r="E14" s="17">
        <v>-6.2512651228583118E-3</v>
      </c>
      <c r="F14" s="17">
        <v>1.2292007038836936E-2</v>
      </c>
      <c r="G14" s="17">
        <v>9.628887205775755E-3</v>
      </c>
      <c r="H14" s="17">
        <v>-3.6053958921085115E-2</v>
      </c>
      <c r="I14" s="17">
        <v>1.9707844725687738E-2</v>
      </c>
      <c r="J14" s="17">
        <v>2.4440320263008936E-2</v>
      </c>
      <c r="K14" s="16" t="s">
        <v>27</v>
      </c>
      <c r="L14" s="17">
        <v>-6.0364330006371157E-4</v>
      </c>
      <c r="M14" s="18">
        <v>8.3813914239118617E-2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8.469291062431549E-7</v>
      </c>
      <c r="E21" s="10">
        <f t="shared" ref="E21:M21" si="0">$C5^2*E5^2</f>
        <v>2.2834964600419415E-5</v>
      </c>
      <c r="F21" s="11">
        <f t="shared" si="0"/>
        <v>3.8109286656000003E-2</v>
      </c>
      <c r="G21" s="10">
        <f t="shared" si="0"/>
        <v>1.8403369280355802E-4</v>
      </c>
      <c r="H21" s="10">
        <f t="shared" si="0"/>
        <v>5.5553147565048102E-6</v>
      </c>
      <c r="I21" s="10">
        <f t="shared" si="0"/>
        <v>8.6425502082999213E-5</v>
      </c>
      <c r="J21" s="10">
        <f t="shared" si="0"/>
        <v>5.4191806474502856E-6</v>
      </c>
      <c r="K21" s="10">
        <f t="shared" si="0"/>
        <v>5.9298821835208304E-6</v>
      </c>
      <c r="L21" s="10">
        <f t="shared" si="0"/>
        <v>9.5314241507945047E-6</v>
      </c>
      <c r="M21" s="12">
        <f t="shared" si="0"/>
        <v>6.6573664307728773E-6</v>
      </c>
    </row>
    <row r="22" spans="1:13" ht="24">
      <c r="A22" s="13" t="s">
        <v>15</v>
      </c>
      <c r="B22" s="14" t="s">
        <v>14</v>
      </c>
      <c r="C22" s="24"/>
      <c r="D22" s="17">
        <f t="shared" ref="D22:M22" si="1">$C6^2*D6^2</f>
        <v>8.2850254762495409E-6</v>
      </c>
      <c r="E22" s="17">
        <f t="shared" si="1"/>
        <v>2.1801830658201413E-5</v>
      </c>
      <c r="F22" s="17">
        <f t="shared" si="1"/>
        <v>2.7272344976489314E-6</v>
      </c>
      <c r="G22" s="17">
        <f t="shared" si="1"/>
        <v>1.1170445864559919E-5</v>
      </c>
      <c r="H22" s="17">
        <f t="shared" si="1"/>
        <v>1.2764760057649687E-5</v>
      </c>
      <c r="I22" s="17">
        <f t="shared" si="1"/>
        <v>2.4618623315305756E-5</v>
      </c>
      <c r="J22" s="16">
        <f t="shared" si="1"/>
        <v>1.9166741136000004E-2</v>
      </c>
      <c r="K22" s="17">
        <f t="shared" si="1"/>
        <v>1.1845817577213271E-5</v>
      </c>
      <c r="L22" s="17">
        <f t="shared" si="1"/>
        <v>5.3155796690484195E-5</v>
      </c>
      <c r="M22" s="18">
        <f t="shared" si="1"/>
        <v>6.3208445294956911E-6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6.2432407336465776E-6</v>
      </c>
      <c r="E23" s="17">
        <f t="shared" si="2"/>
        <v>7.1069031155818685E-6</v>
      </c>
      <c r="F23" s="17">
        <f t="shared" si="2"/>
        <v>1.2832699427872983E-5</v>
      </c>
      <c r="G23" s="17">
        <f t="shared" si="2"/>
        <v>4.6425864158652431E-6</v>
      </c>
      <c r="H23" s="17">
        <f t="shared" si="2"/>
        <v>1.1723282879446771E-5</v>
      </c>
      <c r="I23" s="16">
        <f t="shared" si="2"/>
        <v>5.6837406404516566E-3</v>
      </c>
      <c r="J23" s="17">
        <f t="shared" si="2"/>
        <v>7.2566514220810539E-6</v>
      </c>
      <c r="K23" s="17">
        <f t="shared" si="2"/>
        <v>2.2701495238573598E-6</v>
      </c>
      <c r="L23" s="17">
        <f t="shared" si="2"/>
        <v>2.5340044329471385E-6</v>
      </c>
      <c r="M23" s="18">
        <f t="shared" si="2"/>
        <v>5.4534422343088043E-6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4.7192710807625415E-7</v>
      </c>
      <c r="E24" s="17">
        <f t="shared" si="3"/>
        <v>2.5039288504116212E-5</v>
      </c>
      <c r="F24" s="17">
        <f t="shared" si="3"/>
        <v>1.8261531984576663E-6</v>
      </c>
      <c r="G24" s="17">
        <f t="shared" si="3"/>
        <v>5.440604568765061E-6</v>
      </c>
      <c r="H24" s="17">
        <f t="shared" si="3"/>
        <v>2.2741905164066962E-5</v>
      </c>
      <c r="I24" s="17">
        <f t="shared" si="3"/>
        <v>3.2730606711173473E-6</v>
      </c>
      <c r="J24" s="17">
        <f t="shared" si="3"/>
        <v>2.0245358222158561E-5</v>
      </c>
      <c r="K24" s="17">
        <f t="shared" si="3"/>
        <v>2.6810618628632719E-9</v>
      </c>
      <c r="L24" s="16">
        <f t="shared" si="3"/>
        <v>7.3493328151546956E-3</v>
      </c>
      <c r="M24" s="18">
        <f t="shared" si="3"/>
        <v>3.6889320488725769E-7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7.6667402683102425E-6</v>
      </c>
      <c r="E25" s="17">
        <f t="shared" si="4"/>
        <v>1.862551235164112E-7</v>
      </c>
      <c r="F25" s="17">
        <f t="shared" si="4"/>
        <v>9.597482051157218E-7</v>
      </c>
      <c r="G25" s="17">
        <f t="shared" si="4"/>
        <v>1.1217239837215688E-7</v>
      </c>
      <c r="H25" s="16">
        <f t="shared" si="4"/>
        <v>6.6378403416271726E-3</v>
      </c>
      <c r="I25" s="17">
        <f t="shared" si="4"/>
        <v>1.3646005963901173E-5</v>
      </c>
      <c r="J25" s="17">
        <f t="shared" si="4"/>
        <v>4.3800550128794214E-6</v>
      </c>
      <c r="K25" s="17">
        <f t="shared" si="4"/>
        <v>8.8451678602184442E-6</v>
      </c>
      <c r="L25" s="17">
        <f t="shared" si="4"/>
        <v>2.0485965914697284E-5</v>
      </c>
      <c r="M25" s="18">
        <f t="shared" si="4"/>
        <v>2.5341893658499706E-5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4.123724890877438E-9</v>
      </c>
      <c r="E26" s="17">
        <f t="shared" si="5"/>
        <v>2.5705112457873382E-7</v>
      </c>
      <c r="F26" s="17">
        <f t="shared" si="5"/>
        <v>7.7175871353341777E-8</v>
      </c>
      <c r="G26" s="17">
        <f t="shared" si="5"/>
        <v>4.8854459899856064E-7</v>
      </c>
      <c r="H26" s="17">
        <f t="shared" si="5"/>
        <v>1.6950906947328667E-6</v>
      </c>
      <c r="I26" s="17">
        <f t="shared" si="5"/>
        <v>4.2438636940805994E-7</v>
      </c>
      <c r="J26" s="17">
        <f t="shared" si="5"/>
        <v>1.4529398864422908E-7</v>
      </c>
      <c r="K26" s="17">
        <f t="shared" si="5"/>
        <v>3.1991395006984262E-6</v>
      </c>
      <c r="L26" s="17">
        <f t="shared" si="5"/>
        <v>2.2241124498100901E-8</v>
      </c>
      <c r="M26" s="19">
        <f t="shared" si="5"/>
        <v>4.4580256979611949E-4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6.7610568393410156E-3</v>
      </c>
      <c r="E27" s="17">
        <f t="shared" si="6"/>
        <v>2.4859985239273982E-5</v>
      </c>
      <c r="F27" s="17">
        <f t="shared" si="6"/>
        <v>1.4979344563479396E-7</v>
      </c>
      <c r="G27" s="17">
        <f t="shared" si="6"/>
        <v>1.473240832182905E-5</v>
      </c>
      <c r="H27" s="17">
        <f t="shared" si="6"/>
        <v>7.7778964711245275E-6</v>
      </c>
      <c r="I27" s="17">
        <f t="shared" si="6"/>
        <v>7.3729486523687262E-6</v>
      </c>
      <c r="J27" s="17">
        <f t="shared" si="6"/>
        <v>2.8789385560154734E-6</v>
      </c>
      <c r="K27" s="17">
        <f t="shared" si="6"/>
        <v>4.59093504368929E-5</v>
      </c>
      <c r="L27" s="17">
        <f t="shared" si="6"/>
        <v>4.3073801638951113E-7</v>
      </c>
      <c r="M27" s="18">
        <f t="shared" si="6"/>
        <v>6.2422032328248254E-8</v>
      </c>
    </row>
    <row r="28" spans="1:13" ht="24">
      <c r="A28" s="13" t="s">
        <v>21</v>
      </c>
      <c r="B28" s="14" t="s">
        <v>14</v>
      </c>
      <c r="C28" s="24"/>
      <c r="D28" s="17">
        <f t="shared" ref="D28:M28" si="7">$C12^2*D12^2</f>
        <v>1.3658061062825095E-4</v>
      </c>
      <c r="E28" s="16">
        <f t="shared" si="7"/>
        <v>3.7110940164000003E-2</v>
      </c>
      <c r="F28" s="17">
        <f t="shared" si="7"/>
        <v>2.198689761017624E-5</v>
      </c>
      <c r="G28" s="17">
        <f t="shared" si="7"/>
        <v>1.3737971730553423E-4</v>
      </c>
      <c r="H28" s="17">
        <f t="shared" si="7"/>
        <v>1.0378780648389189E-6</v>
      </c>
      <c r="I28" s="17">
        <f t="shared" si="7"/>
        <v>4.6075941423299839E-5</v>
      </c>
      <c r="J28" s="17">
        <f t="shared" si="7"/>
        <v>4.1663515673289623E-5</v>
      </c>
      <c r="K28" s="17">
        <f t="shared" si="7"/>
        <v>1.4802201034818319E-6</v>
      </c>
      <c r="L28" s="17">
        <f t="shared" si="7"/>
        <v>1.2558790672955925E-4</v>
      </c>
      <c r="M28" s="18">
        <f t="shared" si="7"/>
        <v>2.1373109676762874E-5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2.1890271575239268E-5</v>
      </c>
      <c r="E29" s="17">
        <f t="shared" si="8"/>
        <v>3.7145537415974465E-5</v>
      </c>
      <c r="F29" s="17">
        <f t="shared" si="8"/>
        <v>4.7903140035968483E-5</v>
      </c>
      <c r="G29" s="16">
        <f t="shared" si="8"/>
        <v>1.0029149926976632E-2</v>
      </c>
      <c r="H29" s="17">
        <f t="shared" si="8"/>
        <v>1.6911137164884326E-7</v>
      </c>
      <c r="I29" s="17">
        <f t="shared" si="8"/>
        <v>8.1481162030473292E-6</v>
      </c>
      <c r="J29" s="17">
        <f t="shared" si="8"/>
        <v>5.7797532809275477E-6</v>
      </c>
      <c r="K29" s="17">
        <f t="shared" si="8"/>
        <v>9.4294264595930898E-7</v>
      </c>
      <c r="L29" s="17">
        <f t="shared" si="8"/>
        <v>7.3858012208205058E-6</v>
      </c>
      <c r="M29" s="18">
        <f t="shared" si="8"/>
        <v>1.0984378021253499E-5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2.6468552444520118E-6</v>
      </c>
      <c r="E30" s="17">
        <f t="shared" si="9"/>
        <v>1.5535942767208654E-8</v>
      </c>
      <c r="F30" s="17">
        <f t="shared" si="9"/>
        <v>6.0068581569561652E-8</v>
      </c>
      <c r="G30" s="17">
        <f t="shared" si="9"/>
        <v>3.6859884920675451E-8</v>
      </c>
      <c r="H30" s="17">
        <f t="shared" si="9"/>
        <v>5.1678237729810996E-7</v>
      </c>
      <c r="I30" s="17">
        <f t="shared" si="9"/>
        <v>1.5441164158699493E-7</v>
      </c>
      <c r="J30" s="17">
        <f t="shared" si="9"/>
        <v>2.3747372323763843E-7</v>
      </c>
      <c r="K30" s="16">
        <f t="shared" si="9"/>
        <v>3.912236680201945E-4</v>
      </c>
      <c r="L30" s="17">
        <f t="shared" si="9"/>
        <v>1.4486469142772158E-10</v>
      </c>
      <c r="M30" s="18">
        <f t="shared" si="9"/>
        <v>2.7927626200602546E-6</v>
      </c>
    </row>
    <row r="31" spans="1:13">
      <c r="A31" t="s">
        <v>30</v>
      </c>
      <c r="D31" s="20">
        <f>SUM($D$21:$D$30)</f>
        <v>6.9456925632063737E-3</v>
      </c>
      <c r="E31" s="20">
        <f>SUM($E$21:$E$30)</f>
        <v>3.7250187515724432E-2</v>
      </c>
      <c r="F31">
        <f>SUM($F$21:$F$30)</f>
        <v>3.8197809566873804E-2</v>
      </c>
      <c r="G31" s="20">
        <f>SUM($G$21:$G$30)</f>
        <v>1.0387186959139035E-2</v>
      </c>
      <c r="H31" s="20">
        <f>SUM($H$21:$H$30)</f>
        <v>6.7018223634644847E-3</v>
      </c>
      <c r="I31" s="20">
        <f>SUM($I$21:$I$30)</f>
        <v>5.8738796367746914E-3</v>
      </c>
      <c r="J31" s="20">
        <f>SUM($J$21:$J$30)</f>
        <v>1.9254747356526689E-2</v>
      </c>
      <c r="K31" s="20">
        <f>SUM($K$21:$K$30)</f>
        <v>4.7164901891389973E-4</v>
      </c>
      <c r="L31" s="20">
        <f>SUM($L$21:$L$30)</f>
        <v>7.5684668382995767E-3</v>
      </c>
      <c r="M31" s="20">
        <f>SUM($M$21:$M$30)</f>
        <v>5.251576822044887E-4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0.13317659950112745</v>
      </c>
      <c r="D33" s="21">
        <f>$D$31/$C$33</f>
        <v>5.2154001447886289E-2</v>
      </c>
      <c r="E33" s="21">
        <f>$E$31/$C$33</f>
        <v>0.27970520087809481</v>
      </c>
      <c r="F33" s="21">
        <f>$F$31/$C$33</f>
        <v>0.28682073059351865</v>
      </c>
      <c r="G33" s="21">
        <f>$G$31/$C$33</f>
        <v>7.7995586297058883E-2</v>
      </c>
      <c r="H33" s="21">
        <f>$H$31/$C$33</f>
        <v>5.0322822391990478E-2</v>
      </c>
      <c r="I33" s="21">
        <f>$I$31/$C$33</f>
        <v>4.4105943977980636E-2</v>
      </c>
      <c r="J33" s="21">
        <f>$J$31/$C$33</f>
        <v>0.14458056016337675</v>
      </c>
      <c r="K33" s="21">
        <f>$K$31/$C$33</f>
        <v>3.5415307244716578E-3</v>
      </c>
      <c r="L33" s="21">
        <f>$L$31/$C$33</f>
        <v>5.6830305524023413E-2</v>
      </c>
      <c r="M33" s="21">
        <f>$M$31/$C$33</f>
        <v>3.9433180015986426E-3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94BC-DBA8-473A-9BC6-DE74564518F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-6.8497310145524556E-2</v>
      </c>
      <c r="D5" s="10">
        <v>-1.4441715816950621E-2</v>
      </c>
      <c r="E5" s="10">
        <v>-3.2766034515871588E-2</v>
      </c>
      <c r="F5" s="10">
        <v>-5.0771116934438094E-2</v>
      </c>
      <c r="G5" s="10">
        <v>1.8787096704078198E-2</v>
      </c>
      <c r="H5" s="10">
        <v>1.2254363319321377E-3</v>
      </c>
      <c r="I5" s="11" t="s">
        <v>24</v>
      </c>
      <c r="J5" s="10">
        <v>8.0510485920983984E-4</v>
      </c>
      <c r="K5" s="10">
        <v>-2.5264732423784068E-3</v>
      </c>
      <c r="L5" s="10">
        <v>9.0798467646373646E-3</v>
      </c>
      <c r="M5" s="12">
        <v>-7.8451972987737942E-2</v>
      </c>
    </row>
    <row r="6" spans="1:13" ht="24">
      <c r="A6" s="13" t="s">
        <v>15</v>
      </c>
      <c r="B6" s="14" t="s">
        <v>14</v>
      </c>
      <c r="C6" s="15">
        <v>4.8775433922026393E-2</v>
      </c>
      <c r="D6" s="17">
        <v>3.3678868396243733E-2</v>
      </c>
      <c r="E6" s="17">
        <v>-2.5095096806268184E-3</v>
      </c>
      <c r="F6" s="17">
        <v>-2.1201479227426601E-2</v>
      </c>
      <c r="G6" s="16" t="s">
        <v>40</v>
      </c>
      <c r="H6" s="17">
        <v>-2.4748271686026384E-2</v>
      </c>
      <c r="I6" s="17">
        <v>1.8870974592358324E-2</v>
      </c>
      <c r="J6" s="17">
        <v>-2.5423612264815983E-2</v>
      </c>
      <c r="K6" s="17">
        <v>5.8063688078831346E-2</v>
      </c>
      <c r="L6" s="17">
        <v>3.3673987413304759E-3</v>
      </c>
      <c r="M6" s="18">
        <v>-2.106625755134971E-2</v>
      </c>
    </row>
    <row r="7" spans="1:13" ht="24">
      <c r="A7" s="13" t="s">
        <v>16</v>
      </c>
      <c r="B7" s="14" t="s">
        <v>14</v>
      </c>
      <c r="C7" s="15">
        <v>-2.0572595372290489E-2</v>
      </c>
      <c r="D7" s="17">
        <v>-1.806830403303596E-2</v>
      </c>
      <c r="E7" s="17">
        <v>-3.3597932375397793E-2</v>
      </c>
      <c r="F7" s="17">
        <v>-6.4841630569681726E-3</v>
      </c>
      <c r="G7" s="17">
        <v>3.3747949487747757E-3</v>
      </c>
      <c r="H7" s="17">
        <v>-4.7678433672153971E-2</v>
      </c>
      <c r="I7" s="17">
        <v>9.130590072845805E-3</v>
      </c>
      <c r="J7" s="17">
        <v>3.4079596540323644E-2</v>
      </c>
      <c r="K7" s="17">
        <v>-4.111386269467153E-2</v>
      </c>
      <c r="L7" s="16" t="s">
        <v>40</v>
      </c>
      <c r="M7" s="18">
        <v>2.6225214072093848E-3</v>
      </c>
    </row>
    <row r="8" spans="1:13" ht="24">
      <c r="A8" s="13" t="s">
        <v>17</v>
      </c>
      <c r="B8" s="14" t="s">
        <v>14</v>
      </c>
      <c r="C8" s="15">
        <v>0.1044980222464949</v>
      </c>
      <c r="D8" s="17">
        <v>4.883989429128157E-2</v>
      </c>
      <c r="E8" s="17">
        <v>-1.6531121972605111E-3</v>
      </c>
      <c r="F8" s="17">
        <v>-4.8244252428917112E-2</v>
      </c>
      <c r="G8" s="17">
        <v>-2.4499448996033589E-2</v>
      </c>
      <c r="H8" s="16" t="s">
        <v>36</v>
      </c>
      <c r="I8" s="17">
        <v>1.2276045488662363E-3</v>
      </c>
      <c r="J8" s="17">
        <v>1.8185876619731825E-2</v>
      </c>
      <c r="K8" s="17">
        <v>-4.0437734892859414E-2</v>
      </c>
      <c r="L8" s="17">
        <v>-4.7187195499716596E-2</v>
      </c>
      <c r="M8" s="18">
        <v>6.3255991211333448E-2</v>
      </c>
    </row>
    <row r="9" spans="1:13" ht="24">
      <c r="A9" s="13" t="s">
        <v>18</v>
      </c>
      <c r="B9" s="14" t="s">
        <v>14</v>
      </c>
      <c r="C9" s="15">
        <v>-4.7105694217347817E-2</v>
      </c>
      <c r="D9" s="17">
        <v>2.1501996853110775E-2</v>
      </c>
      <c r="E9" s="17">
        <v>2.8163896986828352E-2</v>
      </c>
      <c r="F9" s="17">
        <v>-5.8344389157170821E-2</v>
      </c>
      <c r="G9" s="17">
        <v>-2.5366430923805913E-2</v>
      </c>
      <c r="H9" s="17">
        <v>1.832373225222127E-2</v>
      </c>
      <c r="I9" s="17">
        <v>8.2372850628609977E-4</v>
      </c>
      <c r="J9" s="16" t="s">
        <v>26</v>
      </c>
      <c r="K9" s="17">
        <v>2.2616934208457864E-2</v>
      </c>
      <c r="L9" s="17">
        <v>3.3993956748081811E-2</v>
      </c>
      <c r="M9" s="18">
        <v>3.3651279909448203E-2</v>
      </c>
    </row>
    <row r="10" spans="1:13" ht="24">
      <c r="A10" s="13" t="s">
        <v>19</v>
      </c>
      <c r="B10" s="14" t="s">
        <v>14</v>
      </c>
      <c r="C10" s="15">
        <v>-0.12100616897949447</v>
      </c>
      <c r="D10" s="17">
        <v>-7.8418803319221117E-2</v>
      </c>
      <c r="E10" s="16" t="s">
        <v>24</v>
      </c>
      <c r="F10" s="17">
        <v>-3.6534814752851669E-2</v>
      </c>
      <c r="G10" s="17">
        <v>-2.5100671399187302E-3</v>
      </c>
      <c r="H10" s="17">
        <v>-1.6811223917801649E-3</v>
      </c>
      <c r="I10" s="17">
        <v>-3.272669844916664E-2</v>
      </c>
      <c r="J10" s="17">
        <v>2.8044215135670264E-2</v>
      </c>
      <c r="K10" s="17">
        <v>1.4511789839597071E-2</v>
      </c>
      <c r="L10" s="17">
        <v>-3.3376181270069291E-2</v>
      </c>
      <c r="M10" s="18">
        <v>1.3429278902800422E-2</v>
      </c>
    </row>
    <row r="11" spans="1:13" ht="24">
      <c r="A11" s="13" t="s">
        <v>20</v>
      </c>
      <c r="B11" s="14" t="s">
        <v>14</v>
      </c>
      <c r="C11" s="15">
        <v>-0.12276808825258774</v>
      </c>
      <c r="D11" s="17">
        <v>-4.165140181685939E-2</v>
      </c>
      <c r="E11" s="17">
        <v>-3.6463448407733363E-2</v>
      </c>
      <c r="F11" s="16" t="s">
        <v>25</v>
      </c>
      <c r="G11" s="17">
        <v>-2.1016839421782632E-2</v>
      </c>
      <c r="H11" s="17">
        <v>-4.8323155368764054E-2</v>
      </c>
      <c r="I11" s="17">
        <v>-5.0604993216451753E-2</v>
      </c>
      <c r="J11" s="17">
        <v>-5.7988362318889694E-2</v>
      </c>
      <c r="K11" s="17">
        <v>-2.2848682715291453E-2</v>
      </c>
      <c r="L11" s="17">
        <v>-6.4329139880208346E-3</v>
      </c>
      <c r="M11" s="18">
        <v>-3.5010946450643216E-3</v>
      </c>
    </row>
    <row r="12" spans="1:13" ht="24">
      <c r="A12" s="13" t="s">
        <v>21</v>
      </c>
      <c r="B12" s="14" t="s">
        <v>14</v>
      </c>
      <c r="C12" s="24" t="s">
        <v>41</v>
      </c>
      <c r="D12" s="16" t="s">
        <v>27</v>
      </c>
      <c r="E12" s="17">
        <v>-7.7899507283122643E-2</v>
      </c>
      <c r="F12" s="17">
        <v>-4.1466243616862832E-2</v>
      </c>
      <c r="G12" s="17">
        <v>3.3256513548642529E-2</v>
      </c>
      <c r="H12" s="17">
        <v>4.8705883963984363E-2</v>
      </c>
      <c r="I12" s="17">
        <v>-1.4317567023124195E-2</v>
      </c>
      <c r="J12" s="17">
        <v>2.1270454185402018E-2</v>
      </c>
      <c r="K12" s="17">
        <v>5.086409164312488E-2</v>
      </c>
      <c r="L12" s="17">
        <v>-1.7825854747635216E-2</v>
      </c>
      <c r="M12" s="18">
        <v>1.3024074132397307E-2</v>
      </c>
    </row>
    <row r="13" spans="1:13" ht="24">
      <c r="A13" s="13" t="s">
        <v>22</v>
      </c>
      <c r="B13" s="14" t="s">
        <v>14</v>
      </c>
      <c r="C13" s="15">
        <v>0.14056374817116457</v>
      </c>
      <c r="D13" s="17">
        <v>5.0300722763342916E-2</v>
      </c>
      <c r="E13" s="17">
        <v>1.4282501065143945E-2</v>
      </c>
      <c r="F13" s="17">
        <v>-2.249729465868746E-2</v>
      </c>
      <c r="G13" s="17">
        <v>5.6638755510313929E-2</v>
      </c>
      <c r="H13" s="17">
        <v>-3.9810436599421857E-2</v>
      </c>
      <c r="I13" s="17">
        <v>-2.5345840733845626E-3</v>
      </c>
      <c r="J13" s="17">
        <v>2.2161336069416743E-2</v>
      </c>
      <c r="K13" s="16" t="s">
        <v>42</v>
      </c>
      <c r="L13" s="17">
        <v>-4.0111562310766402E-2</v>
      </c>
      <c r="M13" s="18">
        <v>0.11082516468252009</v>
      </c>
    </row>
    <row r="14" spans="1:13" ht="24">
      <c r="A14" s="13" t="s">
        <v>23</v>
      </c>
      <c r="B14" s="14" t="s">
        <v>14</v>
      </c>
      <c r="C14" s="15">
        <v>-7.9981359288935752E-2</v>
      </c>
      <c r="D14" s="17">
        <v>1.2915508230470898E-2</v>
      </c>
      <c r="E14" s="17">
        <v>1.319091277896608E-2</v>
      </c>
      <c r="F14" s="17">
        <v>-3.4542025305584179E-3</v>
      </c>
      <c r="G14" s="17">
        <v>-2.046715713671195E-2</v>
      </c>
      <c r="H14" s="17">
        <v>6.2145736304156429E-2</v>
      </c>
      <c r="I14" s="17">
        <v>-7.6758883793924662E-2</v>
      </c>
      <c r="J14" s="17">
        <v>3.2870787178581842E-2</v>
      </c>
      <c r="K14" s="17">
        <v>0.11054139191004461</v>
      </c>
      <c r="L14" s="17">
        <v>2.4955006675880741E-3</v>
      </c>
      <c r="M14" s="19" t="s">
        <v>43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9.7855361139690588E-7</v>
      </c>
      <c r="E21" s="10">
        <f t="shared" ref="E21:M21" si="0">$C5^2*E5^2</f>
        <v>5.0372650537860891E-6</v>
      </c>
      <c r="F21" s="10">
        <f t="shared" si="0"/>
        <v>1.2094292563415068E-5</v>
      </c>
      <c r="G21" s="10">
        <f t="shared" si="0"/>
        <v>1.6560230458849694E-6</v>
      </c>
      <c r="H21" s="10">
        <f t="shared" si="0"/>
        <v>7.0457712483720711E-9</v>
      </c>
      <c r="I21" s="11">
        <f t="shared" si="0"/>
        <v>4.6450799792378886E-3</v>
      </c>
      <c r="J21" s="10">
        <f t="shared" si="0"/>
        <v>3.0412486578425631E-9</v>
      </c>
      <c r="K21" s="10">
        <f t="shared" si="0"/>
        <v>2.9948594161083527E-8</v>
      </c>
      <c r="L21" s="10">
        <f t="shared" si="0"/>
        <v>3.8681568242575304E-7</v>
      </c>
      <c r="M21" s="12">
        <f t="shared" si="0"/>
        <v>2.8877179661333646E-5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2.6984679553672947E-6</v>
      </c>
      <c r="E22" s="17">
        <f t="shared" si="1"/>
        <v>1.4982353304157277E-8</v>
      </c>
      <c r="F22" s="17">
        <f t="shared" si="1"/>
        <v>1.0693862823509923E-6</v>
      </c>
      <c r="G22" s="16">
        <f t="shared" si="1"/>
        <v>2.3647901079428598E-3</v>
      </c>
      <c r="H22" s="17">
        <f t="shared" si="1"/>
        <v>1.4571089759962158E-6</v>
      </c>
      <c r="I22" s="17">
        <f t="shared" si="1"/>
        <v>8.4720974624117633E-7</v>
      </c>
      <c r="J22" s="17">
        <f t="shared" si="1"/>
        <v>1.5377183480799506E-6</v>
      </c>
      <c r="K22" s="17">
        <f t="shared" si="1"/>
        <v>8.0206860823354744E-6</v>
      </c>
      <c r="L22" s="17">
        <f t="shared" si="1"/>
        <v>2.6976858494208621E-8</v>
      </c>
      <c r="M22" s="18">
        <f t="shared" si="1"/>
        <v>1.0557888285367316E-6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1.3816974250080666E-7</v>
      </c>
      <c r="E23" s="17">
        <f t="shared" si="2"/>
        <v>4.7775283399895234E-7</v>
      </c>
      <c r="F23" s="17">
        <f t="shared" si="2"/>
        <v>1.7794509596943396E-8</v>
      </c>
      <c r="G23" s="17">
        <f t="shared" si="2"/>
        <v>4.8202875836259484E-9</v>
      </c>
      <c r="H23" s="17">
        <f t="shared" si="2"/>
        <v>9.6210423826314665E-7</v>
      </c>
      <c r="I23" s="17">
        <f t="shared" si="2"/>
        <v>3.5283841210448783E-8</v>
      </c>
      <c r="J23" s="17">
        <f t="shared" si="2"/>
        <v>4.9154927278821316E-7</v>
      </c>
      <c r="K23" s="17">
        <f t="shared" si="2"/>
        <v>7.154095463158703E-7</v>
      </c>
      <c r="L23" s="16">
        <f t="shared" si="2"/>
        <v>4.206960993549993E-4</v>
      </c>
      <c r="M23" s="18">
        <f t="shared" si="2"/>
        <v>2.9108260478100054E-9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2.6047471559930562E-5</v>
      </c>
      <c r="E24" s="17">
        <f t="shared" si="3"/>
        <v>2.9841510518875588E-8</v>
      </c>
      <c r="F24" s="17">
        <f t="shared" si="3"/>
        <v>2.5416005994848483E-5</v>
      </c>
      <c r="G24" s="17">
        <f t="shared" si="3"/>
        <v>6.5543371277439234E-6</v>
      </c>
      <c r="H24" s="16">
        <f t="shared" si="3"/>
        <v>1.0767494012276956E-2</v>
      </c>
      <c r="I24" s="17">
        <f t="shared" si="3"/>
        <v>1.6456335012701672E-8</v>
      </c>
      <c r="J24" s="17">
        <f t="shared" si="3"/>
        <v>3.6114750810591752E-6</v>
      </c>
      <c r="K24" s="17">
        <f t="shared" si="3"/>
        <v>1.7856230497643433E-5</v>
      </c>
      <c r="L24" s="17">
        <f t="shared" si="3"/>
        <v>2.4314451384275617E-5</v>
      </c>
      <c r="M24" s="18">
        <f t="shared" si="3"/>
        <v>4.3693765429509993E-5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1.0258985241847065E-6</v>
      </c>
      <c r="E25" s="17">
        <f t="shared" si="4"/>
        <v>1.7600796086199055E-6</v>
      </c>
      <c r="F25" s="17">
        <f t="shared" si="4"/>
        <v>7.553443964903421E-6</v>
      </c>
      <c r="G25" s="17">
        <f t="shared" si="4"/>
        <v>1.427793988316091E-6</v>
      </c>
      <c r="H25" s="17">
        <f t="shared" si="4"/>
        <v>7.450315967505557E-7</v>
      </c>
      <c r="I25" s="17">
        <f t="shared" si="4"/>
        <v>1.5056187285979449E-9</v>
      </c>
      <c r="J25" s="16">
        <f t="shared" si="4"/>
        <v>2.2012303594195325E-3</v>
      </c>
      <c r="K25" s="17">
        <f t="shared" si="4"/>
        <v>1.1350481535143337E-6</v>
      </c>
      <c r="L25" s="17">
        <f t="shared" si="4"/>
        <v>2.5641902951037361E-6</v>
      </c>
      <c r="M25" s="18">
        <f t="shared" si="4"/>
        <v>2.5127541054108946E-6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9.0044137874719366E-5</v>
      </c>
      <c r="E26" s="16">
        <f t="shared" si="5"/>
        <v>1.4496434064106308E-2</v>
      </c>
      <c r="F26" s="17">
        <f t="shared" si="5"/>
        <v>1.9544692513527227E-5</v>
      </c>
      <c r="G26" s="17">
        <f t="shared" si="5"/>
        <v>9.2254104922032798E-8</v>
      </c>
      <c r="H26" s="17">
        <f t="shared" si="5"/>
        <v>4.1382210796850414E-8</v>
      </c>
      <c r="I26" s="17">
        <f t="shared" si="5"/>
        <v>1.568264864676255E-5</v>
      </c>
      <c r="J26" s="17">
        <f t="shared" si="5"/>
        <v>1.1515998593176428E-5</v>
      </c>
      <c r="K26" s="17">
        <f t="shared" si="5"/>
        <v>3.0835925207194833E-6</v>
      </c>
      <c r="L26" s="17">
        <f t="shared" si="5"/>
        <v>1.6311290180310638E-5</v>
      </c>
      <c r="M26" s="18">
        <f t="shared" si="5"/>
        <v>2.6407081752563008E-6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2.6147503587452618E-5</v>
      </c>
      <c r="E27" s="17">
        <f t="shared" si="6"/>
        <v>2.0039480672269056E-5</v>
      </c>
      <c r="F27" s="16">
        <f t="shared" si="6"/>
        <v>1.4891682043402583E-2</v>
      </c>
      <c r="G27" s="17">
        <f t="shared" si="6"/>
        <v>6.6574175750138235E-6</v>
      </c>
      <c r="H27" s="17">
        <f t="shared" si="6"/>
        <v>3.5195047497786368E-5</v>
      </c>
      <c r="I27" s="17">
        <f t="shared" si="6"/>
        <v>3.8597371326526829E-5</v>
      </c>
      <c r="J27" s="17">
        <f t="shared" si="6"/>
        <v>5.068187502463444E-5</v>
      </c>
      <c r="K27" s="17">
        <f t="shared" si="6"/>
        <v>7.8685248367577193E-6</v>
      </c>
      <c r="L27" s="17">
        <f t="shared" si="6"/>
        <v>6.2371541174701377E-7</v>
      </c>
      <c r="M27" s="18">
        <f t="shared" si="6"/>
        <v>1.8474755031126895E-7</v>
      </c>
    </row>
    <row r="28" spans="1:13" ht="24">
      <c r="A28" s="13" t="s">
        <v>21</v>
      </c>
      <c r="B28" s="14" t="s">
        <v>14</v>
      </c>
      <c r="C28" s="24"/>
      <c r="D28" s="16">
        <f t="shared" ref="D28:M28" si="7">$C12^2*D12^2</f>
        <v>3.2238920703999994E-2</v>
      </c>
      <c r="E28" s="17">
        <f t="shared" si="7"/>
        <v>1.9880466511030433E-4</v>
      </c>
      <c r="F28" s="17">
        <f t="shared" si="7"/>
        <v>5.6330880472902945E-5</v>
      </c>
      <c r="G28" s="17">
        <f t="shared" si="7"/>
        <v>3.6233524911839211E-5</v>
      </c>
      <c r="H28" s="17">
        <f t="shared" si="7"/>
        <v>7.7717712490814165E-5</v>
      </c>
      <c r="I28" s="17">
        <f t="shared" si="7"/>
        <v>6.7157666788492274E-6</v>
      </c>
      <c r="J28" s="17">
        <f t="shared" si="7"/>
        <v>1.4822132000478908E-5</v>
      </c>
      <c r="K28" s="17">
        <f t="shared" si="7"/>
        <v>8.475781177578223E-5</v>
      </c>
      <c r="L28" s="17">
        <f t="shared" si="7"/>
        <v>1.0410171314666409E-5</v>
      </c>
      <c r="M28" s="18">
        <f t="shared" si="7"/>
        <v>5.557133996029485E-6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4.9991378130384808E-5</v>
      </c>
      <c r="E29" s="17">
        <f t="shared" si="8"/>
        <v>4.0304653205259026E-6</v>
      </c>
      <c r="F29" s="17">
        <f t="shared" si="8"/>
        <v>1.0000166973813771E-5</v>
      </c>
      <c r="G29" s="17">
        <f t="shared" si="8"/>
        <v>6.3383185637278633E-5</v>
      </c>
      <c r="H29" s="17">
        <f t="shared" si="8"/>
        <v>3.1314143644849371E-5</v>
      </c>
      <c r="I29" s="17">
        <f t="shared" si="8"/>
        <v>1.2692876708043659E-7</v>
      </c>
      <c r="J29" s="17">
        <f t="shared" si="8"/>
        <v>9.7037262872139945E-6</v>
      </c>
      <c r="K29" s="16">
        <f t="shared" si="8"/>
        <v>1.9325878357571477E-2</v>
      </c>
      <c r="L29" s="17">
        <f t="shared" si="8"/>
        <v>3.1789654937019436E-5</v>
      </c>
      <c r="M29" s="18">
        <f t="shared" si="8"/>
        <v>2.4267410080746574E-4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1.0670888020369219E-6</v>
      </c>
      <c r="E30" s="17">
        <f t="shared" si="9"/>
        <v>1.1130822541588566E-6</v>
      </c>
      <c r="F30" s="17">
        <f t="shared" si="9"/>
        <v>7.6326115019307982E-8</v>
      </c>
      <c r="G30" s="17">
        <f t="shared" si="9"/>
        <v>2.6797396931129233E-6</v>
      </c>
      <c r="H30" s="17">
        <f t="shared" si="9"/>
        <v>2.470587485882868E-5</v>
      </c>
      <c r="I30" s="17">
        <f t="shared" si="9"/>
        <v>3.7690757240406562E-5</v>
      </c>
      <c r="J30" s="17">
        <f t="shared" si="9"/>
        <v>6.9119051615010838E-6</v>
      </c>
      <c r="K30" s="17">
        <f t="shared" si="9"/>
        <v>7.8167715401821237E-5</v>
      </c>
      <c r="L30" s="17">
        <f t="shared" si="9"/>
        <v>3.9837579413445964E-8</v>
      </c>
      <c r="M30" s="19">
        <f t="shared" si="9"/>
        <v>6.2444105762649435E-3</v>
      </c>
    </row>
    <row r="31" spans="1:13">
      <c r="A31" t="s">
        <v>30</v>
      </c>
      <c r="D31" s="20">
        <f>SUM($D$21:$D$30)</f>
        <v>3.243705937378797E-2</v>
      </c>
      <c r="E31" s="20">
        <f>SUM($E$21:$E$30)</f>
        <v>1.4727741678823793E-2</v>
      </c>
      <c r="F31" s="20">
        <f>SUM($F$21:$F$30)</f>
        <v>1.5023785032792962E-2</v>
      </c>
      <c r="G31" s="20">
        <f>SUM($G$21:$G$30)</f>
        <v>2.4834792043145555E-3</v>
      </c>
      <c r="H31" s="20">
        <f>SUM($H$21:$H$30)</f>
        <v>1.0939639463562292E-2</v>
      </c>
      <c r="I31">
        <f>SUM($I$21:$I$30)</f>
        <v>4.7447939074387064E-3</v>
      </c>
      <c r="J31" s="20">
        <f>SUM($J$21:$J$30)</f>
        <v>2.3005097804371225E-3</v>
      </c>
      <c r="K31" s="20">
        <f>SUM($K$21:$K$30)</f>
        <v>1.9527513324980528E-2</v>
      </c>
      <c r="L31" s="20">
        <f>SUM($L$21:$L$30)</f>
        <v>5.0716320299845554E-4</v>
      </c>
      <c r="M31" s="20">
        <f>SUM($M$21:$M$30)</f>
        <v>6.5716096656448456E-3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0.10926329463478122</v>
      </c>
      <c r="D33" s="21">
        <f>$D$31/$C$33</f>
        <v>0.29687059576787139</v>
      </c>
      <c r="E33" s="21">
        <f>$E$31/$C$33</f>
        <v>0.13479130139771189</v>
      </c>
      <c r="F33" s="21">
        <f>$F$31/$C$33</f>
        <v>0.13750075066847306</v>
      </c>
      <c r="G33" s="21">
        <f>$G$31/$C$33</f>
        <v>2.2729309166593648E-2</v>
      </c>
      <c r="H33" s="21">
        <f>$H$31/$C$33</f>
        <v>0.1001218158406138</v>
      </c>
      <c r="I33" s="21">
        <f>$I$31/$C$33</f>
        <v>4.3425323419895488E-2</v>
      </c>
      <c r="J33" s="21">
        <f>$J$31/$C$33</f>
        <v>2.1054735610222145E-2</v>
      </c>
      <c r="K33" s="21">
        <f>$K$31/$C$33</f>
        <v>0.17871979231682839</v>
      </c>
      <c r="L33" s="21">
        <f>$L$31/$C$33</f>
        <v>4.6416612705454047E-3</v>
      </c>
      <c r="M33" s="21">
        <f>$M$31/$C$33</f>
        <v>6.0144714541244843E-2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48D1-D32D-44B5-8585-9C7D9DAB735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0.13338161455031186</v>
      </c>
      <c r="D5" s="10">
        <v>-2.7276824012142858E-2</v>
      </c>
      <c r="E5" s="10">
        <v>3.4063359501999867E-2</v>
      </c>
      <c r="F5" s="10">
        <v>-3.3135029357512953E-2</v>
      </c>
      <c r="G5" s="10">
        <v>2.1745040409674694E-2</v>
      </c>
      <c r="H5" s="10">
        <v>-3.6777653736986882E-2</v>
      </c>
      <c r="I5" s="11" t="s">
        <v>46</v>
      </c>
      <c r="J5" s="10">
        <v>0.1280837245129812</v>
      </c>
      <c r="K5" s="10">
        <v>2.7526035428215766E-2</v>
      </c>
      <c r="L5" s="10">
        <v>3.1207127423526729E-2</v>
      </c>
      <c r="M5" s="12">
        <v>5.0753400239683645E-2</v>
      </c>
    </row>
    <row r="6" spans="1:13" ht="24">
      <c r="A6" s="13" t="s">
        <v>15</v>
      </c>
      <c r="B6" s="14" t="s">
        <v>14</v>
      </c>
      <c r="C6" s="15">
        <v>-4.3676733215066293E-3</v>
      </c>
      <c r="D6" s="17">
        <v>-5.52260317430067E-2</v>
      </c>
      <c r="E6" s="16" t="s">
        <v>25</v>
      </c>
      <c r="F6" s="17">
        <v>-8.0403057265648562E-3</v>
      </c>
      <c r="G6" s="17">
        <v>1.2670364840069902E-2</v>
      </c>
      <c r="H6" s="17">
        <v>1.072149816325052E-2</v>
      </c>
      <c r="I6" s="17">
        <v>3.4741619564901766E-2</v>
      </c>
      <c r="J6" s="17">
        <v>2.3746393672718177E-2</v>
      </c>
      <c r="K6" s="17">
        <v>4.9907247780537525E-2</v>
      </c>
      <c r="L6" s="17">
        <v>-4.1530993252471511E-2</v>
      </c>
      <c r="M6" s="18">
        <v>4.9431104435049895E-2</v>
      </c>
    </row>
    <row r="7" spans="1:13" ht="24">
      <c r="A7" s="13" t="s">
        <v>16</v>
      </c>
      <c r="B7" s="14" t="s">
        <v>14</v>
      </c>
      <c r="C7" s="15">
        <v>-3.1719189020895266E-2</v>
      </c>
      <c r="D7" s="17">
        <v>4.8239171890070431E-2</v>
      </c>
      <c r="E7" s="17">
        <v>-7.9909794966218309E-3</v>
      </c>
      <c r="F7" s="16" t="s">
        <v>27</v>
      </c>
      <c r="G7" s="17">
        <v>-4.8573823154533173E-2</v>
      </c>
      <c r="H7" s="17">
        <v>-4.316088875679279E-2</v>
      </c>
      <c r="I7" s="17">
        <v>-3.3675232574208881E-2</v>
      </c>
      <c r="J7" s="17">
        <v>2.7666887189724463E-2</v>
      </c>
      <c r="K7" s="17">
        <v>3.8479302515904847E-2</v>
      </c>
      <c r="L7" s="17">
        <v>5.4485597781072231E-2</v>
      </c>
      <c r="M7" s="18">
        <v>-5.6635841163445631E-2</v>
      </c>
    </row>
    <row r="8" spans="1:13" ht="24">
      <c r="A8" s="13" t="s">
        <v>17</v>
      </c>
      <c r="B8" s="14" t="s">
        <v>14</v>
      </c>
      <c r="C8" s="15">
        <v>2.0623190321924388E-3</v>
      </c>
      <c r="D8" s="17">
        <v>5.2457943581187438E-2</v>
      </c>
      <c r="E8" s="17">
        <v>4.9187183088586259E-2</v>
      </c>
      <c r="F8" s="17">
        <v>3.8145495814259973E-2</v>
      </c>
      <c r="G8" s="17">
        <v>6.2793810205983543E-3</v>
      </c>
      <c r="H8" s="17">
        <v>1.9903640881085545E-2</v>
      </c>
      <c r="I8" s="17">
        <v>2.7604786551674077E-2</v>
      </c>
      <c r="J8" s="17">
        <v>7.619071207995122E-2</v>
      </c>
      <c r="K8" s="16" t="s">
        <v>42</v>
      </c>
      <c r="L8" s="17">
        <v>2.66819802893935E-2</v>
      </c>
      <c r="M8" s="18">
        <v>8.5426110434506361E-2</v>
      </c>
    </row>
    <row r="9" spans="1:13" ht="24">
      <c r="A9" s="13" t="s">
        <v>18</v>
      </c>
      <c r="B9" s="14" t="s">
        <v>14</v>
      </c>
      <c r="C9" s="15">
        <v>-0.16146144109953986</v>
      </c>
      <c r="D9" s="17">
        <v>-6.0936592606099325E-3</v>
      </c>
      <c r="E9" s="17">
        <v>-4.121942205758989E-2</v>
      </c>
      <c r="F9" s="17">
        <v>5.4425025185480834E-2</v>
      </c>
      <c r="G9" s="17">
        <v>8.5824463189347139E-2</v>
      </c>
      <c r="H9" s="17">
        <v>3.7600009538232212E-2</v>
      </c>
      <c r="I9" s="17">
        <v>3.1568071381321935E-2</v>
      </c>
      <c r="J9" s="17">
        <v>3.6311203622486202E-2</v>
      </c>
      <c r="K9" s="17">
        <v>2.688405670314457E-2</v>
      </c>
      <c r="L9" s="16" t="s">
        <v>27</v>
      </c>
      <c r="M9" s="18">
        <v>2.6362274517954349E-3</v>
      </c>
    </row>
    <row r="10" spans="1:13" ht="24">
      <c r="A10" s="13" t="s">
        <v>19</v>
      </c>
      <c r="B10" s="14" t="s">
        <v>14</v>
      </c>
      <c r="C10" s="15">
        <v>-6.0490293475157011E-2</v>
      </c>
      <c r="D10" s="17">
        <v>4.9327757475496142E-2</v>
      </c>
      <c r="E10" s="17">
        <v>1.0546213040908858E-2</v>
      </c>
      <c r="F10" s="17">
        <v>-4.2709506600387109E-2</v>
      </c>
      <c r="G10" s="17">
        <v>-7.2773078049972337E-2</v>
      </c>
      <c r="H10" s="16" t="s">
        <v>42</v>
      </c>
      <c r="I10" s="17">
        <v>-3.6803015583945192E-2</v>
      </c>
      <c r="J10" s="17">
        <v>-6.2632099636132768E-2</v>
      </c>
      <c r="K10" s="17">
        <v>1.9853352652202637E-2</v>
      </c>
      <c r="L10" s="17">
        <v>3.7248623328400378E-2</v>
      </c>
      <c r="M10" s="18">
        <v>7.8073644969185743E-2</v>
      </c>
    </row>
    <row r="11" spans="1:13" ht="24">
      <c r="A11" s="13" t="s">
        <v>20</v>
      </c>
      <c r="B11" s="14" t="s">
        <v>14</v>
      </c>
      <c r="C11" s="15">
        <v>-1.253099172936401E-3</v>
      </c>
      <c r="D11" s="16" t="s">
        <v>29</v>
      </c>
      <c r="E11" s="17">
        <v>-5.4495188739565881E-2</v>
      </c>
      <c r="F11" s="17">
        <v>4.7921714323831702E-2</v>
      </c>
      <c r="G11" s="17">
        <v>5.1475840836313569E-2</v>
      </c>
      <c r="H11" s="17">
        <v>4.9515061423062959E-2</v>
      </c>
      <c r="I11" s="17">
        <v>-2.7387199917169494E-2</v>
      </c>
      <c r="J11" s="17">
        <v>-5.7544364609199726E-2</v>
      </c>
      <c r="K11" s="17">
        <v>5.2549765529673519E-2</v>
      </c>
      <c r="L11" s="17">
        <v>-6.0772681181843775E-3</v>
      </c>
      <c r="M11" s="18">
        <v>5.5271204748930956E-2</v>
      </c>
    </row>
    <row r="12" spans="1:13" ht="24">
      <c r="A12" s="13" t="s">
        <v>21</v>
      </c>
      <c r="B12" s="14" t="s">
        <v>14</v>
      </c>
      <c r="C12" s="15">
        <v>3.8619408589828985E-2</v>
      </c>
      <c r="D12" s="17">
        <v>5.1338308274835542E-2</v>
      </c>
      <c r="E12" s="17">
        <v>1.2452131492905756E-2</v>
      </c>
      <c r="F12" s="17">
        <v>-4.8103168821818733E-2</v>
      </c>
      <c r="G12" s="16" t="s">
        <v>42</v>
      </c>
      <c r="H12" s="17">
        <v>-7.2862857486942142E-2</v>
      </c>
      <c r="I12" s="17">
        <v>2.1898484293735431E-2</v>
      </c>
      <c r="J12" s="17">
        <v>-4.6911295919581184E-3</v>
      </c>
      <c r="K12" s="17">
        <v>6.3010519872832267E-3</v>
      </c>
      <c r="L12" s="17">
        <v>8.5104648405642108E-2</v>
      </c>
      <c r="M12" s="18">
        <v>-5.8318642412301822E-2</v>
      </c>
    </row>
    <row r="13" spans="1:13" ht="24">
      <c r="A13" s="13" t="s">
        <v>22</v>
      </c>
      <c r="B13" s="14" t="s">
        <v>14</v>
      </c>
      <c r="C13" s="15">
        <v>5.5705333149180553E-2</v>
      </c>
      <c r="D13" s="17">
        <v>5.4398987631081253E-2</v>
      </c>
      <c r="E13" s="17">
        <v>4.8014426509894605E-2</v>
      </c>
      <c r="F13" s="17">
        <v>-5.5336695762546656E-2</v>
      </c>
      <c r="G13" s="17">
        <v>-5.7499632983977991E-2</v>
      </c>
      <c r="H13" s="17">
        <v>7.7098242807029899E-2</v>
      </c>
      <c r="I13" s="17">
        <v>5.0219128153579352E-2</v>
      </c>
      <c r="J13" s="17">
        <v>5.2848317843892732E-2</v>
      </c>
      <c r="K13" s="17">
        <v>8.4171097946999784E-2</v>
      </c>
      <c r="L13" s="17">
        <v>2.6300999363525323E-3</v>
      </c>
      <c r="M13" s="19" t="s">
        <v>47</v>
      </c>
    </row>
    <row r="14" spans="1:13" ht="24">
      <c r="A14" s="13" t="s">
        <v>23</v>
      </c>
      <c r="B14" s="14" t="s">
        <v>14</v>
      </c>
      <c r="C14" s="15">
        <v>-9.3731081591445817E-2</v>
      </c>
      <c r="D14" s="17">
        <v>-5.6296454790119896E-2</v>
      </c>
      <c r="E14" s="17">
        <v>2.2989565217246901E-2</v>
      </c>
      <c r="F14" s="17">
        <v>2.6820414532014645E-2</v>
      </c>
      <c r="G14" s="17">
        <v>-4.5712457328538252E-3</v>
      </c>
      <c r="H14" s="17">
        <v>-6.1537670949002712E-2</v>
      </c>
      <c r="I14" s="17">
        <v>0.12613824323907952</v>
      </c>
      <c r="J14" s="16" t="s">
        <v>48</v>
      </c>
      <c r="K14" s="17">
        <v>7.4633059464443346E-2</v>
      </c>
      <c r="L14" s="17">
        <v>3.5360980425773604E-2</v>
      </c>
      <c r="M14" s="18">
        <v>5.2608602155790947E-2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1.3236694441386826E-5</v>
      </c>
      <c r="E21" s="10">
        <f t="shared" ref="E21:M21" si="0">$C5^2*E5^2</f>
        <v>2.0642718794155171E-5</v>
      </c>
      <c r="F21" s="10">
        <f t="shared" si="0"/>
        <v>1.9532896987715907E-5</v>
      </c>
      <c r="G21" s="10">
        <f t="shared" si="0"/>
        <v>8.4122540211729183E-6</v>
      </c>
      <c r="H21" s="10">
        <f t="shared" si="0"/>
        <v>2.4063565623718063E-5</v>
      </c>
      <c r="I21" s="11">
        <f t="shared" si="0"/>
        <v>1.7331104688158627E-2</v>
      </c>
      <c r="J21" s="10">
        <f t="shared" si="0"/>
        <v>2.9186353343508474E-4</v>
      </c>
      <c r="K21" s="10">
        <f t="shared" si="0"/>
        <v>1.3479670281498874E-5</v>
      </c>
      <c r="L21" s="10">
        <f t="shared" si="0"/>
        <v>1.7326048620062806E-5</v>
      </c>
      <c r="M21" s="12">
        <f t="shared" si="0"/>
        <v>4.5827084319690383E-5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5.8181909761413426E-8</v>
      </c>
      <c r="E22" s="16">
        <f t="shared" si="1"/>
        <v>1.8848338157008708E-5</v>
      </c>
      <c r="F22" s="17">
        <f t="shared" si="1"/>
        <v>1.2332338068346562E-9</v>
      </c>
      <c r="G22" s="17">
        <f t="shared" si="1"/>
        <v>3.0625172032806875E-9</v>
      </c>
      <c r="H22" s="17">
        <f t="shared" si="1"/>
        <v>2.1928617239418862E-9</v>
      </c>
      <c r="I22" s="17">
        <f t="shared" si="1"/>
        <v>2.3025041232188323E-8</v>
      </c>
      <c r="J22" s="17">
        <f t="shared" si="1"/>
        <v>1.0757110324124074E-8</v>
      </c>
      <c r="K22" s="17">
        <f t="shared" si="1"/>
        <v>4.7514650300763076E-8</v>
      </c>
      <c r="L22" s="17">
        <f t="shared" si="1"/>
        <v>3.2903714757802271E-8</v>
      </c>
      <c r="M22" s="18">
        <f t="shared" si="1"/>
        <v>4.6612341970380731E-8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2.3412286903985678E-6</v>
      </c>
      <c r="E23" s="17">
        <f t="shared" si="2"/>
        <v>6.4245717345001096E-8</v>
      </c>
      <c r="F23" s="16">
        <f t="shared" si="2"/>
        <v>9.9007363175392733E-4</v>
      </c>
      <c r="G23" s="17">
        <f t="shared" si="2"/>
        <v>2.3738251382526873E-6</v>
      </c>
      <c r="H23" s="17">
        <f t="shared" si="2"/>
        <v>1.87423872930348E-6</v>
      </c>
      <c r="I23" s="17">
        <f t="shared" si="2"/>
        <v>1.1409467026680002E-6</v>
      </c>
      <c r="J23" s="17">
        <f t="shared" si="2"/>
        <v>7.7013125387851517E-7</v>
      </c>
      <c r="K23" s="17">
        <f t="shared" si="2"/>
        <v>1.4896990218530798E-6</v>
      </c>
      <c r="L23" s="17">
        <f t="shared" si="2"/>
        <v>2.9868099544819658E-6</v>
      </c>
      <c r="M23" s="18">
        <f t="shared" si="2"/>
        <v>3.2272072769906562E-6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1.1703997565138555E-8</v>
      </c>
      <c r="E24" s="17">
        <f t="shared" si="3"/>
        <v>1.0290005396629869E-8</v>
      </c>
      <c r="F24" s="17">
        <f t="shared" si="3"/>
        <v>6.1886828607845036E-9</v>
      </c>
      <c r="G24" s="17">
        <f t="shared" si="3"/>
        <v>1.6770475302701745E-10</v>
      </c>
      <c r="H24" s="17">
        <f t="shared" si="3"/>
        <v>1.6849101779445467E-9</v>
      </c>
      <c r="I24" s="17">
        <f t="shared" si="3"/>
        <v>3.2410108593838045E-9</v>
      </c>
      <c r="J24" s="17">
        <f t="shared" si="3"/>
        <v>2.4689697242669388E-8</v>
      </c>
      <c r="K24" s="16">
        <f t="shared" si="3"/>
        <v>4.1601049074858635E-6</v>
      </c>
      <c r="L24" s="17">
        <f t="shared" si="3"/>
        <v>3.0279438502850594E-9</v>
      </c>
      <c r="M24" s="18">
        <f t="shared" si="3"/>
        <v>3.1037945413616454E-8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9.6804151126980647E-7</v>
      </c>
      <c r="E25" s="17">
        <f t="shared" si="4"/>
        <v>4.4293647506699846E-5</v>
      </c>
      <c r="F25" s="17">
        <f t="shared" si="4"/>
        <v>7.7220911947436873E-5</v>
      </c>
      <c r="G25" s="17">
        <f t="shared" si="4"/>
        <v>1.9202591367339713E-4</v>
      </c>
      <c r="H25" s="17">
        <f t="shared" si="4"/>
        <v>3.6856454852130164E-5</v>
      </c>
      <c r="I25" s="17">
        <f t="shared" si="4"/>
        <v>2.5979677082109909E-5</v>
      </c>
      <c r="J25" s="17">
        <f t="shared" si="4"/>
        <v>3.4373118760556752E-5</v>
      </c>
      <c r="K25" s="17">
        <f t="shared" si="4"/>
        <v>1.8842011054336147E-5</v>
      </c>
      <c r="L25" s="16">
        <f t="shared" si="4"/>
        <v>2.56543486775547E-2</v>
      </c>
      <c r="M25" s="18">
        <f t="shared" si="4"/>
        <v>1.8117714222740293E-7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8.9033639624899676E-6</v>
      </c>
      <c r="E26" s="17">
        <f t="shared" si="5"/>
        <v>4.0697193712920607E-7</v>
      </c>
      <c r="F26" s="17">
        <f t="shared" si="5"/>
        <v>6.6745269605638806E-6</v>
      </c>
      <c r="G26" s="17">
        <f t="shared" si="5"/>
        <v>1.9378174928931976E-5</v>
      </c>
      <c r="H26" s="16">
        <f t="shared" si="5"/>
        <v>3.5790186895551593E-3</v>
      </c>
      <c r="I26" s="17">
        <f t="shared" si="5"/>
        <v>4.9560787009720992E-6</v>
      </c>
      <c r="J26" s="17">
        <f t="shared" si="5"/>
        <v>1.4353748252414206E-5</v>
      </c>
      <c r="K26" s="17">
        <f t="shared" si="5"/>
        <v>1.4422451826191783E-6</v>
      </c>
      <c r="L26" s="17">
        <f t="shared" si="5"/>
        <v>5.0768208184588464E-6</v>
      </c>
      <c r="M26" s="18">
        <f t="shared" si="5"/>
        <v>2.2303873535938665E-5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1.5390094122233357E-6</v>
      </c>
      <c r="E27" s="17">
        <f t="shared" si="6"/>
        <v>4.6632340002005816E-9</v>
      </c>
      <c r="F27" s="17">
        <f t="shared" si="6"/>
        <v>3.6060818366814196E-9</v>
      </c>
      <c r="G27" s="17">
        <f t="shared" si="6"/>
        <v>4.1608090503664546E-9</v>
      </c>
      <c r="H27" s="17">
        <f t="shared" si="6"/>
        <v>3.8498652677612021E-9</v>
      </c>
      <c r="I27" s="17">
        <f t="shared" si="6"/>
        <v>1.1777853573385486E-9</v>
      </c>
      <c r="J27" s="17">
        <f t="shared" si="6"/>
        <v>5.1996784171513057E-9</v>
      </c>
      <c r="K27" s="17">
        <f t="shared" si="6"/>
        <v>4.3362314191547254E-9</v>
      </c>
      <c r="L27" s="17">
        <f t="shared" si="6"/>
        <v>5.7994616485352535E-11</v>
      </c>
      <c r="M27" s="18">
        <f t="shared" si="6"/>
        <v>4.7969892888043525E-9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3.9309212597378318E-6</v>
      </c>
      <c r="E28" s="17">
        <f t="shared" si="7"/>
        <v>2.3125899493489713E-7</v>
      </c>
      <c r="F28" s="17">
        <f t="shared" si="7"/>
        <v>3.4511084810169699E-6</v>
      </c>
      <c r="G28" s="16">
        <f t="shared" si="7"/>
        <v>1.4588270944970367E-3</v>
      </c>
      <c r="H28" s="17">
        <f t="shared" si="7"/>
        <v>7.918148379466538E-6</v>
      </c>
      <c r="I28" s="17">
        <f t="shared" si="7"/>
        <v>7.152195051795736E-7</v>
      </c>
      <c r="J28" s="17">
        <f t="shared" si="7"/>
        <v>3.2822079909377474E-8</v>
      </c>
      <c r="K28" s="17">
        <f t="shared" si="7"/>
        <v>5.9215767585187608E-8</v>
      </c>
      <c r="L28" s="17">
        <f t="shared" si="7"/>
        <v>1.0802338976262489E-5</v>
      </c>
      <c r="M28" s="18">
        <f t="shared" si="7"/>
        <v>5.0725466382634248E-6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9.1828012959691164E-6</v>
      </c>
      <c r="E29" s="17">
        <f t="shared" si="8"/>
        <v>7.1538041080031561E-6</v>
      </c>
      <c r="F29" s="17">
        <f t="shared" si="8"/>
        <v>9.5021087863897372E-6</v>
      </c>
      <c r="G29" s="17">
        <f t="shared" si="8"/>
        <v>1.0259440971079098E-5</v>
      </c>
      <c r="H29" s="17">
        <f t="shared" si="8"/>
        <v>1.844516360067605E-5</v>
      </c>
      <c r="I29" s="17">
        <f t="shared" si="8"/>
        <v>7.8258566642300866E-6</v>
      </c>
      <c r="J29" s="17">
        <f t="shared" si="8"/>
        <v>8.6667424026664437E-6</v>
      </c>
      <c r="K29" s="17">
        <f t="shared" si="8"/>
        <v>2.1984649004756327E-5</v>
      </c>
      <c r="L29" s="17">
        <f t="shared" si="8"/>
        <v>2.1465353911071074E-8</v>
      </c>
      <c r="M29" s="19">
        <f t="shared" si="8"/>
        <v>3.0045798382809983E-3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2.7843854135493949E-5</v>
      </c>
      <c r="E30" s="17">
        <f t="shared" si="9"/>
        <v>4.6433216912186786E-6</v>
      </c>
      <c r="F30" s="17">
        <f t="shared" si="9"/>
        <v>6.3197257037913909E-6</v>
      </c>
      <c r="G30" s="17">
        <f t="shared" si="9"/>
        <v>1.8358466143029922E-7</v>
      </c>
      <c r="H30" s="17">
        <f t="shared" si="9"/>
        <v>3.326973698018493E-5</v>
      </c>
      <c r="I30" s="17">
        <f t="shared" si="9"/>
        <v>1.3978507807275192E-4</v>
      </c>
      <c r="J30" s="16">
        <f t="shared" si="9"/>
        <v>8.4720835997480325E-3</v>
      </c>
      <c r="K30" s="17">
        <f t="shared" si="9"/>
        <v>4.8936144222579314E-5</v>
      </c>
      <c r="L30" s="17">
        <f t="shared" si="9"/>
        <v>1.0985399434755078E-5</v>
      </c>
      <c r="M30" s="18">
        <f t="shared" si="9"/>
        <v>2.4315364371518123E-5</v>
      </c>
    </row>
    <row r="31" spans="1:13">
      <c r="A31" t="s">
        <v>30</v>
      </c>
      <c r="D31" s="20">
        <f>SUM($D$21:$D$30)</f>
        <v>6.8015800616295962E-5</v>
      </c>
      <c r="E31" s="20">
        <f>SUM($E$21:$E$30)</f>
        <v>9.6299260145891503E-5</v>
      </c>
      <c r="F31" s="20">
        <f>SUM($F$21:$F$30)</f>
        <v>1.1127859386193466E-3</v>
      </c>
      <c r="G31" s="20">
        <f>SUM($G$21:$G$30)</f>
        <v>1.6914676789223076E-3</v>
      </c>
      <c r="H31" s="20">
        <f>SUM($H$21:$H$30)</f>
        <v>3.7014537253578085E-3</v>
      </c>
      <c r="I31">
        <f>SUM($I$21:$I$30)</f>
        <v>1.751153498872399E-2</v>
      </c>
      <c r="J31" s="20">
        <f>SUM($J$21:$J$30)</f>
        <v>8.8221843424185261E-3</v>
      </c>
      <c r="K31" s="20">
        <f>SUM($K$21:$K$30)</f>
        <v>1.104455903244339E-4</v>
      </c>
      <c r="L31" s="20">
        <f>SUM($L$21:$L$30)</f>
        <v>2.5701583550365854E-2</v>
      </c>
      <c r="M31" s="20">
        <f>SUM($M$21:$M$30)</f>
        <v>3.1055895388423E-3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6.1921360414336761E-2</v>
      </c>
      <c r="D33" s="21">
        <f>$D$31/$C$33</f>
        <v>1.0984222594784617E-3</v>
      </c>
      <c r="E33" s="21">
        <f>$E$31/$C$33</f>
        <v>1.555186441343029E-3</v>
      </c>
      <c r="F33" s="21">
        <f>$F$31/$C$33</f>
        <v>1.7970954306774263E-2</v>
      </c>
      <c r="G33" s="21">
        <f>$G$31/$C$33</f>
        <v>2.7316384323666749E-2</v>
      </c>
      <c r="H33" s="21">
        <f>$H$31/$C$33</f>
        <v>5.9776686115907821E-2</v>
      </c>
      <c r="I33" s="21">
        <f>$I$31/$C$33</f>
        <v>0.28280281427197962</v>
      </c>
      <c r="J33" s="21">
        <f>$J$31/$C$33</f>
        <v>0.14247400708554056</v>
      </c>
      <c r="K33" s="21">
        <f>$K$31/$C$33</f>
        <v>1.7836428267306323E-3</v>
      </c>
      <c r="L33" s="21">
        <f>$L$31/$C$33</f>
        <v>0.41506813445938312</v>
      </c>
      <c r="M33" s="21">
        <f>$M$31/$C$33</f>
        <v>5.0153767909195637E-2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B0154-4E6F-4AAD-8E9C-D53213EB283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51</v>
      </c>
      <c r="D5" s="10">
        <v>-0.11262068653812196</v>
      </c>
      <c r="E5" s="11" t="s">
        <v>28</v>
      </c>
      <c r="F5" s="10">
        <v>-2.8212879668756467E-2</v>
      </c>
      <c r="G5" s="10">
        <v>6.4938174196758867E-3</v>
      </c>
      <c r="H5" s="10">
        <v>-2.1071469931642915E-2</v>
      </c>
      <c r="I5" s="10">
        <v>2.0274310564986454E-2</v>
      </c>
      <c r="J5" s="10">
        <v>1.5370330066378887E-2</v>
      </c>
      <c r="K5" s="10">
        <v>-9.5483295879383676E-3</v>
      </c>
      <c r="L5" s="10">
        <v>-1.2467866530924398E-2</v>
      </c>
      <c r="M5" s="12">
        <v>6.3338069314906445E-2</v>
      </c>
    </row>
    <row r="6" spans="1:13" ht="24">
      <c r="A6" s="13" t="s">
        <v>15</v>
      </c>
      <c r="B6" s="14" t="s">
        <v>14</v>
      </c>
      <c r="C6" s="15">
        <v>0.13079830451950147</v>
      </c>
      <c r="D6" s="17">
        <v>7.7985003012018023E-2</v>
      </c>
      <c r="E6" s="17">
        <v>-9.5827853975176958E-3</v>
      </c>
      <c r="F6" s="17">
        <v>6.1458059865762305E-2</v>
      </c>
      <c r="G6" s="17">
        <v>-2.7214188315621633E-2</v>
      </c>
      <c r="H6" s="17">
        <v>1.7224221301101489E-2</v>
      </c>
      <c r="I6" s="17">
        <v>3.8104101814284363E-2</v>
      </c>
      <c r="J6" s="17">
        <v>1.1231004997036508E-2</v>
      </c>
      <c r="K6" s="16" t="s">
        <v>25</v>
      </c>
      <c r="L6" s="17">
        <v>1.5656662531235873E-2</v>
      </c>
      <c r="M6" s="18">
        <v>1.0575579890345058E-2</v>
      </c>
    </row>
    <row r="7" spans="1:13" ht="24">
      <c r="A7" s="13" t="s">
        <v>16</v>
      </c>
      <c r="B7" s="14" t="s">
        <v>14</v>
      </c>
      <c r="C7" s="15">
        <v>0.14340891466583328</v>
      </c>
      <c r="D7" s="17">
        <v>3.8798696278699231E-2</v>
      </c>
      <c r="E7" s="17">
        <v>-2.1246258258409926E-2</v>
      </c>
      <c r="F7" s="17">
        <v>2.6897380557628428E-2</v>
      </c>
      <c r="G7" s="17">
        <v>-7.1735014066969971E-2</v>
      </c>
      <c r="H7" s="16" t="s">
        <v>25</v>
      </c>
      <c r="I7" s="17">
        <v>-3.937972219846772E-2</v>
      </c>
      <c r="J7" s="17">
        <v>-2.9749006777803608E-2</v>
      </c>
      <c r="K7" s="17">
        <v>1.7243503541489843E-2</v>
      </c>
      <c r="L7" s="17">
        <v>-2.3285794307146907E-2</v>
      </c>
      <c r="M7" s="18">
        <v>-2.3852182103911757E-2</v>
      </c>
    </row>
    <row r="8" spans="1:13" ht="24">
      <c r="A8" s="13" t="s">
        <v>17</v>
      </c>
      <c r="B8" s="14" t="s">
        <v>14</v>
      </c>
      <c r="C8" s="15">
        <v>5.6265038588001408E-2</v>
      </c>
      <c r="D8" s="17">
        <v>1.5249667427453425E-2</v>
      </c>
      <c r="E8" s="17">
        <v>-1.252375505164607E-2</v>
      </c>
      <c r="F8" s="17">
        <v>-2.5765250345220533E-2</v>
      </c>
      <c r="G8" s="17">
        <v>5.4304931473651549E-2</v>
      </c>
      <c r="H8" s="17">
        <v>-2.3176972922851008E-2</v>
      </c>
      <c r="I8" s="17">
        <v>6.6285158223333931E-2</v>
      </c>
      <c r="J8" s="17">
        <v>-1.4920708683844788E-2</v>
      </c>
      <c r="K8" s="17">
        <v>1.5614493638365597E-2</v>
      </c>
      <c r="L8" s="16" t="s">
        <v>36</v>
      </c>
      <c r="M8" s="18">
        <v>-7.1464957907021801E-2</v>
      </c>
    </row>
    <row r="9" spans="1:13" ht="24">
      <c r="A9" s="13" t="s">
        <v>18</v>
      </c>
      <c r="B9" s="14" t="s">
        <v>14</v>
      </c>
      <c r="C9" s="15">
        <v>3.2978110145216254E-2</v>
      </c>
      <c r="D9" s="17">
        <v>-1.4396550368189641E-2</v>
      </c>
      <c r="E9" s="17">
        <v>1.5530515113706404E-2</v>
      </c>
      <c r="F9" s="17">
        <v>5.2517765700463577E-2</v>
      </c>
      <c r="G9" s="17">
        <v>6.2481874886990644E-3</v>
      </c>
      <c r="H9" s="17">
        <v>-2.9780999107455082E-2</v>
      </c>
      <c r="I9" s="17">
        <v>5.8495536324349284E-2</v>
      </c>
      <c r="J9" s="16" t="s">
        <v>24</v>
      </c>
      <c r="K9" s="17">
        <v>1.1271692680991541E-2</v>
      </c>
      <c r="L9" s="17">
        <v>-1.5000742681502689E-2</v>
      </c>
      <c r="M9" s="18">
        <v>5.5114847070138591E-2</v>
      </c>
    </row>
    <row r="10" spans="1:13" ht="24">
      <c r="A10" s="13" t="s">
        <v>19</v>
      </c>
      <c r="B10" s="14" t="s">
        <v>14</v>
      </c>
      <c r="C10" s="15">
        <v>7.7586761667720078E-2</v>
      </c>
      <c r="D10" s="17">
        <v>2.4754738669875483E-2</v>
      </c>
      <c r="E10" s="17">
        <v>-2.8063943813525945E-2</v>
      </c>
      <c r="F10" s="16" t="s">
        <v>42</v>
      </c>
      <c r="G10" s="17">
        <v>-0.10122641616472011</v>
      </c>
      <c r="H10" s="17">
        <v>2.6530905136133046E-2</v>
      </c>
      <c r="I10" s="17">
        <v>2.7253324849348066E-2</v>
      </c>
      <c r="J10" s="17">
        <v>5.1656446145232529E-2</v>
      </c>
      <c r="K10" s="17">
        <v>6.065167233131364E-2</v>
      </c>
      <c r="L10" s="17">
        <v>-2.5524344829497909E-2</v>
      </c>
      <c r="M10" s="18">
        <v>3.3230785530860812E-2</v>
      </c>
    </row>
    <row r="11" spans="1:13" ht="24">
      <c r="A11" s="13" t="s">
        <v>20</v>
      </c>
      <c r="B11" s="14" t="s">
        <v>14</v>
      </c>
      <c r="C11" s="15">
        <v>-1.6370083003407945E-3</v>
      </c>
      <c r="D11" s="17">
        <v>9.0463459645748048E-2</v>
      </c>
      <c r="E11" s="17">
        <v>2.0184215191540459E-2</v>
      </c>
      <c r="F11" s="17">
        <v>2.720896485387268E-2</v>
      </c>
      <c r="G11" s="17">
        <v>2.5398811934415039E-2</v>
      </c>
      <c r="H11" s="17">
        <v>-3.8656863618497135E-2</v>
      </c>
      <c r="I11" s="16" t="s">
        <v>43</v>
      </c>
      <c r="J11" s="17">
        <v>5.7379508415022165E-2</v>
      </c>
      <c r="K11" s="17">
        <v>3.7510855010540085E-2</v>
      </c>
      <c r="L11" s="17">
        <v>6.5384767535968058E-2</v>
      </c>
      <c r="M11" s="18">
        <v>-4.930382115731969E-2</v>
      </c>
    </row>
    <row r="12" spans="1:13" ht="24">
      <c r="A12" s="13" t="s">
        <v>21</v>
      </c>
      <c r="B12" s="14" t="s">
        <v>14</v>
      </c>
      <c r="C12" s="15">
        <v>-0.10683015375199975</v>
      </c>
      <c r="D12" s="17">
        <v>-4.6307473868214204E-2</v>
      </c>
      <c r="E12" s="17">
        <v>6.2645131511937499E-2</v>
      </c>
      <c r="F12" s="17">
        <v>3.3009768274211176E-2</v>
      </c>
      <c r="G12" s="17">
        <v>-8.0316239663346001E-2</v>
      </c>
      <c r="H12" s="17">
        <v>-2.3354581418160655E-2</v>
      </c>
      <c r="I12" s="17">
        <v>-4.9148396153343682E-2</v>
      </c>
      <c r="J12" s="17">
        <v>5.3927184331534192E-2</v>
      </c>
      <c r="K12" s="17">
        <v>1.0391161350852373E-2</v>
      </c>
      <c r="L12" s="17">
        <v>-7.0306748661330312E-2</v>
      </c>
      <c r="M12" s="19" t="s">
        <v>46</v>
      </c>
    </row>
    <row r="13" spans="1:13" ht="24">
      <c r="A13" s="13" t="s">
        <v>22</v>
      </c>
      <c r="B13" s="14" t="s">
        <v>14</v>
      </c>
      <c r="C13" s="15">
        <v>-5.7001421646791992E-3</v>
      </c>
      <c r="D13" s="17">
        <v>1.9788837952743037E-2</v>
      </c>
      <c r="E13" s="17">
        <v>6.4598603557874746E-3</v>
      </c>
      <c r="F13" s="17">
        <v>-0.10039683692124983</v>
      </c>
      <c r="G13" s="16" t="s">
        <v>46</v>
      </c>
      <c r="H13" s="17">
        <v>-7.0073833099860774E-2</v>
      </c>
      <c r="I13" s="17">
        <v>2.5238043571433721E-2</v>
      </c>
      <c r="J13" s="17">
        <v>6.0445257551780358E-3</v>
      </c>
      <c r="K13" s="17">
        <v>-2.669124282880659E-2</v>
      </c>
      <c r="L13" s="17">
        <v>5.3309203679232052E-2</v>
      </c>
      <c r="M13" s="18">
        <v>-8.0114342226057164E-2</v>
      </c>
    </row>
    <row r="14" spans="1:13" ht="24">
      <c r="A14" s="13" t="s">
        <v>23</v>
      </c>
      <c r="B14" s="14" t="s">
        <v>14</v>
      </c>
      <c r="C14" s="15">
        <v>5.6280090689093898E-2</v>
      </c>
      <c r="D14" s="16" t="s">
        <v>47</v>
      </c>
      <c r="E14" s="17">
        <v>-0.11020307352100084</v>
      </c>
      <c r="F14" s="17">
        <v>2.4437640879713056E-2</v>
      </c>
      <c r="G14" s="17">
        <v>1.963989420160412E-2</v>
      </c>
      <c r="H14" s="17">
        <v>3.7609505555235734E-2</v>
      </c>
      <c r="I14" s="17">
        <v>8.9184881426465606E-2</v>
      </c>
      <c r="J14" s="17">
        <v>-1.3927537173247826E-2</v>
      </c>
      <c r="K14" s="17">
        <v>7.5693021576760847E-2</v>
      </c>
      <c r="L14" s="17">
        <v>1.487367849211319E-2</v>
      </c>
      <c r="M14" s="18">
        <v>-4.587052049411159E-2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6.0276680628197307E-4</v>
      </c>
      <c r="E21" s="11">
        <f t="shared" ref="E21:M21" si="0">$C5^2*E5^2</f>
        <v>4.6672417443999997E-2</v>
      </c>
      <c r="F21" s="10">
        <f t="shared" si="0"/>
        <v>3.7827515710078159E-5</v>
      </c>
      <c r="G21" s="10">
        <f t="shared" si="0"/>
        <v>2.0040711442564066E-6</v>
      </c>
      <c r="H21" s="10">
        <f t="shared" si="0"/>
        <v>2.1100981305588167E-5</v>
      </c>
      <c r="I21" s="10">
        <f t="shared" si="0"/>
        <v>1.9534629416115517E-5</v>
      </c>
      <c r="J21" s="10">
        <f t="shared" si="0"/>
        <v>1.1227404630710348E-5</v>
      </c>
      <c r="K21" s="10">
        <f t="shared" si="0"/>
        <v>4.3327914955452923E-6</v>
      </c>
      <c r="L21" s="10">
        <f t="shared" si="0"/>
        <v>7.3874962967648666E-6</v>
      </c>
      <c r="M21" s="12">
        <f t="shared" si="0"/>
        <v>1.9065255473023387E-4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1.0404624600091278E-4</v>
      </c>
      <c r="E22" s="17">
        <f t="shared" si="1"/>
        <v>1.5710418487313404E-6</v>
      </c>
      <c r="F22" s="17">
        <f t="shared" si="1"/>
        <v>6.4619251206373654E-5</v>
      </c>
      <c r="G22" s="17">
        <f t="shared" si="1"/>
        <v>1.2670536381937307E-5</v>
      </c>
      <c r="H22" s="17">
        <f t="shared" si="1"/>
        <v>5.0755536467070675E-6</v>
      </c>
      <c r="I22" s="17">
        <f t="shared" si="1"/>
        <v>2.4839776666579452E-5</v>
      </c>
      <c r="J22" s="17">
        <f t="shared" si="1"/>
        <v>2.1579504574770778E-6</v>
      </c>
      <c r="K22" s="16">
        <f t="shared" si="1"/>
        <v>1.6903514002666872E-2</v>
      </c>
      <c r="L22" s="17">
        <f t="shared" si="1"/>
        <v>4.1937507040248785E-6</v>
      </c>
      <c r="M22" s="18">
        <f t="shared" si="1"/>
        <v>1.9134301356451455E-6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3.0958974270025662E-5</v>
      </c>
      <c r="E23" s="17">
        <f t="shared" si="2"/>
        <v>9.2836169014614946E-6</v>
      </c>
      <c r="F23" s="17">
        <f t="shared" si="2"/>
        <v>1.4878949622268987E-5</v>
      </c>
      <c r="G23" s="17">
        <f t="shared" si="2"/>
        <v>1.058314322649453E-4</v>
      </c>
      <c r="H23" s="16">
        <f t="shared" si="2"/>
        <v>2.0320063784169666E-2</v>
      </c>
      <c r="I23" s="17">
        <f t="shared" si="2"/>
        <v>3.1893163132929021E-5</v>
      </c>
      <c r="J23" s="17">
        <f t="shared" si="2"/>
        <v>1.8201083385512725E-5</v>
      </c>
      <c r="K23" s="17">
        <f t="shared" si="2"/>
        <v>6.1150965610510607E-6</v>
      </c>
      <c r="L23" s="17">
        <f t="shared" si="2"/>
        <v>1.1151528836152113E-5</v>
      </c>
      <c r="M23" s="18">
        <f t="shared" si="2"/>
        <v>1.1700610726766429E-5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7.3620368519673522E-7</v>
      </c>
      <c r="E24" s="17">
        <f t="shared" si="3"/>
        <v>4.9653100416635584E-7</v>
      </c>
      <c r="F24" s="17">
        <f t="shared" si="3"/>
        <v>2.1015802348324437E-6</v>
      </c>
      <c r="G24" s="17">
        <f t="shared" si="3"/>
        <v>9.33589120646174E-6</v>
      </c>
      <c r="H24" s="17">
        <f t="shared" si="3"/>
        <v>1.7005549462740921E-6</v>
      </c>
      <c r="I24" s="17">
        <f t="shared" si="3"/>
        <v>1.3909446124330224E-5</v>
      </c>
      <c r="J24" s="17">
        <f t="shared" si="3"/>
        <v>7.0478417571271744E-7</v>
      </c>
      <c r="K24" s="17">
        <f t="shared" si="3"/>
        <v>7.718502555341801E-7</v>
      </c>
      <c r="L24" s="16">
        <f t="shared" si="3"/>
        <v>3.1215891253407553E-3</v>
      </c>
      <c r="M24" s="18">
        <f t="shared" si="3"/>
        <v>1.6168269016886968E-5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2.2540752499576756E-7</v>
      </c>
      <c r="E25" s="17">
        <f t="shared" si="4"/>
        <v>2.6231507484622166E-7</v>
      </c>
      <c r="F25" s="17">
        <f t="shared" si="4"/>
        <v>2.9996046006620196E-6</v>
      </c>
      <c r="G25" s="17">
        <f t="shared" si="4"/>
        <v>4.2458009919819999E-8</v>
      </c>
      <c r="H25" s="17">
        <f t="shared" si="4"/>
        <v>9.6456179378132696E-7</v>
      </c>
      <c r="I25" s="17">
        <f t="shared" si="4"/>
        <v>3.7213197067832399E-6</v>
      </c>
      <c r="J25" s="16">
        <f t="shared" si="4"/>
        <v>1.0767073801562338E-3</v>
      </c>
      <c r="K25" s="17">
        <f t="shared" si="4"/>
        <v>1.3817510622306035E-7</v>
      </c>
      <c r="L25" s="17">
        <f t="shared" si="4"/>
        <v>2.44724275294755E-7</v>
      </c>
      <c r="M25" s="18">
        <f t="shared" si="4"/>
        <v>3.303609769714661E-6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3.6888580454250184E-6</v>
      </c>
      <c r="E26" s="17">
        <f t="shared" si="5"/>
        <v>4.7410294770924402E-6</v>
      </c>
      <c r="F26" s="16">
        <f t="shared" si="5"/>
        <v>5.8880004475656746E-3</v>
      </c>
      <c r="G26" s="17">
        <f t="shared" si="5"/>
        <v>6.1682642927121477E-5</v>
      </c>
      <c r="H26" s="17">
        <f t="shared" si="5"/>
        <v>4.2372041079059835E-6</v>
      </c>
      <c r="I26" s="17">
        <f t="shared" si="5"/>
        <v>4.4710984922853208E-6</v>
      </c>
      <c r="J26" s="17">
        <f t="shared" si="5"/>
        <v>1.6062912728011284E-5</v>
      </c>
      <c r="K26" s="17">
        <f t="shared" si="5"/>
        <v>2.2144241608143713E-5</v>
      </c>
      <c r="L26" s="17">
        <f t="shared" si="5"/>
        <v>3.9217911090662847E-6</v>
      </c>
      <c r="M26" s="18">
        <f t="shared" si="5"/>
        <v>6.6474712272251958E-6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2.1930480556516852E-8</v>
      </c>
      <c r="E27" s="17">
        <f t="shared" si="6"/>
        <v>1.0917557763011498E-9</v>
      </c>
      <c r="F27" s="17">
        <f t="shared" si="6"/>
        <v>1.983927522341041E-9</v>
      </c>
      <c r="G27" s="17">
        <f t="shared" si="6"/>
        <v>1.7287355685942743E-9</v>
      </c>
      <c r="H27" s="17">
        <f t="shared" si="6"/>
        <v>4.0045617349683773E-9</v>
      </c>
      <c r="I27" s="16">
        <f t="shared" si="6"/>
        <v>2.6158669578246803E-6</v>
      </c>
      <c r="J27" s="17">
        <f t="shared" si="6"/>
        <v>8.8229823285536378E-9</v>
      </c>
      <c r="K27" s="17">
        <f t="shared" si="6"/>
        <v>3.7706453785780981E-9</v>
      </c>
      <c r="L27" s="17">
        <f t="shared" si="6"/>
        <v>1.1456578388525714E-8</v>
      </c>
      <c r="M27" s="18">
        <f t="shared" si="6"/>
        <v>6.5142275018242155E-9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2.447315087063421E-5</v>
      </c>
      <c r="E28" s="17">
        <f t="shared" si="7"/>
        <v>4.4788070945388214E-5</v>
      </c>
      <c r="F28" s="17">
        <f t="shared" si="7"/>
        <v>1.2435769340993292E-5</v>
      </c>
      <c r="G28" s="17">
        <f t="shared" si="7"/>
        <v>7.3619767379930976E-5</v>
      </c>
      <c r="H28" s="17">
        <f t="shared" si="7"/>
        <v>6.2248928840423325E-6</v>
      </c>
      <c r="I28" s="17">
        <f t="shared" si="7"/>
        <v>2.7568072817783241E-5</v>
      </c>
      <c r="J28" s="17">
        <f t="shared" si="7"/>
        <v>3.3189690114925469E-5</v>
      </c>
      <c r="K28" s="17">
        <f t="shared" si="7"/>
        <v>1.2322983977830026E-6</v>
      </c>
      <c r="L28" s="17">
        <f t="shared" si="7"/>
        <v>5.6413329930537199E-5</v>
      </c>
      <c r="M28" s="19">
        <f t="shared" si="7"/>
        <v>1.1117880768374196E-2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1.2723657175417185E-8</v>
      </c>
      <c r="E29" s="17">
        <f t="shared" si="8"/>
        <v>1.3558686974487587E-9</v>
      </c>
      <c r="F29" s="17">
        <f t="shared" si="8"/>
        <v>3.27500098685892E-7</v>
      </c>
      <c r="G29" s="16">
        <f t="shared" si="8"/>
        <v>3.1652329643315162E-5</v>
      </c>
      <c r="H29" s="17">
        <f t="shared" si="8"/>
        <v>1.5954497253103441E-7</v>
      </c>
      <c r="I29" s="17">
        <f t="shared" si="8"/>
        <v>2.0695825136897587E-8</v>
      </c>
      <c r="J29" s="17">
        <f t="shared" si="8"/>
        <v>1.1871233285252189E-9</v>
      </c>
      <c r="K29" s="17">
        <f t="shared" si="8"/>
        <v>2.3147759818629669E-8</v>
      </c>
      <c r="L29" s="17">
        <f t="shared" si="8"/>
        <v>9.2337001001427613E-8</v>
      </c>
      <c r="M29" s="18">
        <f t="shared" si="8"/>
        <v>2.0854122354269486E-7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3.0669011193611507E-3</v>
      </c>
      <c r="E30" s="17">
        <f t="shared" si="9"/>
        <v>3.8467768265532764E-5</v>
      </c>
      <c r="F30" s="17">
        <f t="shared" si="9"/>
        <v>1.8915948979372901E-6</v>
      </c>
      <c r="G30" s="17">
        <f t="shared" si="9"/>
        <v>1.2217655214499317E-6</v>
      </c>
      <c r="H30" s="17">
        <f t="shared" si="9"/>
        <v>4.4802765787030455E-6</v>
      </c>
      <c r="I30" s="17">
        <f t="shared" si="9"/>
        <v>2.5193705920969338E-5</v>
      </c>
      <c r="J30" s="17">
        <f t="shared" si="9"/>
        <v>6.1440993516350164E-7</v>
      </c>
      <c r="K30" s="17">
        <f t="shared" si="9"/>
        <v>1.8147686212888779E-5</v>
      </c>
      <c r="L30" s="17">
        <f t="shared" si="9"/>
        <v>7.0072297363260754E-7</v>
      </c>
      <c r="M30" s="18">
        <f t="shared" si="9"/>
        <v>6.664643345940479E-6</v>
      </c>
    </row>
    <row r="31" spans="1:13">
      <c r="A31" t="s">
        <v>30</v>
      </c>
      <c r="D31" s="20">
        <f>SUM($D$21:$D$30)</f>
        <v>3.8338314201780458E-3</v>
      </c>
      <c r="E31">
        <f>SUM($E$21:$E$30)</f>
        <v>4.6772030265141686E-2</v>
      </c>
      <c r="F31" s="20">
        <f>SUM($F$21:$F$30)</f>
        <v>6.0250841972050283E-3</v>
      </c>
      <c r="G31" s="20">
        <f>SUM($G$21:$G$30)</f>
        <v>2.9806262321490669E-4</v>
      </c>
      <c r="H31" s="20">
        <f>SUM($H$21:$H$30)</f>
        <v>2.036401135896693E-2</v>
      </c>
      <c r="I31" s="20">
        <f>SUM($I$21:$I$30)</f>
        <v>1.5376777506073694E-4</v>
      </c>
      <c r="J31" s="20">
        <f>SUM($J$21:$J$30)</f>
        <v>1.1588756256894037E-3</v>
      </c>
      <c r="K31" s="20">
        <f>SUM($K$21:$K$30)</f>
        <v>1.6956423060709238E-2</v>
      </c>
      <c r="L31" s="20">
        <f>SUM($L$21:$L$30)</f>
        <v>3.2057062630456178E-3</v>
      </c>
      <c r="M31" s="20">
        <f>SUM($M$21:$M$30)</f>
        <v>1.1355146412777654E-2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0.11012293900198926</v>
      </c>
      <c r="D33" s="21">
        <f>$D$31/$C$33</f>
        <v>3.4814103718288809E-2</v>
      </c>
      <c r="E33" s="21">
        <f>$E$31/$C$33</f>
        <v>0.42472559022690809</v>
      </c>
      <c r="F33" s="21">
        <f>$F$31/$C$33</f>
        <v>5.4712344692291505E-2</v>
      </c>
      <c r="G33" s="21">
        <f>$G$31/$C$33</f>
        <v>2.706635201676941E-3</v>
      </c>
      <c r="H33" s="21">
        <f>$H$31/$C$33</f>
        <v>0.18492070356566742</v>
      </c>
      <c r="I33" s="21">
        <f>$I$31/$C$33</f>
        <v>1.3963282895851452E-3</v>
      </c>
      <c r="J33" s="21">
        <f>$J$31/$C$33</f>
        <v>1.0523471641711904E-2</v>
      </c>
      <c r="K33" s="21">
        <f>$K$31/$C$33</f>
        <v>0.15397721141825807</v>
      </c>
      <c r="L33" s="21">
        <f>$L$31/$C$33</f>
        <v>2.9110249799886925E-2</v>
      </c>
      <c r="M33" s="21">
        <f>$M$31/$C$33</f>
        <v>0.10311336144572508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DFC6-C6E1-41CA-ABA9-537C930AC5A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3.2415875395125152E-2</v>
      </c>
      <c r="D5" s="10">
        <v>9.4987306578319681E-3</v>
      </c>
      <c r="E5" s="10">
        <v>6.3169935267464727E-2</v>
      </c>
      <c r="F5" s="10">
        <v>1.5665828000007233E-2</v>
      </c>
      <c r="G5" s="10">
        <v>-2.6700662416587667E-2</v>
      </c>
      <c r="H5" s="10">
        <v>-4.0222084564489093E-2</v>
      </c>
      <c r="I5" s="10">
        <v>6.9200859004203294E-2</v>
      </c>
      <c r="J5" s="11" t="s">
        <v>54</v>
      </c>
      <c r="K5" s="10">
        <v>-2.883162777008564E-2</v>
      </c>
      <c r="L5" s="10">
        <v>0.12622889032918555</v>
      </c>
      <c r="M5" s="12">
        <v>-2.6345390893589143E-3</v>
      </c>
    </row>
    <row r="6" spans="1:13" ht="24">
      <c r="A6" s="13" t="s">
        <v>15</v>
      </c>
      <c r="B6" s="14" t="s">
        <v>14</v>
      </c>
      <c r="C6" s="15">
        <v>3.6003716067392152E-2</v>
      </c>
      <c r="D6" s="17">
        <v>3.070600653505472E-2</v>
      </c>
      <c r="E6" s="17">
        <v>-5.6694104119046573E-2</v>
      </c>
      <c r="F6" s="17">
        <v>-1.8773385544249538E-2</v>
      </c>
      <c r="G6" s="17">
        <v>-1.875804752003549E-2</v>
      </c>
      <c r="H6" s="17">
        <v>5.9023472903570885E-2</v>
      </c>
      <c r="I6" s="17">
        <v>-1.2281059139330964E-2</v>
      </c>
      <c r="J6" s="17">
        <v>-2.7167715973034625E-3</v>
      </c>
      <c r="K6" s="17">
        <v>1.8373112579629723E-2</v>
      </c>
      <c r="L6" s="17">
        <v>3.0545737687462777E-3</v>
      </c>
      <c r="M6" s="19" t="s">
        <v>26</v>
      </c>
    </row>
    <row r="7" spans="1:13" ht="24">
      <c r="A7" s="13" t="s">
        <v>16</v>
      </c>
      <c r="B7" s="14" t="s">
        <v>14</v>
      </c>
      <c r="C7" s="15">
        <v>-0.10084623424329536</v>
      </c>
      <c r="D7" s="17">
        <v>4.5539418281557907E-2</v>
      </c>
      <c r="E7" s="17">
        <v>-1.9565678780050332E-5</v>
      </c>
      <c r="F7" s="16" t="s">
        <v>25</v>
      </c>
      <c r="G7" s="17">
        <v>6.5667453578945365E-2</v>
      </c>
      <c r="H7" s="17">
        <v>6.0214825887511744E-2</v>
      </c>
      <c r="I7" s="17">
        <v>-3.7326113564538438E-2</v>
      </c>
      <c r="J7" s="17">
        <v>1.6039368317776682E-2</v>
      </c>
      <c r="K7" s="17">
        <v>2.3080042584955777E-2</v>
      </c>
      <c r="L7" s="17">
        <v>1.8476253189276841E-3</v>
      </c>
      <c r="M7" s="18">
        <v>-1.8667900476330431E-2</v>
      </c>
    </row>
    <row r="8" spans="1:13" ht="24">
      <c r="A8" s="13" t="s">
        <v>17</v>
      </c>
      <c r="B8" s="14" t="s">
        <v>14</v>
      </c>
      <c r="C8" s="15">
        <v>-2.7831753484948023E-2</v>
      </c>
      <c r="D8" s="17">
        <v>6.5350055671492394E-2</v>
      </c>
      <c r="E8" s="17">
        <v>0.11672948526878196</v>
      </c>
      <c r="F8" s="17">
        <v>2.2682651775686742E-2</v>
      </c>
      <c r="G8" s="17">
        <v>2.1490305414989596E-2</v>
      </c>
      <c r="H8" s="17">
        <v>-4.7404033715595352E-2</v>
      </c>
      <c r="I8" s="17">
        <v>7.1493931618290124E-3</v>
      </c>
      <c r="J8" s="17">
        <v>-2.886036717243454E-2</v>
      </c>
      <c r="K8" s="16" t="s">
        <v>43</v>
      </c>
      <c r="L8" s="17">
        <v>-4.1284986353541102E-2</v>
      </c>
      <c r="M8" s="18">
        <v>1.7890413574392607E-2</v>
      </c>
    </row>
    <row r="9" spans="1:13" ht="24">
      <c r="A9" s="13" t="s">
        <v>18</v>
      </c>
      <c r="B9" s="14" t="s">
        <v>14</v>
      </c>
      <c r="C9" s="15">
        <v>-0.11861796393923554</v>
      </c>
      <c r="D9" s="17">
        <v>4.9229723805938763E-2</v>
      </c>
      <c r="E9" s="17">
        <v>-2.9221633962690084E-2</v>
      </c>
      <c r="F9" s="17">
        <v>6.5253928765181879E-2</v>
      </c>
      <c r="G9" s="16" t="s">
        <v>27</v>
      </c>
      <c r="H9" s="17">
        <v>-1.8845257183377855E-2</v>
      </c>
      <c r="I9" s="17">
        <v>7.9929058208051351E-2</v>
      </c>
      <c r="J9" s="17">
        <v>-2.7212157866283598E-2</v>
      </c>
      <c r="K9" s="17">
        <v>2.1786520587998511E-2</v>
      </c>
      <c r="L9" s="17">
        <v>2.5785379403794884E-2</v>
      </c>
      <c r="M9" s="18">
        <v>-1.8547470662577215E-2</v>
      </c>
    </row>
    <row r="10" spans="1:13" ht="24">
      <c r="A10" s="13" t="s">
        <v>19</v>
      </c>
      <c r="B10" s="14" t="s">
        <v>14</v>
      </c>
      <c r="C10" s="15">
        <v>1.7561483251444924E-3</v>
      </c>
      <c r="D10" s="17">
        <v>3.9604817415549144E-2</v>
      </c>
      <c r="E10" s="17">
        <v>-2.9438956906640561E-3</v>
      </c>
      <c r="F10" s="17">
        <v>-3.6929804722911026E-2</v>
      </c>
      <c r="G10" s="17">
        <v>7.9589365201362089E-2</v>
      </c>
      <c r="H10" s="17">
        <v>-6.8597757906084772E-2</v>
      </c>
      <c r="I10" s="16" t="s">
        <v>29</v>
      </c>
      <c r="J10" s="17">
        <v>7.0166444608297671E-2</v>
      </c>
      <c r="K10" s="17">
        <v>7.2093573863053588E-3</v>
      </c>
      <c r="L10" s="17">
        <v>-5.2578499537799086E-3</v>
      </c>
      <c r="M10" s="18">
        <v>-1.2097292946844052E-2</v>
      </c>
    </row>
    <row r="11" spans="1:13" ht="24">
      <c r="A11" s="13" t="s">
        <v>20</v>
      </c>
      <c r="B11" s="14" t="s">
        <v>14</v>
      </c>
      <c r="C11" s="15">
        <v>-6.6866689400086651E-2</v>
      </c>
      <c r="D11" s="17">
        <v>-1.1652040611773161E-2</v>
      </c>
      <c r="E11" s="17">
        <v>-2.4052993948247791E-2</v>
      </c>
      <c r="F11" s="17">
        <v>5.9739823551666099E-2</v>
      </c>
      <c r="G11" s="17">
        <v>-1.8806118466408148E-2</v>
      </c>
      <c r="H11" s="16" t="s">
        <v>28</v>
      </c>
      <c r="I11" s="17">
        <v>-6.8748884216858361E-2</v>
      </c>
      <c r="J11" s="17">
        <v>-4.0800612802286293E-2</v>
      </c>
      <c r="K11" s="17">
        <v>-4.7816020211853313E-2</v>
      </c>
      <c r="L11" s="17">
        <v>-2.8802930883201613E-2</v>
      </c>
      <c r="M11" s="18">
        <v>5.8209133635555313E-2</v>
      </c>
    </row>
    <row r="12" spans="1:13" ht="24">
      <c r="A12" s="13" t="s">
        <v>21</v>
      </c>
      <c r="B12" s="14" t="s">
        <v>14</v>
      </c>
      <c r="C12" s="15">
        <v>-1.257900954924128E-2</v>
      </c>
      <c r="D12" s="17">
        <v>-7.4214458497745384E-2</v>
      </c>
      <c r="E12" s="16" t="s">
        <v>54</v>
      </c>
      <c r="F12" s="17">
        <v>2.1431838237651479E-5</v>
      </c>
      <c r="G12" s="17">
        <v>-2.868208594451311E-2</v>
      </c>
      <c r="H12" s="17">
        <v>-2.3735449002542656E-2</v>
      </c>
      <c r="I12" s="17">
        <v>-2.9019192227770934E-3</v>
      </c>
      <c r="J12" s="17">
        <v>6.3080970276024134E-2</v>
      </c>
      <c r="K12" s="17">
        <v>0.11594107064628703</v>
      </c>
      <c r="L12" s="17">
        <v>1.7564471960756906E-2</v>
      </c>
      <c r="M12" s="18">
        <v>-5.5001875893744459E-2</v>
      </c>
    </row>
    <row r="13" spans="1:13" ht="24">
      <c r="A13" s="13" t="s">
        <v>22</v>
      </c>
      <c r="B13" s="14" t="s">
        <v>14</v>
      </c>
      <c r="C13" s="15">
        <v>9.9797937872608697E-2</v>
      </c>
      <c r="D13" s="16" t="s">
        <v>55</v>
      </c>
      <c r="E13" s="17">
        <v>-7.3217432771863156E-2</v>
      </c>
      <c r="F13" s="17">
        <v>4.3783492423811028E-2</v>
      </c>
      <c r="G13" s="17">
        <v>4.754001185229878E-2</v>
      </c>
      <c r="H13" s="17">
        <v>-1.1208286358979896E-2</v>
      </c>
      <c r="I13" s="17">
        <v>3.8476024019792422E-2</v>
      </c>
      <c r="J13" s="17">
        <v>9.2354939164172537E-3</v>
      </c>
      <c r="K13" s="17">
        <v>6.4144167991302167E-2</v>
      </c>
      <c r="L13" s="17">
        <v>-0.14448767506487367</v>
      </c>
      <c r="M13" s="18">
        <v>2.9363244873613522E-2</v>
      </c>
    </row>
    <row r="14" spans="1:13" ht="24">
      <c r="A14" s="13" t="s">
        <v>23</v>
      </c>
      <c r="B14" s="14" t="s">
        <v>14</v>
      </c>
      <c r="C14" s="15">
        <v>-7.3627464030994225E-2</v>
      </c>
      <c r="D14" s="17">
        <v>-0.1438330877832403</v>
      </c>
      <c r="E14" s="17">
        <v>1.7555486720204867E-2</v>
      </c>
      <c r="F14" s="17">
        <v>1.6759429034124704E-3</v>
      </c>
      <c r="G14" s="17">
        <v>2.4665212536726044E-2</v>
      </c>
      <c r="H14" s="17">
        <v>-2.7847099115678002E-2</v>
      </c>
      <c r="I14" s="17">
        <v>-5.1242684580710294E-3</v>
      </c>
      <c r="J14" s="17">
        <v>0.12368426210240675</v>
      </c>
      <c r="K14" s="17">
        <v>-4.0485483101265277E-2</v>
      </c>
      <c r="L14" s="16" t="s">
        <v>56</v>
      </c>
      <c r="M14" s="18">
        <v>2.824264494686075E-3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9.4808364519954306E-8</v>
      </c>
      <c r="E21" s="10">
        <f t="shared" ref="E21:M21" si="0">$C5^2*E5^2</f>
        <v>4.1931111262528263E-6</v>
      </c>
      <c r="F21" s="10">
        <f t="shared" si="0"/>
        <v>2.5788270471636085E-7</v>
      </c>
      <c r="G21" s="10">
        <f t="shared" si="0"/>
        <v>7.4913412433197039E-7</v>
      </c>
      <c r="H21" s="10">
        <f t="shared" si="0"/>
        <v>1.699983311754117E-6</v>
      </c>
      <c r="I21" s="10">
        <f t="shared" si="0"/>
        <v>5.0319750549137679E-6</v>
      </c>
      <c r="J21" s="11">
        <f t="shared" si="0"/>
        <v>1.0215728408981923E-3</v>
      </c>
      <c r="K21" s="10">
        <f t="shared" si="0"/>
        <v>8.7348174559049932E-7</v>
      </c>
      <c r="L21" s="10">
        <f t="shared" si="0"/>
        <v>1.6742990750165861E-5</v>
      </c>
      <c r="M21" s="12">
        <f t="shared" si="0"/>
        <v>7.2933121569906586E-9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1.2221973345434506E-6</v>
      </c>
      <c r="E22" s="17">
        <f t="shared" si="1"/>
        <v>4.1664910200092952E-6</v>
      </c>
      <c r="F22" s="17">
        <f t="shared" si="1"/>
        <v>4.5685654881696005E-7</v>
      </c>
      <c r="G22" s="17">
        <f t="shared" si="1"/>
        <v>4.5611034198201066E-7</v>
      </c>
      <c r="H22" s="17">
        <f t="shared" si="1"/>
        <v>4.5158985330013916E-6</v>
      </c>
      <c r="I22" s="17">
        <f t="shared" si="1"/>
        <v>1.9550879619262965E-7</v>
      </c>
      <c r="J22" s="17">
        <f t="shared" si="1"/>
        <v>9.5675537921990136E-9</v>
      </c>
      <c r="K22" s="17">
        <f t="shared" si="1"/>
        <v>4.375826847262915E-7</v>
      </c>
      <c r="L22" s="17">
        <f t="shared" si="1"/>
        <v>1.2094722044585448E-8</v>
      </c>
      <c r="M22" s="19">
        <f t="shared" si="1"/>
        <v>1.2859181703772312E-3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2.1090861926391367E-5</v>
      </c>
      <c r="E23" s="17">
        <f t="shared" si="2"/>
        <v>3.8932223657888338E-12</v>
      </c>
      <c r="F23" s="16">
        <f t="shared" si="2"/>
        <v>1.0048289524187555E-2</v>
      </c>
      <c r="G23" s="17">
        <f t="shared" si="2"/>
        <v>4.3855061333671506E-5</v>
      </c>
      <c r="H23" s="17">
        <f t="shared" si="2"/>
        <v>3.6874508563518974E-5</v>
      </c>
      <c r="I23" s="17">
        <f t="shared" si="2"/>
        <v>1.4169186522384256E-5</v>
      </c>
      <c r="J23" s="17">
        <f t="shared" si="2"/>
        <v>2.616338258769808E-6</v>
      </c>
      <c r="K23" s="17">
        <f t="shared" si="2"/>
        <v>5.4174209491908684E-6</v>
      </c>
      <c r="L23" s="17">
        <f t="shared" si="2"/>
        <v>3.4717399035113622E-8</v>
      </c>
      <c r="M23" s="18">
        <f t="shared" si="2"/>
        <v>3.5441355606135355E-6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3.3080575925317068E-6</v>
      </c>
      <c r="E24" s="17">
        <f t="shared" si="3"/>
        <v>1.0554612152935083E-5</v>
      </c>
      <c r="F24" s="17">
        <f t="shared" si="3"/>
        <v>3.9853713021623379E-7</v>
      </c>
      <c r="G24" s="17">
        <f t="shared" si="3"/>
        <v>3.5773902036346328E-7</v>
      </c>
      <c r="H24" s="17">
        <f t="shared" si="3"/>
        <v>1.7406511237550985E-6</v>
      </c>
      <c r="I24" s="17">
        <f t="shared" si="3"/>
        <v>3.9593099316805315E-8</v>
      </c>
      <c r="J24" s="17">
        <f t="shared" si="3"/>
        <v>6.4518586220174117E-7</v>
      </c>
      <c r="K24" s="16">
        <f t="shared" si="3"/>
        <v>7.5612748933408529E-4</v>
      </c>
      <c r="L24" s="17">
        <f t="shared" si="3"/>
        <v>1.3202781284895786E-6</v>
      </c>
      <c r="M24" s="18">
        <f t="shared" si="3"/>
        <v>2.4792590017451989E-7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3.4100105986081194E-5</v>
      </c>
      <c r="E25" s="17">
        <f t="shared" si="4"/>
        <v>1.2014616780620871E-5</v>
      </c>
      <c r="F25" s="17">
        <f t="shared" si="4"/>
        <v>5.9912060941665964E-5</v>
      </c>
      <c r="G25" s="16">
        <f t="shared" si="4"/>
        <v>1.3845998321351968E-2</v>
      </c>
      <c r="H25" s="17">
        <f t="shared" si="4"/>
        <v>4.9969507344303656E-6</v>
      </c>
      <c r="I25" s="17">
        <f t="shared" si="4"/>
        <v>8.9889780899184203E-5</v>
      </c>
      <c r="J25" s="17">
        <f t="shared" si="4"/>
        <v>1.0419020532006281E-5</v>
      </c>
      <c r="K25" s="17">
        <f t="shared" si="4"/>
        <v>6.6784654575784651E-6</v>
      </c>
      <c r="L25" s="17">
        <f t="shared" si="4"/>
        <v>9.3550902644992893E-6</v>
      </c>
      <c r="M25" s="18">
        <f t="shared" si="4"/>
        <v>4.8402781113525241E-6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4.8374714914205086E-9</v>
      </c>
      <c r="E26" s="17">
        <f t="shared" si="5"/>
        <v>2.6728046817836497E-11</v>
      </c>
      <c r="F26" s="17">
        <f t="shared" si="5"/>
        <v>4.2060691659171192E-9</v>
      </c>
      <c r="G26" s="17">
        <f t="shared" si="5"/>
        <v>1.9535857075902451E-8</v>
      </c>
      <c r="H26" s="17">
        <f t="shared" si="5"/>
        <v>1.4512499909376997E-8</v>
      </c>
      <c r="I26" s="16">
        <f t="shared" si="5"/>
        <v>3.0226842068036403E-6</v>
      </c>
      <c r="J26" s="17">
        <f t="shared" si="5"/>
        <v>1.518382989657473E-8</v>
      </c>
      <c r="K26" s="17">
        <f t="shared" si="5"/>
        <v>1.6029334726225068E-10</v>
      </c>
      <c r="L26" s="17">
        <f t="shared" si="5"/>
        <v>8.5258711347814995E-11</v>
      </c>
      <c r="M26" s="18">
        <f t="shared" si="5"/>
        <v>4.5133476048534325E-10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6.070488245542443E-7</v>
      </c>
      <c r="E27" s="17">
        <f t="shared" si="6"/>
        <v>2.5867706651304864E-6</v>
      </c>
      <c r="F27" s="17">
        <f t="shared" si="6"/>
        <v>1.5956862924336317E-5</v>
      </c>
      <c r="G27" s="17">
        <f t="shared" si="6"/>
        <v>1.5813134990293947E-6</v>
      </c>
      <c r="H27" s="16">
        <f t="shared" si="6"/>
        <v>4.3910355400900202E-3</v>
      </c>
      <c r="I27" s="17">
        <f t="shared" si="6"/>
        <v>2.1132503583667568E-5</v>
      </c>
      <c r="J27" s="17">
        <f t="shared" si="6"/>
        <v>7.4430856267175962E-6</v>
      </c>
      <c r="K27" s="17">
        <f t="shared" si="6"/>
        <v>1.0222720715420313E-5</v>
      </c>
      <c r="L27" s="17">
        <f t="shared" si="6"/>
        <v>3.7093089528869816E-6</v>
      </c>
      <c r="M27" s="18">
        <f t="shared" si="6"/>
        <v>1.5149626091232005E-5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8.7150511341565056E-7</v>
      </c>
      <c r="E28" s="16">
        <f t="shared" si="7"/>
        <v>1.5383201313550902E-4</v>
      </c>
      <c r="F28" s="17">
        <f t="shared" si="7"/>
        <v>7.267946787602274E-14</v>
      </c>
      <c r="G28" s="17">
        <f t="shared" si="7"/>
        <v>1.3017103538460402E-7</v>
      </c>
      <c r="H28" s="17">
        <f t="shared" si="7"/>
        <v>8.9143113160119408E-8</v>
      </c>
      <c r="I28" s="17">
        <f t="shared" si="7"/>
        <v>1.3324886925444907E-9</v>
      </c>
      <c r="J28" s="17">
        <f t="shared" si="7"/>
        <v>6.2963610432180949E-7</v>
      </c>
      <c r="K28" s="17">
        <f t="shared" si="7"/>
        <v>2.1270000819387047E-6</v>
      </c>
      <c r="L28" s="17">
        <f t="shared" si="7"/>
        <v>4.8816101124746699E-8</v>
      </c>
      <c r="M28" s="18">
        <f t="shared" si="7"/>
        <v>4.7868288210656227E-7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9.5847579501410225E-3</v>
      </c>
      <c r="E29" s="17">
        <f t="shared" si="8"/>
        <v>5.3391500867509371E-5</v>
      </c>
      <c r="F29" s="17">
        <f t="shared" si="8"/>
        <v>1.909254997180737E-5</v>
      </c>
      <c r="G29" s="17">
        <f t="shared" si="8"/>
        <v>2.2509285332689934E-5</v>
      </c>
      <c r="H29" s="17">
        <f t="shared" si="8"/>
        <v>1.2511851216763119E-6</v>
      </c>
      <c r="I29" s="17">
        <f t="shared" si="8"/>
        <v>1.4744277953824035E-5</v>
      </c>
      <c r="J29" s="17">
        <f t="shared" si="8"/>
        <v>8.4950000981611922E-7</v>
      </c>
      <c r="K29" s="17">
        <f t="shared" si="8"/>
        <v>4.0978634977742153E-5</v>
      </c>
      <c r="L29" s="17">
        <f t="shared" si="8"/>
        <v>2.0792405722502635E-4</v>
      </c>
      <c r="M29" s="18">
        <f t="shared" si="8"/>
        <v>8.5871930986475701E-6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1.1214948723556538E-4</v>
      </c>
      <c r="E30" s="17">
        <f t="shared" si="9"/>
        <v>1.6707267791461225E-6</v>
      </c>
      <c r="F30" s="17">
        <f t="shared" si="9"/>
        <v>1.5226431117988568E-8</v>
      </c>
      <c r="G30" s="17">
        <f t="shared" si="9"/>
        <v>3.2979905628489353E-6</v>
      </c>
      <c r="H30" s="17">
        <f t="shared" si="9"/>
        <v>4.2037763797796992E-6</v>
      </c>
      <c r="I30" s="17">
        <f t="shared" si="9"/>
        <v>1.4234539855944404E-7</v>
      </c>
      <c r="J30" s="17">
        <f t="shared" si="9"/>
        <v>8.2929408791137339E-5</v>
      </c>
      <c r="K30" s="17">
        <f t="shared" si="9"/>
        <v>8.885427678271648E-6</v>
      </c>
      <c r="L30" s="16">
        <f t="shared" si="9"/>
        <v>5.2063317226337886E-3</v>
      </c>
      <c r="M30" s="18">
        <f t="shared" si="9"/>
        <v>4.3240471118431892E-8</v>
      </c>
    </row>
    <row r="31" spans="1:13">
      <c r="A31" t="s">
        <v>30</v>
      </c>
      <c r="D31" s="20">
        <f>SUM($D$21:$D$30)</f>
        <v>9.7582068599901158E-3</v>
      </c>
      <c r="E31" s="20">
        <f>SUM($E$21:$E$30)</f>
        <v>2.4240987314838225E-4</v>
      </c>
      <c r="F31" s="20">
        <f>SUM($F$21:$F$30)</f>
        <v>1.0144383706982079E-2</v>
      </c>
      <c r="G31" s="20">
        <f>SUM($G$21:$G$30)</f>
        <v>1.3918954662459345E-2</v>
      </c>
      <c r="H31" s="20">
        <f>SUM($H$21:$H$30)</f>
        <v>4.4464221494710052E-3</v>
      </c>
      <c r="I31" s="20">
        <f>SUM($I$21:$I$30)</f>
        <v>1.483691880035389E-4</v>
      </c>
      <c r="J31">
        <f>SUM($J$21:$J$30)</f>
        <v>1.1271297674668515E-3</v>
      </c>
      <c r="K31" s="20">
        <f>SUM($K$21:$K$30)</f>
        <v>8.317483839178915E-4</v>
      </c>
      <c r="L31" s="20">
        <f>SUM($L$21:$L$30)</f>
        <v>5.4454791614357723E-3</v>
      </c>
      <c r="M31" s="20">
        <f>SUM($M$21:$M$30)</f>
        <v>1.3188169971393938E-3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4.7381920750014371E-2</v>
      </c>
      <c r="D33" s="21">
        <f>$D$31/$C$33</f>
        <v>0.20594789543197561</v>
      </c>
      <c r="E33" s="21">
        <f>$E$31/$C$33</f>
        <v>5.1160837152915278E-3</v>
      </c>
      <c r="F33" s="21">
        <f>$F$31/$C$33</f>
        <v>0.21409819497406091</v>
      </c>
      <c r="G33" s="21">
        <f>$G$31/$C$33</f>
        <v>0.29376087845605381</v>
      </c>
      <c r="H33" s="21">
        <f>$H$31/$C$33</f>
        <v>9.3842167626133149E-2</v>
      </c>
      <c r="I33" s="21">
        <f>$I$31/$C$33</f>
        <v>3.1313459998029711E-3</v>
      </c>
      <c r="J33" s="21">
        <f>$J$31/$C$33</f>
        <v>2.3788182277657235E-2</v>
      </c>
      <c r="K33" s="21">
        <f>$K$31/$C$33</f>
        <v>1.7554129734549423E-2</v>
      </c>
      <c r="L33" s="21">
        <f>$L$31/$C$33</f>
        <v>0.11492736206634512</v>
      </c>
      <c r="M33" s="21">
        <f>$M$31/$C$33</f>
        <v>2.7833759718130336E-2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A560-5A26-479F-88D9-52393988FFD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2.8069995274778384E-2</v>
      </c>
      <c r="D5" s="10">
        <v>3.0509271792631999E-2</v>
      </c>
      <c r="E5" s="10">
        <v>-8.189186078051762E-2</v>
      </c>
      <c r="F5" s="10">
        <v>-2.1868761276195976E-2</v>
      </c>
      <c r="G5" s="10">
        <v>7.3257815988529481E-3</v>
      </c>
      <c r="H5" s="10">
        <v>3.3700207810291431E-4</v>
      </c>
      <c r="I5" s="10">
        <v>-9.6904260752913012E-3</v>
      </c>
      <c r="J5" s="10">
        <v>1.0305247999146979E-2</v>
      </c>
      <c r="K5" s="10">
        <v>-4.3627548247321013E-2</v>
      </c>
      <c r="L5" s="11" t="s">
        <v>24</v>
      </c>
      <c r="M5" s="12">
        <v>-1.6711986625557628E-2</v>
      </c>
    </row>
    <row r="6" spans="1:13" ht="24">
      <c r="A6" s="13" t="s">
        <v>15</v>
      </c>
      <c r="B6" s="14" t="s">
        <v>14</v>
      </c>
      <c r="C6" s="15">
        <v>0.15408271795678444</v>
      </c>
      <c r="D6" s="17">
        <v>8.2443576879837228E-3</v>
      </c>
      <c r="E6" s="17">
        <v>2.8780659469347741E-2</v>
      </c>
      <c r="F6" s="17">
        <v>-8.0132064285729956E-2</v>
      </c>
      <c r="G6" s="17">
        <v>3.7512063207837294E-2</v>
      </c>
      <c r="H6" s="17">
        <v>-4.9821634816753023E-2</v>
      </c>
      <c r="I6" s="16" t="s">
        <v>27</v>
      </c>
      <c r="J6" s="17">
        <v>2.1263413592766445E-2</v>
      </c>
      <c r="K6" s="17">
        <v>-4.7010932417701934E-2</v>
      </c>
      <c r="L6" s="17">
        <v>-9.5709974560000376E-3</v>
      </c>
      <c r="M6" s="18">
        <v>5.7260880327015214E-2</v>
      </c>
    </row>
    <row r="7" spans="1:13" ht="24">
      <c r="A7" s="13" t="s">
        <v>16</v>
      </c>
      <c r="B7" s="14" t="s">
        <v>14</v>
      </c>
      <c r="C7" s="15">
        <v>0.15541796707956684</v>
      </c>
      <c r="D7" s="16" t="s">
        <v>36</v>
      </c>
      <c r="E7" s="17">
        <v>-2.8605878525994152E-2</v>
      </c>
      <c r="F7" s="17">
        <v>-2.2246727579177845E-2</v>
      </c>
      <c r="G7" s="17">
        <v>6.5805313865097873E-2</v>
      </c>
      <c r="H7" s="17">
        <v>3.2915419571508987E-2</v>
      </c>
      <c r="I7" s="17">
        <v>8.2706924012717828E-3</v>
      </c>
      <c r="J7" s="17">
        <v>7.6641486077196952E-2</v>
      </c>
      <c r="K7" s="17">
        <v>3.4411260817757638E-2</v>
      </c>
      <c r="L7" s="17">
        <v>3.0277830993026177E-2</v>
      </c>
      <c r="M7" s="18">
        <v>2.3184908473774322E-2</v>
      </c>
    </row>
    <row r="8" spans="1:13" ht="24">
      <c r="A8" s="13" t="s">
        <v>17</v>
      </c>
      <c r="B8" s="14" t="s">
        <v>14</v>
      </c>
      <c r="C8" s="15">
        <v>8.8082100186161541E-2</v>
      </c>
      <c r="D8" s="17">
        <v>7.6205268647731278E-2</v>
      </c>
      <c r="E8" s="17">
        <v>1.6800807544256287E-2</v>
      </c>
      <c r="F8" s="17">
        <v>-8.5864640290531397E-2</v>
      </c>
      <c r="G8" s="17">
        <v>8.0190045972835054E-3</v>
      </c>
      <c r="H8" s="17">
        <v>-3.1892720534299735E-3</v>
      </c>
      <c r="I8" s="17">
        <v>2.1210106958224326E-2</v>
      </c>
      <c r="J8" s="16" t="s">
        <v>28</v>
      </c>
      <c r="K8" s="17">
        <v>2.0487538036558044E-2</v>
      </c>
      <c r="L8" s="17">
        <v>1.0211335927131632E-2</v>
      </c>
      <c r="M8" s="18">
        <v>-6.5159965928235641E-2</v>
      </c>
    </row>
    <row r="9" spans="1:13" ht="24">
      <c r="A9" s="13" t="s">
        <v>18</v>
      </c>
      <c r="B9" s="14" t="s">
        <v>14</v>
      </c>
      <c r="C9" s="15">
        <v>-5.5993385499483822E-2</v>
      </c>
      <c r="D9" s="17">
        <v>3.3600678425114022E-2</v>
      </c>
      <c r="E9" s="17">
        <v>0.11152267727999279</v>
      </c>
      <c r="F9" s="17">
        <v>3.4594049851430088E-2</v>
      </c>
      <c r="G9" s="17">
        <v>2.3197327242351917E-2</v>
      </c>
      <c r="H9" s="17">
        <v>-9.5575582914661408E-2</v>
      </c>
      <c r="I9" s="17">
        <v>-4.6057190203703538E-2</v>
      </c>
      <c r="J9" s="17">
        <v>2.0201835170572457E-2</v>
      </c>
      <c r="K9" s="16" t="s">
        <v>54</v>
      </c>
      <c r="L9" s="17">
        <v>-4.2439745544031605E-2</v>
      </c>
      <c r="M9" s="18">
        <v>1.1509099913084886E-2</v>
      </c>
    </row>
    <row r="10" spans="1:13" ht="24">
      <c r="A10" s="13" t="s">
        <v>19</v>
      </c>
      <c r="B10" s="14" t="s">
        <v>14</v>
      </c>
      <c r="C10" s="15">
        <v>-0.12319516077384204</v>
      </c>
      <c r="D10" s="17">
        <v>-2.2104654109277797E-2</v>
      </c>
      <c r="E10" s="17">
        <v>-3.9425382482395535E-2</v>
      </c>
      <c r="F10" s="16" t="s">
        <v>29</v>
      </c>
      <c r="G10" s="17">
        <v>1.1642157338966608E-5</v>
      </c>
      <c r="H10" s="17">
        <v>-4.5920431832195331E-2</v>
      </c>
      <c r="I10" s="17">
        <v>-7.9798994770616388E-2</v>
      </c>
      <c r="J10" s="17">
        <v>-8.574226871570928E-2</v>
      </c>
      <c r="K10" s="17">
        <v>3.5113884448250643E-2</v>
      </c>
      <c r="L10" s="17">
        <v>-2.1572142367112215E-2</v>
      </c>
      <c r="M10" s="18">
        <v>-5.8144528309279197E-3</v>
      </c>
    </row>
    <row r="11" spans="1:13" ht="24">
      <c r="A11" s="13" t="s">
        <v>20</v>
      </c>
      <c r="B11" s="14" t="s">
        <v>14</v>
      </c>
      <c r="C11" s="24" t="s">
        <v>59</v>
      </c>
      <c r="D11" s="17">
        <v>6.3910287492079901E-2</v>
      </c>
      <c r="E11" s="17">
        <v>-1.6967900126392592E-2</v>
      </c>
      <c r="F11" s="17">
        <v>1.052078767186477E-4</v>
      </c>
      <c r="G11" s="16" t="s">
        <v>47</v>
      </c>
      <c r="H11" s="17">
        <v>-0.12266219764425679</v>
      </c>
      <c r="I11" s="17">
        <v>3.6639524541929099E-2</v>
      </c>
      <c r="J11" s="17">
        <v>7.8952616136097591E-3</v>
      </c>
      <c r="K11" s="17">
        <v>2.3152167590863269E-2</v>
      </c>
      <c r="L11" s="17">
        <v>7.0976050835785433E-3</v>
      </c>
      <c r="M11" s="18">
        <v>-0.10644652923828386</v>
      </c>
    </row>
    <row r="12" spans="1:13" ht="24">
      <c r="A12" s="13" t="s">
        <v>21</v>
      </c>
      <c r="B12" s="14" t="s">
        <v>14</v>
      </c>
      <c r="C12" s="15">
        <v>-1.6553869865405666E-2</v>
      </c>
      <c r="D12" s="17">
        <v>-2.7730092912665202E-2</v>
      </c>
      <c r="E12" s="16" t="s">
        <v>60</v>
      </c>
      <c r="F12" s="17">
        <v>-3.8493904311877068E-2</v>
      </c>
      <c r="G12" s="17">
        <v>-1.6911291080099894E-2</v>
      </c>
      <c r="H12" s="17">
        <v>-1.1948909139371197E-2</v>
      </c>
      <c r="I12" s="17">
        <v>2.8008006756689616E-2</v>
      </c>
      <c r="J12" s="17">
        <v>1.6379031655182157E-2</v>
      </c>
      <c r="K12" s="17">
        <v>0.1106557630633202</v>
      </c>
      <c r="L12" s="17">
        <v>-7.8983605471545898E-2</v>
      </c>
      <c r="M12" s="18">
        <v>0.10457003652740711</v>
      </c>
    </row>
    <row r="13" spans="1:13" ht="24">
      <c r="A13" s="13" t="s">
        <v>22</v>
      </c>
      <c r="B13" s="14" t="s">
        <v>14</v>
      </c>
      <c r="C13" s="15">
        <v>0.12019936532000094</v>
      </c>
      <c r="D13" s="17">
        <v>3.1722202314409552E-2</v>
      </c>
      <c r="E13" s="17">
        <v>-1.1862590379496498E-2</v>
      </c>
      <c r="F13" s="17">
        <v>-4.4756022184759138E-2</v>
      </c>
      <c r="G13" s="17">
        <v>-0.1218418512158445</v>
      </c>
      <c r="H13" s="16" t="s">
        <v>55</v>
      </c>
      <c r="I13" s="17">
        <v>-4.8327541836438011E-2</v>
      </c>
      <c r="J13" s="17">
        <v>-3.1825694564925735E-3</v>
      </c>
      <c r="K13" s="17">
        <v>-9.4393414993417038E-2</v>
      </c>
      <c r="L13" s="17">
        <v>3.2658944186086491E-4</v>
      </c>
      <c r="M13" s="18">
        <v>8.2861829239653351E-2</v>
      </c>
    </row>
    <row r="14" spans="1:13" ht="24">
      <c r="A14" s="13" t="s">
        <v>23</v>
      </c>
      <c r="B14" s="14" t="s">
        <v>14</v>
      </c>
      <c r="C14" s="15">
        <v>-0.14746084991078956</v>
      </c>
      <c r="D14" s="17">
        <v>2.2333761215468206E-2</v>
      </c>
      <c r="E14" s="17">
        <v>0.10392881531576444</v>
      </c>
      <c r="F14" s="17">
        <v>-5.717498588887886E-3</v>
      </c>
      <c r="G14" s="17">
        <v>-0.10555663305427382</v>
      </c>
      <c r="H14" s="17">
        <v>8.2702487668062957E-2</v>
      </c>
      <c r="I14" s="17">
        <v>5.540250983198601E-2</v>
      </c>
      <c r="J14" s="17">
        <v>-6.3261998555443733E-2</v>
      </c>
      <c r="K14" s="17">
        <v>1.1317452902955291E-2</v>
      </c>
      <c r="L14" s="17">
        <v>-1.6068398279258291E-2</v>
      </c>
      <c r="M14" s="19" t="s">
        <v>55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7.3341259309196733E-7</v>
      </c>
      <c r="E21" s="10">
        <f t="shared" ref="E21:M21" si="0">$C5^2*E5^2</f>
        <v>5.2840407469387064E-6</v>
      </c>
      <c r="F21" s="10">
        <f t="shared" si="0"/>
        <v>3.7681922027356172E-7</v>
      </c>
      <c r="G21" s="10">
        <f t="shared" si="0"/>
        <v>4.2285611280979103E-8</v>
      </c>
      <c r="H21" s="10">
        <f t="shared" si="0"/>
        <v>8.9484916444444239E-11</v>
      </c>
      <c r="I21" s="10">
        <f t="shared" si="0"/>
        <v>7.3989556598673471E-8</v>
      </c>
      <c r="J21" s="10">
        <f t="shared" si="0"/>
        <v>8.367612777161742E-8</v>
      </c>
      <c r="K21" s="10">
        <f t="shared" si="0"/>
        <v>1.4997065697936847E-6</v>
      </c>
      <c r="L21" s="11">
        <f t="shared" si="0"/>
        <v>7.8006508649468818E-4</v>
      </c>
      <c r="M21" s="12">
        <f t="shared" si="0"/>
        <v>2.2005986280977242E-7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1.6136952205402809E-6</v>
      </c>
      <c r="E22" s="17">
        <f t="shared" si="1"/>
        <v>1.9665696988217035E-5</v>
      </c>
      <c r="F22" s="17">
        <f t="shared" si="1"/>
        <v>1.5244757584121084E-4</v>
      </c>
      <c r="G22" s="17">
        <f t="shared" si="1"/>
        <v>3.3407945176009867E-5</v>
      </c>
      <c r="H22" s="17">
        <f t="shared" si="1"/>
        <v>5.8930999833297481E-5</v>
      </c>
      <c r="I22" s="16">
        <f t="shared" si="1"/>
        <v>2.3363139684357048E-2</v>
      </c>
      <c r="J22" s="17">
        <f t="shared" si="1"/>
        <v>1.0734302618610749E-5</v>
      </c>
      <c r="K22" s="17">
        <f t="shared" si="1"/>
        <v>5.2469338804823086E-5</v>
      </c>
      <c r="L22" s="17">
        <f t="shared" si="1"/>
        <v>2.1748147151141907E-6</v>
      </c>
      <c r="M22" s="18">
        <f t="shared" si="1"/>
        <v>7.7843777454677019E-5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2.3817761650749354E-2</v>
      </c>
      <c r="E23" s="17">
        <f t="shared" si="2"/>
        <v>1.9765737712275325E-5</v>
      </c>
      <c r="F23" s="17">
        <f t="shared" si="2"/>
        <v>1.1954590973561679E-5</v>
      </c>
      <c r="G23" s="17">
        <f t="shared" si="2"/>
        <v>1.0459824014577075E-4</v>
      </c>
      <c r="H23" s="17">
        <f t="shared" si="2"/>
        <v>2.6169850320065143E-5</v>
      </c>
      <c r="I23" s="17">
        <f t="shared" si="2"/>
        <v>1.6522896638805282E-6</v>
      </c>
      <c r="J23" s="17">
        <f t="shared" si="2"/>
        <v>1.4188297367216267E-4</v>
      </c>
      <c r="K23" s="17">
        <f t="shared" si="2"/>
        <v>2.8602475253696625E-5</v>
      </c>
      <c r="L23" s="17">
        <f t="shared" si="2"/>
        <v>2.2143790747120026E-5</v>
      </c>
      <c r="M23" s="18">
        <f t="shared" si="2"/>
        <v>1.2984140893315427E-5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4.5055241228808604E-5</v>
      </c>
      <c r="E24" s="17">
        <f t="shared" si="3"/>
        <v>2.1899572458081131E-6</v>
      </c>
      <c r="F24" s="17">
        <f t="shared" si="3"/>
        <v>5.7201054115705288E-5</v>
      </c>
      <c r="G24" s="17">
        <f t="shared" si="3"/>
        <v>4.989031514660425E-7</v>
      </c>
      <c r="H24" s="17">
        <f t="shared" si="3"/>
        <v>7.8914799418544034E-8</v>
      </c>
      <c r="I24" s="17">
        <f t="shared" si="3"/>
        <v>3.4902861952289114E-6</v>
      </c>
      <c r="J24" s="16">
        <f t="shared" si="3"/>
        <v>7.6194325934535387E-3</v>
      </c>
      <c r="K24" s="17">
        <f t="shared" si="3"/>
        <v>3.2565283861445652E-6</v>
      </c>
      <c r="L24" s="17">
        <f t="shared" si="3"/>
        <v>8.0898496369551229E-7</v>
      </c>
      <c r="M24" s="18">
        <f t="shared" si="3"/>
        <v>3.2941018236497119E-5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3.5397251871020452E-6</v>
      </c>
      <c r="E25" s="17">
        <f t="shared" si="4"/>
        <v>3.8994183157085689E-5</v>
      </c>
      <c r="F25" s="17">
        <f t="shared" si="4"/>
        <v>3.7521160945853576E-6</v>
      </c>
      <c r="G25" s="17">
        <f t="shared" si="4"/>
        <v>1.6871331226392378E-6</v>
      </c>
      <c r="H25" s="17">
        <f t="shared" si="4"/>
        <v>2.8639627467187463E-5</v>
      </c>
      <c r="I25" s="17">
        <f t="shared" si="4"/>
        <v>6.6507149258615125E-6</v>
      </c>
      <c r="J25" s="17">
        <f t="shared" si="4"/>
        <v>1.2795436334754095E-6</v>
      </c>
      <c r="K25" s="16">
        <f t="shared" si="4"/>
        <v>3.0480864723494384E-3</v>
      </c>
      <c r="L25" s="17">
        <f t="shared" si="4"/>
        <v>5.6470157146611621E-6</v>
      </c>
      <c r="M25" s="18">
        <f t="shared" si="4"/>
        <v>4.1529449491751165E-7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7.4157442608762904E-6</v>
      </c>
      <c r="E26" s="17">
        <f t="shared" si="5"/>
        <v>2.3590607663778284E-5</v>
      </c>
      <c r="F26" s="16">
        <f t="shared" si="5"/>
        <v>1.4875024390094742E-2</v>
      </c>
      <c r="G26" s="17">
        <f t="shared" si="5"/>
        <v>2.0570944189061202E-12</v>
      </c>
      <c r="H26" s="17">
        <f t="shared" si="5"/>
        <v>3.2003628781170636E-5</v>
      </c>
      <c r="I26" s="17">
        <f t="shared" si="5"/>
        <v>9.6645611532903533E-5</v>
      </c>
      <c r="J26" s="17">
        <f t="shared" si="5"/>
        <v>1.115776572765454E-4</v>
      </c>
      <c r="K26" s="17">
        <f t="shared" si="5"/>
        <v>1.8713070276669628E-5</v>
      </c>
      <c r="L26" s="17">
        <f t="shared" si="5"/>
        <v>7.0627503100961898E-6</v>
      </c>
      <c r="M26" s="18">
        <f t="shared" si="5"/>
        <v>5.1310352791332544E-7</v>
      </c>
    </row>
    <row r="27" spans="1:13" ht="24">
      <c r="A27" s="13" t="s">
        <v>20</v>
      </c>
      <c r="B27" s="14" t="s">
        <v>14</v>
      </c>
      <c r="C27" s="24"/>
      <c r="D27" s="17">
        <f t="shared" ref="D27:M27" si="6">$C11^2*D11^2</f>
        <v>1.6831918443322246E-4</v>
      </c>
      <c r="E27" s="17">
        <f t="shared" si="6"/>
        <v>1.1864468136320724E-5</v>
      </c>
      <c r="F27" s="17">
        <f t="shared" si="6"/>
        <v>4.5612994801013508E-10</v>
      </c>
      <c r="G27" s="16">
        <f t="shared" si="6"/>
        <v>3.9900861504000004E-2</v>
      </c>
      <c r="H27" s="17">
        <f t="shared" si="6"/>
        <v>6.2003122104642937E-4</v>
      </c>
      <c r="I27" s="17">
        <f t="shared" si="6"/>
        <v>5.5321218149563268E-5</v>
      </c>
      <c r="J27" s="17">
        <f t="shared" si="6"/>
        <v>2.5687694414339251E-6</v>
      </c>
      <c r="K27" s="17">
        <f t="shared" si="6"/>
        <v>2.2088966208980685E-5</v>
      </c>
      <c r="L27" s="17">
        <f t="shared" si="6"/>
        <v>2.0759444983858292E-6</v>
      </c>
      <c r="M27" s="18">
        <f t="shared" si="6"/>
        <v>4.6693355755160698E-4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2.1071804240653123E-7</v>
      </c>
      <c r="E28" s="16">
        <f t="shared" si="7"/>
        <v>2.6479276171065258E-4</v>
      </c>
      <c r="F28" s="17">
        <f t="shared" si="7"/>
        <v>4.0605325698574546E-7</v>
      </c>
      <c r="G28" s="17">
        <f t="shared" si="7"/>
        <v>7.8370497381789641E-8</v>
      </c>
      <c r="H28" s="17">
        <f t="shared" si="7"/>
        <v>3.9125111748677242E-8</v>
      </c>
      <c r="I28" s="17">
        <f t="shared" si="7"/>
        <v>2.14962883262288E-7</v>
      </c>
      <c r="J28" s="17">
        <f t="shared" si="7"/>
        <v>7.3514924923006782E-8</v>
      </c>
      <c r="K28" s="17">
        <f t="shared" si="7"/>
        <v>3.3554220042058945E-6</v>
      </c>
      <c r="L28" s="17">
        <f t="shared" si="7"/>
        <v>1.7095152639817428E-6</v>
      </c>
      <c r="M28" s="18">
        <f t="shared" si="7"/>
        <v>2.9964952457307413E-6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1.4538881947393338E-5</v>
      </c>
      <c r="E29" s="17">
        <f t="shared" si="8"/>
        <v>2.0331218958862535E-6</v>
      </c>
      <c r="F29" s="17">
        <f t="shared" si="8"/>
        <v>2.8940585284507814E-5</v>
      </c>
      <c r="G29" s="17">
        <f t="shared" si="8"/>
        <v>2.1448519830309347E-4</v>
      </c>
      <c r="H29" s="16">
        <f t="shared" si="8"/>
        <v>1.3904083388604289E-2</v>
      </c>
      <c r="I29" s="17">
        <f t="shared" si="8"/>
        <v>3.3743782253130603E-5</v>
      </c>
      <c r="J29" s="17">
        <f t="shared" si="8"/>
        <v>1.4633901583358161E-7</v>
      </c>
      <c r="K29" s="17">
        <f t="shared" si="8"/>
        <v>1.287323643701691E-4</v>
      </c>
      <c r="L29" s="17">
        <f t="shared" si="8"/>
        <v>1.5410212592513444E-9</v>
      </c>
      <c r="M29" s="18">
        <f t="shared" si="8"/>
        <v>9.9200390538190178E-5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1.0846189860117088E-5</v>
      </c>
      <c r="E30" s="17">
        <f t="shared" si="9"/>
        <v>2.348688487205055E-4</v>
      </c>
      <c r="F30" s="17">
        <f t="shared" si="9"/>
        <v>7.1082975285212972E-7</v>
      </c>
      <c r="G30" s="17">
        <f t="shared" si="9"/>
        <v>2.4228388196982412E-4</v>
      </c>
      <c r="H30" s="17">
        <f t="shared" si="9"/>
        <v>1.4872727191148768E-4</v>
      </c>
      <c r="I30" s="17">
        <f t="shared" si="9"/>
        <v>6.6744017485122992E-5</v>
      </c>
      <c r="J30" s="17">
        <f t="shared" si="9"/>
        <v>8.7024048035629469E-5</v>
      </c>
      <c r="K30" s="17">
        <f t="shared" si="9"/>
        <v>2.7851645394696728E-6</v>
      </c>
      <c r="L30" s="17">
        <f t="shared" si="9"/>
        <v>5.6143391133715015E-6</v>
      </c>
      <c r="M30" s="19">
        <f t="shared" si="9"/>
        <v>2.0926253408183302E-2</v>
      </c>
    </row>
    <row r="31" spans="1:13">
      <c r="A31" t="s">
        <v>30</v>
      </c>
      <c r="D31" s="20">
        <f>SUM($D$21:$D$30)</f>
        <v>2.4070034443522913E-2</v>
      </c>
      <c r="E31" s="20">
        <f>SUM($E$21:$E$30)</f>
        <v>6.2304942397746824E-4</v>
      </c>
      <c r="F31" s="20">
        <f>SUM($F$21:$F$30)</f>
        <v>1.5130814470764373E-2</v>
      </c>
      <c r="G31" s="20">
        <f>SUM($G$21:$G$30)</f>
        <v>4.0497943464034569E-2</v>
      </c>
      <c r="H31" s="20">
        <f>SUM($H$21:$H$30)</f>
        <v>1.4818704117360011E-2</v>
      </c>
      <c r="I31" s="20">
        <f>SUM($I$21:$I$30)</f>
        <v>2.3627676557002601E-2</v>
      </c>
      <c r="J31" s="20">
        <f>SUM($J$21:$J$30)</f>
        <v>7.9748034181999251E-3</v>
      </c>
      <c r="K31" s="20">
        <f>SUM($K$21:$K$30)</f>
        <v>3.3095895087633912E-3</v>
      </c>
      <c r="L31">
        <f>SUM($L$21:$L$30)</f>
        <v>8.2730378284237365E-4</v>
      </c>
      <c r="M31" s="20">
        <f>SUM($M$21:$M$30)</f>
        <v>2.162030124598896E-2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0.15250022043245659</v>
      </c>
      <c r="D33" s="21">
        <f>$D$31/$C$33</f>
        <v>0.15783606328742128</v>
      </c>
      <c r="E33" s="21">
        <f>$E$31/$C$33</f>
        <v>4.0855640877805891E-3</v>
      </c>
      <c r="F33" s="21">
        <f>$F$31/$C$33</f>
        <v>9.9218312130020275E-2</v>
      </c>
      <c r="G33" s="21">
        <f>$G$31/$C$33</f>
        <v>0.26555990115418482</v>
      </c>
      <c r="H33" s="21">
        <f>$H$31/$C$33</f>
        <v>9.7171689820103033E-2</v>
      </c>
      <c r="I33" s="21">
        <f>$I$31/$C$33</f>
        <v>0.15493536002767591</v>
      </c>
      <c r="J33" s="21">
        <f>$J$31/$C$33</f>
        <v>5.2293717317818705E-2</v>
      </c>
      <c r="K33" s="21">
        <f>$K$31/$C$33</f>
        <v>2.1702194917345916E-2</v>
      </c>
      <c r="L33" s="21">
        <f>$L$31/$C$33</f>
        <v>5.4249349967909867E-3</v>
      </c>
      <c r="M33" s="21">
        <f>$M$31/$C$33</f>
        <v>0.14177226226085846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2024-01-02T18:46:12Z</dcterms:created>
  <dcterms:modified xsi:type="dcterms:W3CDTF">2024-01-02T18:47:12Z</dcterms:modified>
</cp:coreProperties>
</file>