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1_{47E0B5B1-3705-4BAF-82C0-5A3BC46C97BB}" xr6:coauthVersionLast="47" xr6:coauthVersionMax="47" xr10:uidLastSave="{00000000-0000-0000-0000-000000000000}"/>
  <bookViews>
    <workbookView xWindow="-28920" yWindow="-315" windowWidth="29040" windowHeight="15720" xr2:uid="{00000000-000D-0000-FFFF-FFFF00000000}"/>
  </bookViews>
  <sheets>
    <sheet name="STATS" sheetId="1" r:id="rId1"/>
    <sheet name=" 17,00 Finlandia (1)" sheetId="2" r:id="rId2"/>
    <sheet name=" 18,00 Absolut (1)" sheetId="3" r:id="rId3"/>
    <sheet name=" 19,00 Russkij Stand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C33" i="3" s="1"/>
  <c r="D33" i="3" s="1"/>
  <c r="D31" i="3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4" l="1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<sst xmlns="http://schemas.openxmlformats.org/spreadsheetml/2006/main" count="281" uniqueCount="51">
  <si>
    <t xml:space="preserve"> 17,00 Finlandia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</si>
  <si>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</si>
  <si>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</si>
  <si>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P3podkl_i5 P3. What do these people particularly like about this BRAND - Is a brand with a tradition</t>
  </si>
  <si>
    <t>P4podkl_i8 P4. How would these people describe the image of this BRAND - For older people</t>
  </si>
  <si>
    <t>P4podkl_i4 P4. How would these people describe the image of this BRAND - Is a symbol of success</t>
  </si>
  <si>
    <t>P3podkl_i18 P3. What do these people particularly like about this BRAND - Brand that connects me with other people</t>
  </si>
  <si>
    <t>P4podkl_i5 P4. How would these people describe the image of this BRAND - Haughty, aloof</t>
  </si>
  <si>
    <t>P3podkl_i14 P3. What do these people particularly like about this BRAND - Perfect with food</t>
  </si>
  <si>
    <t>P3podkl_i6 P3. What do these people particularly like about this BRAND - Origin of the brand, country of origin</t>
  </si>
  <si>
    <t>P3podkl_i13 P3. What do these people particularly like about this BRAND - Has well tasting flavours</t>
  </si>
  <si>
    <t>P4podkl_i16 P4. How would these people describe the image of this BRAND - Perfect brand to  drink neat</t>
  </si>
  <si>
    <t>P3podkl_i15 P3. What do these people particularly like about this BRAND - Best served cold</t>
  </si>
  <si>
    <t>FAC_P3P4_BRAND_VODKA_1 REGR factor score   1 for analysis 1</t>
  </si>
  <si>
    <t>Pearson Correlation</t>
  </si>
  <si>
    <t>FAC_P3P4_BRAND_VODKA_2 REGR factor score   2 for analysis 2</t>
  </si>
  <si>
    <t>FAC_P3P4_BRAND_VODKA_3 REGR factor score   3 for analysis 3</t>
  </si>
  <si>
    <t>FAC_P3P4_BRAND_VODKA_4 REGR factor score   4 for analysis 4</t>
  </si>
  <si>
    <t>FAC_P3P4_BRAND_VODKA_5 REGR factor score   5 for analysis 5</t>
  </si>
  <si>
    <t>FAC_P3P4_BRAND_VODKA_6 REGR factor score   6 for analysis 6</t>
  </si>
  <si>
    <t>FAC_P3P4_BRAND_VODKA_7 REGR factor score   7 for analysis 7</t>
  </si>
  <si>
    <t>FAC_P3P4_BRAND_VODKA_8 REGR factor score   8 for analysis 8</t>
  </si>
  <si>
    <t>FAC_P3P4_BRAND_VODKA_9 REGR factor score   9 for analysis 9</t>
  </si>
  <si>
    <t>FAC_P3P4_BRAND_VODKA_10 REGR factor score  10 for analysis 10</t>
  </si>
  <si>
    <t>,993</t>
  </si>
  <si>
    <t>,996</t>
  </si>
  <si>
    <t>,998</t>
  </si>
  <si>
    <t>,995</t>
  </si>
  <si>
    <t>,994</t>
  </si>
  <si>
    <t>,991</t>
  </si>
  <si>
    <t>,987</t>
  </si>
  <si>
    <t>SUMA</t>
  </si>
  <si>
    <t>R2</t>
  </si>
  <si>
    <t xml:space="preserve"> 17,00 Finlandia (1)</t>
  </si>
  <si>
    <t xml:space="preserve"> 18,00 Absolut</t>
  </si>
  <si>
    <t>,158</t>
  </si>
  <si>
    <t>,992</t>
  </si>
  <si>
    <t>,988</t>
  </si>
  <si>
    <t>,985</t>
  </si>
  <si>
    <t>,989</t>
  </si>
  <si>
    <t>-,229</t>
  </si>
  <si>
    <t xml:space="preserve"> 18,00 Absolut (1)</t>
  </si>
  <si>
    <t xml:space="preserve"> 19,00 Russkij Standard</t>
  </si>
  <si>
    <t>,191</t>
  </si>
  <si>
    <t>,221</t>
  </si>
  <si>
    <t>,231</t>
  </si>
  <si>
    <t>,968</t>
  </si>
  <si>
    <t>-,198</t>
  </si>
  <si>
    <t>,966</t>
  </si>
  <si>
    <t>,230</t>
  </si>
  <si>
    <t xml:space="preserve"> 19,00 Russkij Stand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</si>
</sst>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5" xfId="17" applyFont="1" applyBorder="1" applyAlignment="1">
      <alignment horizontal="right" vertical="center"/>
    </xf>
    <xf numFmtId="0" fontId="5" fillId="0" borderId="14" xfId="18" applyFont="1" applyBorder="1" applyAlignment="1">
      <alignment horizontal="right" vertical="center"/>
    </xf>
    <xf numFmtId="164" fontId="5" fillId="0" borderId="15" xfId="19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0" applyFont="1" applyBorder="1" applyAlignment="1">
      <alignment horizontal="right" vertical="center"/>
    </xf>
    <xf numFmtId="0" fontId="5" fillId="0" borderId="13" xfId="21" applyFont="1" applyBorder="1" applyAlignment="1">
      <alignment horizontal="right" vertical="center"/>
    </xf>
  </cellXfs>
  <cellStyles count="22">
    <cellStyle name="Normalny" xfId="0" builtinId="0"/>
    <cellStyle name="style1704220579115" xfId="1" xr:uid="{A4744869-8B49-40AF-AFCA-AFF9EB73593C}"/>
    <cellStyle name="style1704220579133" xfId="8" xr:uid="{86D6904F-91F0-494C-B965-94E47D128D01}"/>
    <cellStyle name="style1704220579150" xfId="14" xr:uid="{1AF6D866-6EAD-4EDC-9DC4-594320A8286C}"/>
    <cellStyle name="style1704220579218" xfId="2" xr:uid="{EE51DB2D-3434-452F-8018-23AFB91CFE12}"/>
    <cellStyle name="style1704220579226" xfId="3" xr:uid="{9A42EBA2-4480-4E13-A4BD-DB593531E359}"/>
    <cellStyle name="style1704220579234" xfId="4" xr:uid="{2F78CE5C-D704-4E7D-8583-C271F6223097}"/>
    <cellStyle name="style1704220579242" xfId="5" xr:uid="{2BD1E766-323C-48CC-ACE7-83B788B72079}"/>
    <cellStyle name="style1704220579250" xfId="6" xr:uid="{B5E79CE2-E2D9-40A5-9B66-F25C7A6AA40A}"/>
    <cellStyle name="style1704220579258" xfId="13" xr:uid="{F68B47B8-F525-48EB-BCBA-43F22AE8B317}"/>
    <cellStyle name="style1704220579266" xfId="7" xr:uid="{2D0D6BE4-8159-4C39-8104-9AE7CED38987}"/>
    <cellStyle name="style1704220579282" xfId="9" xr:uid="{86DF9890-2AED-4CF1-AC7D-849D28255861}"/>
    <cellStyle name="style1704220579291" xfId="10" xr:uid="{9767E5CF-27C4-471F-8995-5A76444D9748}"/>
    <cellStyle name="style1704220579299" xfId="11" xr:uid="{24FF9404-1BAE-4CCE-86D9-4FBF84E9AA52}"/>
    <cellStyle name="style1704220579305" xfId="12" xr:uid="{DD1BCB10-9057-4D76-AA34-D74DEA7F2143}"/>
    <cellStyle name="style1704220579313" xfId="15" xr:uid="{92812E7C-CE53-4AF4-82A1-EF23A09D2C67}"/>
    <cellStyle name="style1704220579321" xfId="16" xr:uid="{F694319B-68EB-45AF-B60D-26060ADDE4C3}"/>
    <cellStyle name="style1704220579328" xfId="19" xr:uid="{ACEBDF4B-7442-411C-B032-668CEC41E11D}"/>
    <cellStyle name="style1704220579359" xfId="17" xr:uid="{1514F2CA-5CD7-43AC-B6A6-909ABC0FE2B0}"/>
    <cellStyle name="style1704220579366" xfId="18" xr:uid="{E41EB4E6-D3E6-4E23-A721-38057A99F8D6}"/>
    <cellStyle name="style1704220579410" xfId="20" xr:uid="{B10E07C0-3B17-4383-A466-1394DD01E09E}"/>
    <cellStyle name="style1704220579431" xfId="21" xr:uid="{98EE28D6-D4BA-4064-9E18-84E932ED9E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33</v>
      </c>
      <c r="C1" t="s">
        <v>41</v>
      </c>
      <c r="D1" t="s">
        <v>50</v>
      </c>
    </row>
    <row r="2" spans="1:4">
      <c r="B2">
        <v>7.4086106045104683E-2</v>
      </c>
      <c r="C2">
        <v>0.14227610668612159</v>
      </c>
      <c r="D2">
        <v>0.18525619163100876</v>
      </c>
    </row>
    <row r="3" spans="1:4">
      <c r="A3" t="s">
        <v>3</v>
      </c>
      <c r="B3" s="22">
        <v>0.17449161044887665</v>
      </c>
      <c r="C3" s="22">
        <v>0.11719205612966284</v>
      </c>
      <c r="D3" s="22">
        <v>0.10602418886542811</v>
      </c>
    </row>
    <row r="4" spans="1:4">
      <c r="A4" t="s">
        <v>4</v>
      </c>
      <c r="B4" s="22">
        <v>9.084767484206166E-2</v>
      </c>
      <c r="C4" s="22">
        <v>0.36055671037805748</v>
      </c>
      <c r="D4" s="22">
        <v>9.907921535281341E-4</v>
      </c>
    </row>
    <row r="5" spans="1:4">
      <c r="A5" t="s">
        <v>5</v>
      </c>
      <c r="B5" s="22">
        <v>0.19841464233036799</v>
      </c>
      <c r="C5" s="22">
        <v>0.10935259795086011</v>
      </c>
      <c r="D5" s="22">
        <v>0.19638660990073295</v>
      </c>
    </row>
    <row r="6" spans="1:4">
      <c r="A6" t="s">
        <v>6</v>
      </c>
      <c r="B6" s="22">
        <v>0.10933260271820634</v>
      </c>
      <c r="C6" s="22">
        <v>3.5461911524800639E-2</v>
      </c>
      <c r="D6" s="22">
        <v>6.2023429047704484E-2</v>
      </c>
    </row>
    <row r="7" spans="1:4">
      <c r="A7" t="s">
        <v>7</v>
      </c>
      <c r="B7" s="22">
        <v>3.2188306088316167E-2</v>
      </c>
      <c r="C7" s="22">
        <v>2.2412727327981155E-3</v>
      </c>
      <c r="D7" s="22">
        <v>0.20209852795096328</v>
      </c>
    </row>
    <row r="8" spans="1:4">
      <c r="A8" t="s">
        <v>8</v>
      </c>
      <c r="B8" s="22">
        <v>2.9944420409924186E-3</v>
      </c>
      <c r="C8" s="22">
        <v>9.9042049295189755E-2</v>
      </c>
      <c r="D8" s="22">
        <v>5.5766179967301155E-2</v>
      </c>
    </row>
    <row r="9" spans="1:4">
      <c r="A9" t="s">
        <v>9</v>
      </c>
      <c r="B9" s="22">
        <v>4.0569195834440792E-4</v>
      </c>
      <c r="C9" s="22">
        <v>0.17607381531899957</v>
      </c>
      <c r="D9" s="22">
        <v>3.2984807454279612E-2</v>
      </c>
    </row>
    <row r="10" spans="1:4">
      <c r="A10" t="s">
        <v>10</v>
      </c>
      <c r="B10" s="22">
        <v>0.18508069200545565</v>
      </c>
      <c r="C10" s="22">
        <v>3.6022506778938965E-2</v>
      </c>
      <c r="D10" s="22">
        <v>2.1745822895043844E-3</v>
      </c>
    </row>
    <row r="11" spans="1:4">
      <c r="A11" t="s">
        <v>11</v>
      </c>
      <c r="B11" s="22">
        <v>5.3324951566596675E-3</v>
      </c>
      <c r="C11" s="22">
        <v>6.2102377834542373E-2</v>
      </c>
      <c r="D11" s="22">
        <v>0.26248807648017713</v>
      </c>
    </row>
    <row r="12" spans="1:4">
      <c r="A12" t="s">
        <v>12</v>
      </c>
      <c r="B12" s="22">
        <v>0.2009118424107191</v>
      </c>
      <c r="C12" s="22">
        <v>1.954702056150131E-3</v>
      </c>
      <c r="D12" s="22">
        <v>7.9062805890380575E-2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F8590-1E2C-4B48-AD20-25C96934D773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-8.2472206264602305E-2</v>
      </c>
      <c r="D5" s="10">
        <v>-1.5518075986029115E-2</v>
      </c>
      <c r="E5" s="11" t="s">
        <v>24</v>
      </c>
      <c r="F5" s="10">
        <v>-2.7340150695717914E-2</v>
      </c>
      <c r="G5" s="10">
        <v>5.5653033666534682E-4</v>
      </c>
      <c r="H5" s="10">
        <v>-3.1931062511295655E-2</v>
      </c>
      <c r="I5" s="10">
        <v>0.10945002962839158</v>
      </c>
      <c r="J5" s="10">
        <v>3.4743332933710571E-3</v>
      </c>
      <c r="K5" s="10">
        <v>-1.7264521722659038E-2</v>
      </c>
      <c r="L5" s="10">
        <v>6.3836137908301581E-3</v>
      </c>
      <c r="M5" s="12">
        <v>1.3372290034886956E-2</v>
      </c>
    </row>
    <row r="6" spans="1:13" ht="24">
      <c r="A6" s="13" t="s">
        <v>15</v>
      </c>
      <c r="B6" s="14" t="s">
        <v>14</v>
      </c>
      <c r="C6" s="15">
        <v>0.12230615376213635</v>
      </c>
      <c r="D6" s="16">
        <v>-2.7017931532803907E-2</v>
      </c>
      <c r="E6" s="16">
        <v>1.3494526893638305E-2</v>
      </c>
      <c r="F6" s="16">
        <v>-4.6489557562749466E-2</v>
      </c>
      <c r="G6" s="16">
        <v>1.4501848922553191E-2</v>
      </c>
      <c r="H6" s="16">
        <v>-4.4864997108425148E-3</v>
      </c>
      <c r="I6" s="16">
        <v>1.7419951978569416E-2</v>
      </c>
      <c r="J6" s="16">
        <v>-1.4995689188958789E-2</v>
      </c>
      <c r="K6" s="16">
        <v>8.5639149289675493E-3</v>
      </c>
      <c r="L6" s="16">
        <v>5.9089122188570584E-2</v>
      </c>
      <c r="M6" s="17" t="s">
        <v>25</v>
      </c>
    </row>
    <row r="7" spans="1:13" ht="24">
      <c r="A7" s="13" t="s">
        <v>16</v>
      </c>
      <c r="B7" s="14" t="s">
        <v>14</v>
      </c>
      <c r="C7" s="15">
        <v>0.11739525033195544</v>
      </c>
      <c r="D7" s="16">
        <v>-1.447143435075994E-2</v>
      </c>
      <c r="E7" s="16">
        <v>-1.737902270527766E-2</v>
      </c>
      <c r="F7" s="16">
        <v>-3.6788702253596289E-2</v>
      </c>
      <c r="G7" s="16">
        <v>4.1913868491348802E-2</v>
      </c>
      <c r="H7" s="16">
        <v>1.1597998307761148E-2</v>
      </c>
      <c r="I7" s="16">
        <v>-4.4160722610493496E-2</v>
      </c>
      <c r="J7" s="16">
        <v>2.496663457318608E-2</v>
      </c>
      <c r="K7" s="18" t="s">
        <v>25</v>
      </c>
      <c r="L7" s="16">
        <v>4.0893871433927705E-2</v>
      </c>
      <c r="M7" s="19">
        <v>8.5490168779796087E-3</v>
      </c>
    </row>
    <row r="8" spans="1:13" ht="24">
      <c r="A8" s="13" t="s">
        <v>17</v>
      </c>
      <c r="B8" s="14" t="s">
        <v>14</v>
      </c>
      <c r="C8" s="15">
        <v>2.8732294623212947E-3</v>
      </c>
      <c r="D8" s="16">
        <v>-4.1666108398282428E-3</v>
      </c>
      <c r="E8" s="16">
        <v>3.5675867869950908E-3</v>
      </c>
      <c r="F8" s="16">
        <v>-2.3406036676488242E-2</v>
      </c>
      <c r="G8" s="16">
        <v>1.0475655302584513E-2</v>
      </c>
      <c r="H8" s="16">
        <v>1.3663200153291876E-2</v>
      </c>
      <c r="I8" s="16">
        <v>-3.2206469086955E-2</v>
      </c>
      <c r="J8" s="18" t="s">
        <v>26</v>
      </c>
      <c r="K8" s="16">
        <v>2.5100162847116376E-2</v>
      </c>
      <c r="L8" s="16">
        <v>4.0324486628646558E-2</v>
      </c>
      <c r="M8" s="19">
        <v>-1.5070230868618664E-2</v>
      </c>
    </row>
    <row r="9" spans="1:13" ht="24">
      <c r="A9" s="13" t="s">
        <v>18</v>
      </c>
      <c r="B9" s="14" t="s">
        <v>14</v>
      </c>
      <c r="C9" s="15">
        <v>-4.8567745810068411E-2</v>
      </c>
      <c r="D9" s="16">
        <v>1.8292944213974174E-2</v>
      </c>
      <c r="E9" s="16">
        <v>-3.2429731436522523E-2</v>
      </c>
      <c r="F9" s="16">
        <v>1.9085413384444885E-2</v>
      </c>
      <c r="G9" s="16">
        <v>-4.6034625284380952E-2</v>
      </c>
      <c r="H9" s="18" t="s">
        <v>26</v>
      </c>
      <c r="I9" s="16">
        <v>1.5877945450316289E-2</v>
      </c>
      <c r="J9" s="16">
        <v>1.3655821160076033E-2</v>
      </c>
      <c r="K9" s="16">
        <v>1.1665859912007357E-2</v>
      </c>
      <c r="L9" s="16">
        <v>5.3130955124790066E-3</v>
      </c>
      <c r="M9" s="19">
        <v>-4.5056311791666689E-3</v>
      </c>
    </row>
    <row r="10" spans="1:13" ht="24">
      <c r="A10" s="13" t="s">
        <v>19</v>
      </c>
      <c r="B10" s="14" t="s">
        <v>14</v>
      </c>
      <c r="C10" s="15">
        <v>8.9833904015482843E-2</v>
      </c>
      <c r="D10" s="16">
        <v>-5.4758424903056602E-2</v>
      </c>
      <c r="E10" s="16">
        <v>5.3676391852301752E-4</v>
      </c>
      <c r="F10" s="16">
        <v>5.1820751276283321E-2</v>
      </c>
      <c r="G10" s="18" t="s">
        <v>27</v>
      </c>
      <c r="H10" s="16">
        <v>-4.5577307878869697E-2</v>
      </c>
      <c r="I10" s="16">
        <v>1.7495068470968145E-2</v>
      </c>
      <c r="J10" s="16">
        <v>1.0366894524690634E-2</v>
      </c>
      <c r="K10" s="16">
        <v>4.1720233910750214E-2</v>
      </c>
      <c r="L10" s="16">
        <v>2.9446229094311906E-2</v>
      </c>
      <c r="M10" s="19">
        <v>1.4419156115190119E-2</v>
      </c>
    </row>
    <row r="11" spans="1:13" ht="24">
      <c r="A11" s="13" t="s">
        <v>20</v>
      </c>
      <c r="B11" s="14" t="s">
        <v>14</v>
      </c>
      <c r="C11" s="15">
        <v>0.1215136060362733</v>
      </c>
      <c r="D11" s="16">
        <v>-5.0090308100722715E-2</v>
      </c>
      <c r="E11" s="16">
        <v>-2.7387335849469042E-2</v>
      </c>
      <c r="F11" s="18" t="s">
        <v>28</v>
      </c>
      <c r="G11" s="16">
        <v>5.1733676752660294E-2</v>
      </c>
      <c r="H11" s="16">
        <v>1.8851842729163033E-2</v>
      </c>
      <c r="I11" s="16">
        <v>-3.9441505216313615E-2</v>
      </c>
      <c r="J11" s="16">
        <v>-2.3124415780255377E-2</v>
      </c>
      <c r="K11" s="16">
        <v>-3.6561853747996954E-2</v>
      </c>
      <c r="L11" s="16">
        <v>1.4219871724399169E-2</v>
      </c>
      <c r="M11" s="19">
        <v>-4.6152974400122608E-2</v>
      </c>
    </row>
    <row r="12" spans="1:13" ht="24">
      <c r="A12" s="13" t="s">
        <v>21</v>
      </c>
      <c r="B12" s="14" t="s">
        <v>14</v>
      </c>
      <c r="C12" s="15">
        <v>0.11438011938225232</v>
      </c>
      <c r="D12" s="18" t="s">
        <v>29</v>
      </c>
      <c r="E12" s="16">
        <v>-1.547699381054783E-2</v>
      </c>
      <c r="F12" s="16">
        <v>-4.9607160765229974E-2</v>
      </c>
      <c r="G12" s="16">
        <v>-5.4119064915682497E-2</v>
      </c>
      <c r="H12" s="16">
        <v>1.7902566600883421E-2</v>
      </c>
      <c r="I12" s="16">
        <v>7.1271854196004875E-2</v>
      </c>
      <c r="J12" s="16">
        <v>-4.0746301263616209E-3</v>
      </c>
      <c r="K12" s="16">
        <v>-1.4245027807564309E-2</v>
      </c>
      <c r="L12" s="16">
        <v>7.9448092549953039E-2</v>
      </c>
      <c r="M12" s="19">
        <v>-2.6549410583174574E-2</v>
      </c>
    </row>
    <row r="13" spans="1:13" ht="24">
      <c r="A13" s="13" t="s">
        <v>22</v>
      </c>
      <c r="B13" s="14" t="s">
        <v>14</v>
      </c>
      <c r="C13" s="15">
        <v>1.5197436873558279E-2</v>
      </c>
      <c r="D13" s="16">
        <v>7.961702626749409E-2</v>
      </c>
      <c r="E13" s="16">
        <v>6.4183013459094959E-3</v>
      </c>
      <c r="F13" s="16">
        <v>1.4086619515733503E-2</v>
      </c>
      <c r="G13" s="16">
        <v>2.9157132273265718E-2</v>
      </c>
      <c r="H13" s="16">
        <v>5.2429477462384898E-3</v>
      </c>
      <c r="I13" s="16">
        <v>-5.3517895724104689E-2</v>
      </c>
      <c r="J13" s="16">
        <v>3.955421204373058E-2</v>
      </c>
      <c r="K13" s="16">
        <v>4.0310682886786686E-2</v>
      </c>
      <c r="L13" s="18" t="s">
        <v>29</v>
      </c>
      <c r="M13" s="19">
        <v>5.8198081689147738E-2</v>
      </c>
    </row>
    <row r="14" spans="1:13" ht="24">
      <c r="A14" s="13" t="s">
        <v>23</v>
      </c>
      <c r="B14" s="14" t="s">
        <v>14</v>
      </c>
      <c r="C14" s="15">
        <v>4.0260480513131906E-3</v>
      </c>
      <c r="D14" s="16">
        <v>7.049710631705644E-2</v>
      </c>
      <c r="E14" s="16">
        <v>0.10756050802014465</v>
      </c>
      <c r="F14" s="16">
        <v>-3.8735927253672836E-2</v>
      </c>
      <c r="G14" s="16">
        <v>1.7108017327205988E-2</v>
      </c>
      <c r="H14" s="16">
        <v>1.5354382184982347E-2</v>
      </c>
      <c r="I14" s="18" t="s">
        <v>30</v>
      </c>
      <c r="J14" s="16">
        <v>-3.118624360855712E-2</v>
      </c>
      <c r="K14" s="16">
        <v>-4.3080121138673835E-2</v>
      </c>
      <c r="L14" s="16">
        <v>-5.2784100621875447E-2</v>
      </c>
      <c r="M14" s="19">
        <v>1.6951290277572667E-2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1.6379135428007388E-6</v>
      </c>
      <c r="E21" s="11">
        <f t="shared" ref="E21:M21" si="0">$C5^2*E5^2</f>
        <v>6.706774780440493E-3</v>
      </c>
      <c r="F21" s="10">
        <f t="shared" si="0"/>
        <v>5.084134528133833E-6</v>
      </c>
      <c r="G21" s="10">
        <f t="shared" si="0"/>
        <v>2.1066525400521179E-9</v>
      </c>
      <c r="H21" s="10">
        <f t="shared" si="0"/>
        <v>6.9349281453688263E-6</v>
      </c>
      <c r="I21" s="10">
        <f t="shared" si="0"/>
        <v>8.1479244329744734E-5</v>
      </c>
      <c r="J21" s="10">
        <f t="shared" si="0"/>
        <v>8.2102840328754973E-8</v>
      </c>
      <c r="K21" s="10">
        <f t="shared" si="0"/>
        <v>2.0273294484210772E-6</v>
      </c>
      <c r="L21" s="10">
        <f t="shared" si="0"/>
        <v>2.7717141193197508E-7</v>
      </c>
      <c r="M21" s="12">
        <f t="shared" si="0"/>
        <v>1.2162610548252268E-6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1.0919451188600424E-5</v>
      </c>
      <c r="E22" s="16">
        <f t="shared" si="1"/>
        <v>2.7240303629622713E-6</v>
      </c>
      <c r="F22" s="16">
        <f t="shared" si="1"/>
        <v>3.2330129472244012E-5</v>
      </c>
      <c r="G22" s="16">
        <f t="shared" si="1"/>
        <v>3.1458888240104036E-6</v>
      </c>
      <c r="H22" s="16">
        <f t="shared" si="1"/>
        <v>3.0110079757931982E-7</v>
      </c>
      <c r="I22" s="16">
        <f t="shared" si="1"/>
        <v>4.5393171272948605E-6</v>
      </c>
      <c r="J22" s="16">
        <f t="shared" si="1"/>
        <v>3.3637946726087575E-6</v>
      </c>
      <c r="K22" s="16">
        <f t="shared" si="1"/>
        <v>1.0970876008274722E-6</v>
      </c>
      <c r="L22" s="16">
        <f t="shared" si="1"/>
        <v>5.2228998020144705E-5</v>
      </c>
      <c r="M22" s="17">
        <f t="shared" si="1"/>
        <v>1.4839364226826612E-2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2.886185297768695E-6</v>
      </c>
      <c r="E23" s="16">
        <f t="shared" si="2"/>
        <v>4.1624761078292107E-6</v>
      </c>
      <c r="F23" s="16">
        <f t="shared" si="2"/>
        <v>1.865219678124938E-5</v>
      </c>
      <c r="G23" s="16">
        <f t="shared" si="2"/>
        <v>2.4211212825000999E-5</v>
      </c>
      <c r="H23" s="16">
        <f t="shared" si="2"/>
        <v>1.8538181701902103E-6</v>
      </c>
      <c r="I23" s="16">
        <f t="shared" si="2"/>
        <v>2.6876542267651892E-5</v>
      </c>
      <c r="J23" s="16">
        <f t="shared" si="2"/>
        <v>8.5905518197053161E-6</v>
      </c>
      <c r="K23" s="18">
        <f t="shared" si="2"/>
        <v>1.3671612148415273E-2</v>
      </c>
      <c r="L23" s="16">
        <f t="shared" si="2"/>
        <v>2.3047164787600874E-5</v>
      </c>
      <c r="M23" s="19">
        <f t="shared" si="2"/>
        <v>1.007241013791073E-6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1.4331990146485745E-10</v>
      </c>
      <c r="E24" s="16">
        <f t="shared" si="3"/>
        <v>1.0507265729402678E-10</v>
      </c>
      <c r="F24" s="16">
        <f t="shared" si="3"/>
        <v>4.522685457381127E-9</v>
      </c>
      <c r="G24" s="16">
        <f t="shared" si="3"/>
        <v>9.0594748051956983E-10</v>
      </c>
      <c r="H24" s="16">
        <f t="shared" si="3"/>
        <v>1.541152030945973E-9</v>
      </c>
      <c r="I24" s="16">
        <f t="shared" si="3"/>
        <v>8.5630178715195224E-9</v>
      </c>
      <c r="J24" s="18">
        <f t="shared" si="3"/>
        <v>8.2224587747686852E-6</v>
      </c>
      <c r="K24" s="16">
        <f t="shared" si="3"/>
        <v>5.2010819945460684E-9</v>
      </c>
      <c r="L24" s="16">
        <f t="shared" si="3"/>
        <v>1.3423887885392224E-8</v>
      </c>
      <c r="M24" s="19">
        <f t="shared" si="3"/>
        <v>1.8749100337250479E-9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7.8933818677770514E-7</v>
      </c>
      <c r="E25" s="16">
        <f t="shared" si="4"/>
        <v>2.4807477037754474E-6</v>
      </c>
      <c r="F25" s="16">
        <f t="shared" si="4"/>
        <v>8.5920943216445122E-7</v>
      </c>
      <c r="G25" s="16">
        <f t="shared" si="4"/>
        <v>4.9987926041237441E-6</v>
      </c>
      <c r="H25" s="18">
        <f t="shared" si="4"/>
        <v>2.3494000646428642E-3</v>
      </c>
      <c r="I25" s="16">
        <f t="shared" si="4"/>
        <v>5.9468160504936738E-7</v>
      </c>
      <c r="J25" s="16">
        <f t="shared" si="4"/>
        <v>4.3987728396704765E-7</v>
      </c>
      <c r="K25" s="16">
        <f t="shared" si="4"/>
        <v>3.2101801701435642E-7</v>
      </c>
      <c r="L25" s="16">
        <f t="shared" si="4"/>
        <v>6.6587259345896451E-8</v>
      </c>
      <c r="M25" s="19">
        <f t="shared" si="4"/>
        <v>4.7885846686557308E-8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2.4198165474341025E-5</v>
      </c>
      <c r="E26" s="16">
        <f t="shared" si="5"/>
        <v>2.3251296636438219E-9</v>
      </c>
      <c r="F26" s="16">
        <f t="shared" si="5"/>
        <v>2.1671449356091572E-5</v>
      </c>
      <c r="G26" s="18">
        <f t="shared" si="5"/>
        <v>7.9896307608141228E-3</v>
      </c>
      <c r="H26" s="16">
        <f t="shared" si="5"/>
        <v>1.6764009010592766E-5</v>
      </c>
      <c r="I26" s="16">
        <f t="shared" si="5"/>
        <v>2.4700846710388096E-6</v>
      </c>
      <c r="J26" s="16">
        <f t="shared" si="5"/>
        <v>8.6731709664750895E-7</v>
      </c>
      <c r="K26" s="16">
        <f t="shared" si="5"/>
        <v>1.4046690610633851E-5</v>
      </c>
      <c r="L26" s="16">
        <f t="shared" si="5"/>
        <v>6.997451881371649E-6</v>
      </c>
      <c r="M26" s="19">
        <f t="shared" si="5"/>
        <v>1.6778774421677743E-6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3.7047356487054495E-5</v>
      </c>
      <c r="E27" s="16">
        <f t="shared" si="6"/>
        <v>1.1075144300986834E-5</v>
      </c>
      <c r="F27" s="18">
        <f t="shared" si="6"/>
        <v>1.4588901334547641E-2</v>
      </c>
      <c r="G27" s="16">
        <f t="shared" si="6"/>
        <v>3.9518141200416265E-5</v>
      </c>
      <c r="H27" s="16">
        <f t="shared" si="6"/>
        <v>5.2475602588725244E-6</v>
      </c>
      <c r="I27" s="16">
        <f t="shared" si="6"/>
        <v>2.296977704212912E-5</v>
      </c>
      <c r="J27" s="16">
        <f t="shared" si="6"/>
        <v>7.8957130617885126E-6</v>
      </c>
      <c r="K27" s="16">
        <f t="shared" si="6"/>
        <v>1.9738140340003395E-5</v>
      </c>
      <c r="L27" s="16">
        <f t="shared" si="6"/>
        <v>2.9856656784149617E-6</v>
      </c>
      <c r="M27" s="19">
        <f t="shared" si="6"/>
        <v>3.1452068180501389E-5</v>
      </c>
    </row>
    <row r="28" spans="1:13" ht="24">
      <c r="A28" s="13" t="s">
        <v>21</v>
      </c>
      <c r="B28" s="14" t="s">
        <v>14</v>
      </c>
      <c r="C28" s="15"/>
      <c r="D28" s="18">
        <f t="shared" ref="D28:M28" si="7">$C12^2*D12^2</f>
        <v>1.2848380806868624E-2</v>
      </c>
      <c r="E28" s="16">
        <f t="shared" si="7"/>
        <v>3.1338218828481158E-6</v>
      </c>
      <c r="F28" s="16">
        <f t="shared" si="7"/>
        <v>3.2195104075030629E-5</v>
      </c>
      <c r="G28" s="16">
        <f t="shared" si="7"/>
        <v>3.8317896432241662E-5</v>
      </c>
      <c r="H28" s="16">
        <f t="shared" si="7"/>
        <v>4.1930658912988533E-6</v>
      </c>
      <c r="I28" s="16">
        <f t="shared" si="7"/>
        <v>6.6456460361683306E-5</v>
      </c>
      <c r="J28" s="16">
        <f t="shared" si="7"/>
        <v>2.1720882924457956E-7</v>
      </c>
      <c r="K28" s="16">
        <f t="shared" si="7"/>
        <v>2.654774843947106E-6</v>
      </c>
      <c r="L28" s="16">
        <f t="shared" si="7"/>
        <v>8.2578699791741435E-5</v>
      </c>
      <c r="M28" s="19">
        <f t="shared" si="7"/>
        <v>9.2216972196034512E-6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1.4640388490793626E-6</v>
      </c>
      <c r="E29" s="16">
        <f t="shared" si="8"/>
        <v>9.5143890016415763E-9</v>
      </c>
      <c r="F29" s="16">
        <f t="shared" si="8"/>
        <v>4.5830465126736359E-8</v>
      </c>
      <c r="G29" s="16">
        <f t="shared" si="8"/>
        <v>1.9634973086582435E-7</v>
      </c>
      <c r="H29" s="16">
        <f t="shared" si="8"/>
        <v>6.3488015900329459E-9</v>
      </c>
      <c r="I29" s="16">
        <f t="shared" si="8"/>
        <v>6.6151356500418033E-7</v>
      </c>
      <c r="J29" s="16">
        <f t="shared" si="8"/>
        <v>3.6134842906347798E-7</v>
      </c>
      <c r="K29" s="16">
        <f t="shared" si="8"/>
        <v>3.7530211083983609E-7</v>
      </c>
      <c r="L29" s="18">
        <f t="shared" si="8"/>
        <v>2.2682347787941426E-4</v>
      </c>
      <c r="M29" s="19">
        <f t="shared" si="8"/>
        <v>7.8227245035678311E-7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8.0556481623190258E-8</v>
      </c>
      <c r="E30" s="16">
        <f t="shared" si="9"/>
        <v>1.8752690995138822E-7</v>
      </c>
      <c r="F30" s="16">
        <f t="shared" si="9"/>
        <v>2.4321246020733645E-8</v>
      </c>
      <c r="G30" s="16">
        <f t="shared" si="9"/>
        <v>4.744137532773667E-9</v>
      </c>
      <c r="H30" s="16">
        <f t="shared" si="9"/>
        <v>3.8214008922728207E-9</v>
      </c>
      <c r="I30" s="18">
        <f t="shared" si="9"/>
        <v>1.5790366607416228E-5</v>
      </c>
      <c r="J30" s="16">
        <f t="shared" si="9"/>
        <v>1.5764639427355002E-8</v>
      </c>
      <c r="K30" s="16">
        <f t="shared" si="9"/>
        <v>3.0082348593387313E-8</v>
      </c>
      <c r="L30" s="16">
        <f t="shared" si="9"/>
        <v>4.5161063444099725E-8</v>
      </c>
      <c r="M30" s="19">
        <f t="shared" si="9"/>
        <v>4.6576133151641995E-9</v>
      </c>
    </row>
    <row r="31" spans="1:13">
      <c r="A31" t="s">
        <v>31</v>
      </c>
      <c r="D31" s="20">
        <f>SUM($D$21:$D$30)</f>
        <v>1.2927403955696571E-2</v>
      </c>
      <c r="E31">
        <f>SUM($E$21:$E$30)</f>
        <v>6.7305504723001687E-3</v>
      </c>
      <c r="F31" s="20">
        <f>SUM($F$21:$F$30)</f>
        <v>1.4699768232589158E-2</v>
      </c>
      <c r="G31" s="20">
        <f>SUM($G$21:$G$30)</f>
        <v>8.1000267991683354E-3</v>
      </c>
      <c r="H31" s="20">
        <f>SUM($H$21:$H$30)</f>
        <v>2.3847062582712801E-3</v>
      </c>
      <c r="I31" s="20">
        <f>SUM($I$21:$I$30)</f>
        <v>2.2184655059488402E-4</v>
      </c>
      <c r="J31" s="20">
        <f>SUM($J$21:$J$30)</f>
        <v>3.0056137447549996E-5</v>
      </c>
      <c r="K31" s="20">
        <f>SUM($K$21:$K$30)</f>
        <v>1.3711907774817546E-2</v>
      </c>
      <c r="L31" s="20">
        <f>SUM($L$21:$L$30)</f>
        <v>3.9506380166129526E-4</v>
      </c>
      <c r="M31" s="20">
        <f>SUM($M$21:$M$30)</f>
        <v>1.4884776062557895E-2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7.4086106045104683E-2</v>
      </c>
      <c r="D33" s="21">
        <f>$D$31/$C$33</f>
        <v>0.17449161044887665</v>
      </c>
      <c r="E33" s="21">
        <f>$E$31/$C$33</f>
        <v>9.084767484206166E-2</v>
      </c>
      <c r="F33" s="21">
        <f>$F$31/$C$33</f>
        <v>0.19841464233036799</v>
      </c>
      <c r="G33" s="21">
        <f>$G$31/$C$33</f>
        <v>0.10933260271820634</v>
      </c>
      <c r="H33" s="21">
        <f>$H$31/$C$33</f>
        <v>3.2188306088316167E-2</v>
      </c>
      <c r="I33" s="21">
        <f>$I$31/$C$33</f>
        <v>2.9944420409924186E-3</v>
      </c>
      <c r="J33" s="21">
        <f>$J$31/$C$33</f>
        <v>4.0569195834440792E-4</v>
      </c>
      <c r="K33" s="21">
        <f>$K$31/$C$33</f>
        <v>0.18508069200545565</v>
      </c>
      <c r="L33" s="21">
        <f>$L$31/$C$33</f>
        <v>5.3324951566596675E-3</v>
      </c>
      <c r="M33" s="21">
        <f>$M$31/$C$33</f>
        <v>0.2009118424107191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E8113-1821-4EBA-910A-F21E769DFE2B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3" t="s">
        <v>35</v>
      </c>
      <c r="D5" s="10">
        <v>-5.7175248799823629E-2</v>
      </c>
      <c r="E5" s="10">
        <v>8.5638643034908229E-2</v>
      </c>
      <c r="F5" s="10">
        <v>8.6892728358877302E-3</v>
      </c>
      <c r="G5" s="10">
        <v>-1.9944940458503549E-2</v>
      </c>
      <c r="H5" s="10">
        <v>3.3757558758706389E-2</v>
      </c>
      <c r="I5" s="10">
        <v>-3.3759979347033494E-3</v>
      </c>
      <c r="J5" s="11" t="s">
        <v>24</v>
      </c>
      <c r="K5" s="10">
        <v>2.7976860810338181E-2</v>
      </c>
      <c r="L5" s="10">
        <v>2.8255179053933512E-2</v>
      </c>
      <c r="M5" s="12">
        <v>8.282016770701504E-3</v>
      </c>
    </row>
    <row r="6" spans="1:13" ht="24">
      <c r="A6" s="13" t="s">
        <v>15</v>
      </c>
      <c r="B6" s="14" t="s">
        <v>14</v>
      </c>
      <c r="C6" s="15">
        <v>0.12512083190198311</v>
      </c>
      <c r="D6" s="16">
        <v>-2.1534211102156843E-2</v>
      </c>
      <c r="E6" s="16">
        <v>-2.7256598173093838E-2</v>
      </c>
      <c r="F6" s="18" t="s">
        <v>27</v>
      </c>
      <c r="G6" s="16">
        <v>-3.5677987020389448E-2</v>
      </c>
      <c r="H6" s="16">
        <v>6.2022970285671337E-2</v>
      </c>
      <c r="I6" s="16">
        <v>7.0781053003222084E-3</v>
      </c>
      <c r="J6" s="16">
        <v>8.7564507197270477E-3</v>
      </c>
      <c r="K6" s="16">
        <v>1.8496095782499743E-2</v>
      </c>
      <c r="L6" s="16">
        <v>2.2771541511683136E-2</v>
      </c>
      <c r="M6" s="19">
        <v>-4.8674820096093419E-2</v>
      </c>
    </row>
    <row r="7" spans="1:13" ht="24">
      <c r="A7" s="13" t="s">
        <v>16</v>
      </c>
      <c r="B7" s="14" t="s">
        <v>14</v>
      </c>
      <c r="C7" s="15">
        <v>6.9221580128846757E-2</v>
      </c>
      <c r="D7" s="16">
        <v>-6.2996280329506854E-2</v>
      </c>
      <c r="E7" s="16">
        <v>-6.530865161696503E-2</v>
      </c>
      <c r="F7" s="16">
        <v>-3.5357769445765852E-2</v>
      </c>
      <c r="G7" s="18" t="s">
        <v>36</v>
      </c>
      <c r="H7" s="16">
        <v>3.2482268849179839E-2</v>
      </c>
      <c r="I7" s="16">
        <v>-3.3954381308817359E-2</v>
      </c>
      <c r="J7" s="16">
        <v>-1.9881895647010366E-2</v>
      </c>
      <c r="K7" s="16">
        <v>-1.5805753860110468E-4</v>
      </c>
      <c r="L7" s="16">
        <v>-1.9601108589120852E-2</v>
      </c>
      <c r="M7" s="19">
        <v>-5.4264541115792465E-2</v>
      </c>
    </row>
    <row r="8" spans="1:13" ht="24">
      <c r="A8" s="13" t="s">
        <v>17</v>
      </c>
      <c r="B8" s="14" t="s">
        <v>14</v>
      </c>
      <c r="C8" s="15">
        <v>9.4246904597983641E-2</v>
      </c>
      <c r="D8" s="16">
        <v>1.9186935918163846E-2</v>
      </c>
      <c r="E8" s="16">
        <v>-1.3426860348690837E-2</v>
      </c>
      <c r="F8" s="16">
        <v>2.2639620840314501E-2</v>
      </c>
      <c r="G8" s="16">
        <v>-1.965451872005813E-2</v>
      </c>
      <c r="H8" s="16">
        <v>-4.1076271003314249E-2</v>
      </c>
      <c r="I8" s="16">
        <v>6.2435390648209101E-3</v>
      </c>
      <c r="J8" s="16">
        <v>2.8294713472048788E-2</v>
      </c>
      <c r="K8" s="16">
        <v>7.9240065676673493E-2</v>
      </c>
      <c r="L8" s="18" t="s">
        <v>24</v>
      </c>
      <c r="M8" s="19">
        <v>5.8237572227601821E-2</v>
      </c>
    </row>
    <row r="9" spans="1:13" ht="24">
      <c r="A9" s="13" t="s">
        <v>18</v>
      </c>
      <c r="B9" s="14" t="s">
        <v>14</v>
      </c>
      <c r="C9" s="15">
        <v>7.0969759065275972E-2</v>
      </c>
      <c r="D9" s="16">
        <v>-3.2734767809125855E-2</v>
      </c>
      <c r="E9" s="16">
        <v>3.4224717651286575E-2</v>
      </c>
      <c r="F9" s="16">
        <v>1.8344688420649929E-2</v>
      </c>
      <c r="G9" s="16">
        <v>-1.557789746336315E-4</v>
      </c>
      <c r="H9" s="16">
        <v>9.306157905751641E-3</v>
      </c>
      <c r="I9" s="16">
        <v>2.8307728779413153E-2</v>
      </c>
      <c r="J9" s="16">
        <v>2.7878528645472616E-2</v>
      </c>
      <c r="K9" s="18" t="s">
        <v>36</v>
      </c>
      <c r="L9" s="16">
        <v>7.8986367576798763E-2</v>
      </c>
      <c r="M9" s="19">
        <v>-7.1428418555038883E-2</v>
      </c>
    </row>
    <row r="10" spans="1:13" ht="24">
      <c r="A10" s="13" t="s">
        <v>19</v>
      </c>
      <c r="B10" s="14" t="s">
        <v>14</v>
      </c>
      <c r="C10" s="15">
        <v>0.12964190928529296</v>
      </c>
      <c r="D10" s="18" t="s">
        <v>36</v>
      </c>
      <c r="E10" s="16">
        <v>-1.4851795744164068E-2</v>
      </c>
      <c r="F10" s="16">
        <v>-2.1316309310278985E-2</v>
      </c>
      <c r="G10" s="16">
        <v>-6.292519267095785E-2</v>
      </c>
      <c r="H10" s="16">
        <v>3.3484695588864993E-2</v>
      </c>
      <c r="I10" s="16">
        <v>-2.2073264529433201E-2</v>
      </c>
      <c r="J10" s="16">
        <v>-5.696831132209864E-2</v>
      </c>
      <c r="K10" s="16">
        <v>-3.2730836651128026E-2</v>
      </c>
      <c r="L10" s="16">
        <v>1.9127155660070491E-2</v>
      </c>
      <c r="M10" s="19">
        <v>-7.0632561450552606E-2</v>
      </c>
    </row>
    <row r="11" spans="1:13" ht="24">
      <c r="A11" s="13" t="s">
        <v>20</v>
      </c>
      <c r="B11" s="14" t="s">
        <v>14</v>
      </c>
      <c r="C11" s="15">
        <v>-3.2188563424452523E-3</v>
      </c>
      <c r="D11" s="16">
        <v>3.3095427059417051E-2</v>
      </c>
      <c r="E11" s="16">
        <v>-1.6611594242790961E-2</v>
      </c>
      <c r="F11" s="16">
        <v>6.0735698580699396E-2</v>
      </c>
      <c r="G11" s="16">
        <v>3.2042589181075477E-2</v>
      </c>
      <c r="H11" s="18" t="s">
        <v>37</v>
      </c>
      <c r="I11" s="16">
        <v>0.11114965353330089</v>
      </c>
      <c r="J11" s="16">
        <v>3.3295708528705295E-2</v>
      </c>
      <c r="K11" s="16">
        <v>9.2666392962618555E-3</v>
      </c>
      <c r="L11" s="16">
        <v>-4.0460359613364555E-2</v>
      </c>
      <c r="M11" s="19">
        <v>4.1761035354673258E-2</v>
      </c>
    </row>
    <row r="12" spans="1:13" ht="24">
      <c r="A12" s="13" t="s">
        <v>21</v>
      </c>
      <c r="B12" s="14" t="s">
        <v>14</v>
      </c>
      <c r="C12" s="15">
        <v>-0.11724223917755648</v>
      </c>
      <c r="D12" s="16">
        <v>-2.1619425844650209E-2</v>
      </c>
      <c r="E12" s="16">
        <v>0.11838183490086604</v>
      </c>
      <c r="F12" s="16">
        <v>6.8849627181624328E-3</v>
      </c>
      <c r="G12" s="16">
        <v>-3.3281924108924041E-2</v>
      </c>
      <c r="H12" s="16">
        <v>0.11007926610309521</v>
      </c>
      <c r="I12" s="18" t="s">
        <v>38</v>
      </c>
      <c r="J12" s="16">
        <v>-3.1865011538266784E-3</v>
      </c>
      <c r="K12" s="16">
        <v>2.7793858180321214E-2</v>
      </c>
      <c r="L12" s="16">
        <v>6.0122504243329293E-3</v>
      </c>
      <c r="M12" s="19">
        <v>8.2827655993343869E-3</v>
      </c>
    </row>
    <row r="13" spans="1:13" ht="24">
      <c r="A13" s="13" t="s">
        <v>22</v>
      </c>
      <c r="B13" s="14" t="s">
        <v>14</v>
      </c>
      <c r="C13" s="15">
        <v>-7.0420339750041369E-3</v>
      </c>
      <c r="D13" s="16">
        <v>-7.0018680541724693E-2</v>
      </c>
      <c r="E13" s="16">
        <v>-2.6542608758800303E-2</v>
      </c>
      <c r="F13" s="16">
        <v>-4.7786556784791628E-2</v>
      </c>
      <c r="G13" s="16">
        <v>-5.3751899742182002E-2</v>
      </c>
      <c r="H13" s="16">
        <v>4.1868683182919204E-2</v>
      </c>
      <c r="I13" s="16">
        <v>8.3730557219834426E-3</v>
      </c>
      <c r="J13" s="16">
        <v>8.1721520187497867E-3</v>
      </c>
      <c r="K13" s="16">
        <v>-7.0794349472853874E-2</v>
      </c>
      <c r="L13" s="16">
        <v>5.7538443467203826E-2</v>
      </c>
      <c r="M13" s="17" t="s">
        <v>39</v>
      </c>
    </row>
    <row r="14" spans="1:13" ht="24">
      <c r="A14" s="13" t="s">
        <v>23</v>
      </c>
      <c r="B14" s="14" t="s">
        <v>14</v>
      </c>
      <c r="C14" s="24" t="s">
        <v>40</v>
      </c>
      <c r="D14" s="16">
        <v>-1.4622155930267236E-2</v>
      </c>
      <c r="E14" s="18" t="s">
        <v>38</v>
      </c>
      <c r="F14" s="16">
        <v>-2.6431770357287738E-2</v>
      </c>
      <c r="G14" s="16">
        <v>-6.4014596946599181E-2</v>
      </c>
      <c r="H14" s="16">
        <v>-1.6409324102646821E-2</v>
      </c>
      <c r="I14" s="16">
        <v>0.11843308761230019</v>
      </c>
      <c r="J14" s="16">
        <v>8.3604753187194805E-2</v>
      </c>
      <c r="K14" s="16">
        <v>3.35871471819741E-2</v>
      </c>
      <c r="L14" s="16">
        <v>-1.3090172915149448E-2</v>
      </c>
      <c r="M14" s="19">
        <v>-2.6220984865342151E-2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3"/>
      <c r="D21" s="10">
        <f>$C5^2*D5^2</f>
        <v>8.160754255633175E-5</v>
      </c>
      <c r="E21" s="10">
        <f t="shared" ref="E21:M21" si="0">$C5^2*E5^2</f>
        <v>1.8308540634299992E-4</v>
      </c>
      <c r="F21" s="10">
        <f t="shared" si="0"/>
        <v>1.8848684357654159E-6</v>
      </c>
      <c r="G21" s="10">
        <f t="shared" si="0"/>
        <v>9.9306954239351376E-6</v>
      </c>
      <c r="H21" s="10">
        <f t="shared" si="0"/>
        <v>2.844829471384735E-5</v>
      </c>
      <c r="I21" s="10">
        <f t="shared" si="0"/>
        <v>2.8452374634404762E-7</v>
      </c>
      <c r="J21" s="11">
        <f t="shared" si="0"/>
        <v>2.4615727235999998E-2</v>
      </c>
      <c r="K21" s="10">
        <f t="shared" si="0"/>
        <v>1.9539441149357072E-5</v>
      </c>
      <c r="L21" s="10">
        <f t="shared" si="0"/>
        <v>1.9930137799084762E-5</v>
      </c>
      <c r="M21" s="12">
        <f t="shared" si="0"/>
        <v>1.7123257398900777E-6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7.2596750025585834E-6</v>
      </c>
      <c r="E22" s="16">
        <f t="shared" si="1"/>
        <v>1.1630611520366014E-5</v>
      </c>
      <c r="F22" s="18">
        <f t="shared" si="1"/>
        <v>1.5499061730650271E-2</v>
      </c>
      <c r="G22" s="16">
        <f t="shared" si="1"/>
        <v>1.9927826474750177E-5</v>
      </c>
      <c r="H22" s="16">
        <f t="shared" si="1"/>
        <v>6.022327485369076E-5</v>
      </c>
      <c r="I22" s="16">
        <f t="shared" si="1"/>
        <v>7.8431999198267039E-7</v>
      </c>
      <c r="J22" s="16">
        <f t="shared" si="1"/>
        <v>1.2003709103341095E-6</v>
      </c>
      <c r="K22" s="16">
        <f t="shared" si="1"/>
        <v>5.3557386736377449E-6</v>
      </c>
      <c r="L22" s="16">
        <f t="shared" si="1"/>
        <v>8.1179076897895407E-6</v>
      </c>
      <c r="M22" s="19">
        <f t="shared" si="1"/>
        <v>3.709094996893745E-5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1.9015722514070335E-5</v>
      </c>
      <c r="E23" s="16">
        <f t="shared" si="2"/>
        <v>2.0437343861454282E-5</v>
      </c>
      <c r="F23" s="16">
        <f t="shared" si="2"/>
        <v>5.9903574343230633E-6</v>
      </c>
      <c r="G23" s="18">
        <f t="shared" si="2"/>
        <v>4.715267785183757E-3</v>
      </c>
      <c r="H23" s="16">
        <f t="shared" si="2"/>
        <v>5.0556352203456265E-6</v>
      </c>
      <c r="I23" s="16">
        <f t="shared" si="2"/>
        <v>5.5242669958412007E-6</v>
      </c>
      <c r="J23" s="16">
        <f t="shared" si="2"/>
        <v>1.8940812178884215E-6</v>
      </c>
      <c r="K23" s="16">
        <f t="shared" si="2"/>
        <v>1.1970531848779476E-10</v>
      </c>
      <c r="L23" s="16">
        <f t="shared" si="2"/>
        <v>1.8409597222316856E-6</v>
      </c>
      <c r="M23" s="19">
        <f t="shared" si="2"/>
        <v>1.4109619011771234E-5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3.2699825932068864E-6</v>
      </c>
      <c r="E24" s="16">
        <f t="shared" si="3"/>
        <v>1.6013384602469664E-6</v>
      </c>
      <c r="F24" s="16">
        <f t="shared" si="3"/>
        <v>4.5527362252829167E-6</v>
      </c>
      <c r="G24" s="16">
        <f t="shared" si="3"/>
        <v>3.4313025904432951E-6</v>
      </c>
      <c r="H24" s="16">
        <f t="shared" si="3"/>
        <v>1.4987051913110276E-5</v>
      </c>
      <c r="I24" s="16">
        <f t="shared" si="3"/>
        <v>3.4625484373705976E-7</v>
      </c>
      <c r="J24" s="16">
        <f t="shared" si="3"/>
        <v>7.1112310826080389E-6</v>
      </c>
      <c r="K24" s="16">
        <f t="shared" si="3"/>
        <v>5.5772979291397832E-5</v>
      </c>
      <c r="L24" s="18">
        <f t="shared" si="3"/>
        <v>8.7585595614054993E-3</v>
      </c>
      <c r="M24" s="19">
        <f t="shared" si="3"/>
        <v>3.012594749475097E-5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5.3971587353466013E-6</v>
      </c>
      <c r="E25" s="16">
        <f t="shared" si="4"/>
        <v>5.8996522002079803E-6</v>
      </c>
      <c r="F25" s="16">
        <f t="shared" si="4"/>
        <v>1.6949907842609513E-6</v>
      </c>
      <c r="G25" s="16">
        <f t="shared" si="4"/>
        <v>1.2222620948632107E-10</v>
      </c>
      <c r="H25" s="16">
        <f t="shared" si="4"/>
        <v>4.3620184314029583E-7</v>
      </c>
      <c r="I25" s="16">
        <f t="shared" si="4"/>
        <v>4.0360516331348218E-6</v>
      </c>
      <c r="J25" s="16">
        <f t="shared" si="4"/>
        <v>3.9145906994823302E-6</v>
      </c>
      <c r="K25" s="18">
        <f t="shared" si="4"/>
        <v>4.956441743783702E-3</v>
      </c>
      <c r="L25" s="16">
        <f t="shared" si="4"/>
        <v>3.1423238784132923E-5</v>
      </c>
      <c r="M25" s="19">
        <f t="shared" si="4"/>
        <v>2.5697373175460749E-5</v>
      </c>
    </row>
    <row r="26" spans="1:13" ht="24">
      <c r="A26" s="13" t="s">
        <v>19</v>
      </c>
      <c r="B26" s="14" t="s">
        <v>14</v>
      </c>
      <c r="C26" s="15"/>
      <c r="D26" s="18">
        <f t="shared" ref="D26:M26" si="5">$C10^2*D10^2</f>
        <v>1.6539187898423111E-2</v>
      </c>
      <c r="E26" s="16">
        <f t="shared" si="5"/>
        <v>3.707223525221173E-6</v>
      </c>
      <c r="F26" s="16">
        <f t="shared" si="5"/>
        <v>7.6368606086437136E-6</v>
      </c>
      <c r="G26" s="16">
        <f t="shared" si="5"/>
        <v>6.6548756496550977E-5</v>
      </c>
      <c r="H26" s="16">
        <f t="shared" si="5"/>
        <v>1.8844453494173523E-5</v>
      </c>
      <c r="I26" s="16">
        <f t="shared" si="5"/>
        <v>8.1888699272700582E-6</v>
      </c>
      <c r="J26" s="16">
        <f t="shared" si="5"/>
        <v>5.4545324410192788E-5</v>
      </c>
      <c r="K26" s="16">
        <f t="shared" si="5"/>
        <v>1.8005494374487346E-5</v>
      </c>
      <c r="L26" s="16">
        <f t="shared" si="5"/>
        <v>6.1488177574583586E-6</v>
      </c>
      <c r="M26" s="19">
        <f t="shared" si="5"/>
        <v>8.3849552437459076E-5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1.1348518453925618E-8</v>
      </c>
      <c r="E27" s="16">
        <f t="shared" si="6"/>
        <v>2.8590767770425743E-9</v>
      </c>
      <c r="F27" s="16">
        <f t="shared" si="6"/>
        <v>3.8220050038688538E-8</v>
      </c>
      <c r="G27" s="16">
        <f t="shared" si="6"/>
        <v>1.063796096909509E-8</v>
      </c>
      <c r="H27" s="18">
        <f t="shared" si="6"/>
        <v>1.0113863274826903E-5</v>
      </c>
      <c r="I27" s="16">
        <f t="shared" si="6"/>
        <v>1.2800278407095854E-7</v>
      </c>
      <c r="J27" s="16">
        <f t="shared" si="6"/>
        <v>1.1486288262506158E-8</v>
      </c>
      <c r="K27" s="16">
        <f t="shared" si="6"/>
        <v>8.8970843096472437E-10</v>
      </c>
      <c r="L27" s="16">
        <f t="shared" si="6"/>
        <v>1.6961437877566846E-8</v>
      </c>
      <c r="M27" s="19">
        <f t="shared" si="6"/>
        <v>1.8069482040397998E-8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6.4247542556632934E-6</v>
      </c>
      <c r="E28" s="16">
        <f t="shared" si="7"/>
        <v>1.9263639533257515E-4</v>
      </c>
      <c r="F28" s="16">
        <f t="shared" si="7"/>
        <v>6.5158547486003688E-7</v>
      </c>
      <c r="G28" s="16">
        <f t="shared" si="7"/>
        <v>1.5225973183473085E-5</v>
      </c>
      <c r="H28" s="16">
        <f t="shared" si="7"/>
        <v>1.6656327811906564E-4</v>
      </c>
      <c r="I28" s="18">
        <f t="shared" si="7"/>
        <v>1.3336463160041997E-2</v>
      </c>
      <c r="J28" s="16">
        <f t="shared" si="7"/>
        <v>1.3957137878300879E-7</v>
      </c>
      <c r="K28" s="16">
        <f t="shared" si="7"/>
        <v>1.0618566298785965E-5</v>
      </c>
      <c r="L28" s="16">
        <f t="shared" si="7"/>
        <v>4.9686949233105418E-7</v>
      </c>
      <c r="M28" s="19">
        <f t="shared" si="7"/>
        <v>9.4301575983894898E-7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2.4312189774338912E-7</v>
      </c>
      <c r="E29" s="16">
        <f t="shared" si="8"/>
        <v>3.4936825700746987E-8</v>
      </c>
      <c r="F29" s="16">
        <f t="shared" si="8"/>
        <v>1.1324204668723842E-7</v>
      </c>
      <c r="G29" s="16">
        <f t="shared" si="8"/>
        <v>1.432794375990155E-7</v>
      </c>
      <c r="H29" s="16">
        <f t="shared" si="8"/>
        <v>8.6931032162900089E-8</v>
      </c>
      <c r="I29" s="16">
        <f t="shared" si="8"/>
        <v>3.4766758022648701E-9</v>
      </c>
      <c r="J29" s="16">
        <f t="shared" si="8"/>
        <v>3.3118381582226909E-9</v>
      </c>
      <c r="K29" s="16">
        <f t="shared" si="8"/>
        <v>2.4853835689494494E-7</v>
      </c>
      <c r="L29" s="16">
        <f t="shared" si="8"/>
        <v>1.641770509710144E-7</v>
      </c>
      <c r="M29" s="17">
        <f t="shared" si="8"/>
        <v>4.8505257589343211E-5</v>
      </c>
    </row>
    <row r="30" spans="1:13" ht="24">
      <c r="A30" s="13" t="s">
        <v>23</v>
      </c>
      <c r="B30" s="14" t="s">
        <v>14</v>
      </c>
      <c r="C30" s="24"/>
      <c r="D30" s="16">
        <f t="shared" ref="D30:M30" si="9">$C14^2*D14^2</f>
        <v>1.1212276173376195E-5</v>
      </c>
      <c r="E30" s="18">
        <f t="shared" si="9"/>
        <v>5.0879569225000004E-2</v>
      </c>
      <c r="F30" s="16">
        <f t="shared" si="9"/>
        <v>3.6637300751001721E-5</v>
      </c>
      <c r="G30" s="16">
        <f t="shared" si="9"/>
        <v>2.1489632841865423E-4</v>
      </c>
      <c r="H30" s="16">
        <f t="shared" si="9"/>
        <v>1.4120573979916722E-5</v>
      </c>
      <c r="I30" s="16">
        <f t="shared" si="9"/>
        <v>7.3555824529435404E-4</v>
      </c>
      <c r="J30" s="16">
        <f t="shared" si="9"/>
        <v>3.6654972913274342E-4</v>
      </c>
      <c r="K30" s="16">
        <f t="shared" si="9"/>
        <v>5.9158506239844924E-5</v>
      </c>
      <c r="L30" s="16">
        <f t="shared" si="9"/>
        <v>8.9859031098069284E-6</v>
      </c>
      <c r="M30" s="19">
        <f t="shared" si="9"/>
        <v>3.605528762090516E-5</v>
      </c>
    </row>
    <row r="31" spans="1:13">
      <c r="A31" t="s">
        <v>31</v>
      </c>
      <c r="D31" s="20">
        <f>SUM($D$21:$D$30)</f>
        <v>1.667362948066986E-2</v>
      </c>
      <c r="E31" s="20">
        <f>SUM($E$21:$E$30)</f>
        <v>5.1298604992145551E-2</v>
      </c>
      <c r="F31" s="20">
        <f>SUM($F$21:$F$30)</f>
        <v>1.5558261892461133E-2</v>
      </c>
      <c r="G31" s="20">
        <f>SUM($G$21:$G$30)</f>
        <v>5.0453827073963405E-3</v>
      </c>
      <c r="H31" s="20">
        <f>SUM($H$21:$H$30)</f>
        <v>3.1887955844427996E-4</v>
      </c>
      <c r="I31" s="20">
        <f>SUM($I$21:$I$30)</f>
        <v>1.4091317171934532E-2</v>
      </c>
      <c r="J31">
        <f>SUM($J$21:$J$30)</f>
        <v>2.5051096932958452E-2</v>
      </c>
      <c r="K31" s="20">
        <f>SUM($K$21:$K$30)</f>
        <v>5.1251420175818579E-3</v>
      </c>
      <c r="L31" s="20">
        <f>SUM($L$21:$L$30)</f>
        <v>8.835684534249183E-3</v>
      </c>
      <c r="M31" s="20">
        <f>SUM($M$21:$M$30)</f>
        <v>2.7810739828039725E-4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0.14227610668612159</v>
      </c>
      <c r="D33" s="21">
        <f>$D$31/$C$33</f>
        <v>0.11719205612966284</v>
      </c>
      <c r="E33" s="21">
        <f>$E$31/$C$33</f>
        <v>0.36055671037805748</v>
      </c>
      <c r="F33" s="21">
        <f>$F$31/$C$33</f>
        <v>0.10935259795086011</v>
      </c>
      <c r="G33" s="21">
        <f>$G$31/$C$33</f>
        <v>3.5461911524800639E-2</v>
      </c>
      <c r="H33" s="21">
        <f>$H$31/$C$33</f>
        <v>2.2412727327981155E-3</v>
      </c>
      <c r="I33" s="21">
        <f>$I$31/$C$33</f>
        <v>9.9042049295189755E-2</v>
      </c>
      <c r="J33" s="21">
        <f>$J$31/$C$33</f>
        <v>0.17607381531899957</v>
      </c>
      <c r="K33" s="21">
        <f>$K$31/$C$33</f>
        <v>3.6022506778938965E-2</v>
      </c>
      <c r="L33" s="21">
        <f>$L$31/$C$33</f>
        <v>6.2102377834542373E-2</v>
      </c>
      <c r="M33" s="21">
        <f>$M$31/$C$33</f>
        <v>1.954702056150131E-3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CC7C4-8B57-4B55-A15E-105F639D0764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42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3" t="s">
        <v>43</v>
      </c>
      <c r="D5" s="10">
        <v>-8.4752531880213054E-3</v>
      </c>
      <c r="E5" s="10">
        <v>-1.2871401222230372E-3</v>
      </c>
      <c r="F5" s="11" t="s">
        <v>36</v>
      </c>
      <c r="G5" s="10">
        <v>-3.0022770656191401E-2</v>
      </c>
      <c r="H5" s="10">
        <v>9.4141658023749242E-2</v>
      </c>
      <c r="I5" s="10">
        <v>4.3926915309764926E-3</v>
      </c>
      <c r="J5" s="10">
        <v>-9.2097630590901036E-3</v>
      </c>
      <c r="K5" s="10">
        <v>5.4246787421935755E-2</v>
      </c>
      <c r="L5" s="10">
        <v>-5.7431284388225819E-2</v>
      </c>
      <c r="M5" s="12">
        <v>2.3728379355655062E-2</v>
      </c>
    </row>
    <row r="6" spans="1:13" ht="24">
      <c r="A6" s="13" t="s">
        <v>15</v>
      </c>
      <c r="B6" s="14" t="s">
        <v>14</v>
      </c>
      <c r="C6" s="15">
        <v>0.12091621623181302</v>
      </c>
      <c r="D6" s="16">
        <v>-7.0466266876712536E-2</v>
      </c>
      <c r="E6" s="16">
        <v>-1.992914050645072E-2</v>
      </c>
      <c r="F6" s="16">
        <v>2.3841502690542336E-2</v>
      </c>
      <c r="G6" s="16">
        <v>-2.9741277246480586E-2</v>
      </c>
      <c r="H6" s="16">
        <v>3.4442430561164195E-2</v>
      </c>
      <c r="I6" s="16">
        <v>-4.9393985939159668E-2</v>
      </c>
      <c r="J6" s="16">
        <v>-9.0073116254831952E-3</v>
      </c>
      <c r="K6" s="16">
        <v>4.1897492718813038E-2</v>
      </c>
      <c r="L6" s="16">
        <v>1.9513562008955269E-2</v>
      </c>
      <c r="M6" s="17" t="s">
        <v>28</v>
      </c>
    </row>
    <row r="7" spans="1:13" ht="24">
      <c r="A7" s="13" t="s">
        <v>16</v>
      </c>
      <c r="B7" s="14" t="s">
        <v>14</v>
      </c>
      <c r="C7" s="15">
        <v>7.7566565861209621E-2</v>
      </c>
      <c r="D7" s="16">
        <v>-7.550746015628744E-2</v>
      </c>
      <c r="E7" s="16">
        <v>1.3426720006785938E-2</v>
      </c>
      <c r="F7" s="16">
        <v>-9.2636918816001688E-3</v>
      </c>
      <c r="G7" s="16">
        <v>-1.7978749504391961E-2</v>
      </c>
      <c r="H7" s="16">
        <v>-2.7757962728311943E-2</v>
      </c>
      <c r="I7" s="16">
        <v>3.0539141966296399E-2</v>
      </c>
      <c r="J7" s="18" t="s">
        <v>27</v>
      </c>
      <c r="K7" s="16">
        <v>-4.9303005547915904E-2</v>
      </c>
      <c r="L7" s="16">
        <v>-1.088336382416874E-2</v>
      </c>
      <c r="M7" s="19">
        <v>-9.0273703181709009E-3</v>
      </c>
    </row>
    <row r="8" spans="1:13" ht="24">
      <c r="A8" s="13" t="s">
        <v>17</v>
      </c>
      <c r="B8" s="14" t="s">
        <v>14</v>
      </c>
      <c r="C8" s="15">
        <v>0.1070354843817929</v>
      </c>
      <c r="D8" s="16">
        <v>6.6975785218738003E-3</v>
      </c>
      <c r="E8" s="16">
        <v>-4.8368315870692454E-3</v>
      </c>
      <c r="F8" s="16">
        <v>-3.0293663089534142E-2</v>
      </c>
      <c r="G8" s="18" t="s">
        <v>27</v>
      </c>
      <c r="H8" s="16">
        <v>-1.5028629835227691E-2</v>
      </c>
      <c r="I8" s="16">
        <v>4.5851211978223567E-2</v>
      </c>
      <c r="J8" s="16">
        <v>-1.7979472242375363E-2</v>
      </c>
      <c r="K8" s="16">
        <v>-6.339330042386597E-2</v>
      </c>
      <c r="L8" s="16">
        <v>-3.9520329413385256E-2</v>
      </c>
      <c r="M8" s="19">
        <v>-2.984747033902279E-2</v>
      </c>
    </row>
    <row r="9" spans="1:13" ht="24">
      <c r="A9" s="13" t="s">
        <v>18</v>
      </c>
      <c r="B9" s="14" t="s">
        <v>14</v>
      </c>
      <c r="C9" s="15">
        <v>-5.5132202999391179E-3</v>
      </c>
      <c r="D9" s="16">
        <v>7.713858972307841E-2</v>
      </c>
      <c r="E9" s="18" t="s">
        <v>25</v>
      </c>
      <c r="F9" s="16">
        <v>-1.2889973754837507E-3</v>
      </c>
      <c r="G9" s="16">
        <v>-4.8357129708433136E-3</v>
      </c>
      <c r="H9" s="16">
        <v>-2.8061365352902434E-2</v>
      </c>
      <c r="I9" s="16">
        <v>-1.2276857754569907E-2</v>
      </c>
      <c r="J9" s="16">
        <v>1.3459951741703219E-2</v>
      </c>
      <c r="K9" s="16">
        <v>3.5901677163589121E-2</v>
      </c>
      <c r="L9" s="16">
        <v>-1.0863779570382702E-2</v>
      </c>
      <c r="M9" s="19">
        <v>-2.0041047120302059E-2</v>
      </c>
    </row>
    <row r="10" spans="1:13" ht="24">
      <c r="A10" s="13" t="s">
        <v>19</v>
      </c>
      <c r="B10" s="14" t="s">
        <v>14</v>
      </c>
      <c r="C10" s="24" t="s">
        <v>44</v>
      </c>
      <c r="D10" s="16">
        <v>6.6192622341742988E-3</v>
      </c>
      <c r="E10" s="16">
        <v>-1.0888294040823185E-2</v>
      </c>
      <c r="F10" s="16">
        <v>-5.81670274847172E-2</v>
      </c>
      <c r="G10" s="16">
        <v>-3.9663611825697859E-2</v>
      </c>
      <c r="H10" s="16">
        <v>-2.6295447225187452E-2</v>
      </c>
      <c r="I10" s="16">
        <v>-3.2540639779948172E-2</v>
      </c>
      <c r="J10" s="16">
        <v>-1.0925563824666947E-2</v>
      </c>
      <c r="K10" s="16">
        <v>8.9967533864935556E-3</v>
      </c>
      <c r="L10" s="18" t="s">
        <v>25</v>
      </c>
      <c r="M10" s="19">
        <v>1.9652524178616498E-2</v>
      </c>
    </row>
    <row r="11" spans="1:13" ht="24">
      <c r="A11" s="13" t="s">
        <v>20</v>
      </c>
      <c r="B11" s="14" t="s">
        <v>14</v>
      </c>
      <c r="C11" s="15">
        <v>1.0071885936509681E-2</v>
      </c>
      <c r="D11" s="16">
        <v>-7.065335755609875E-2</v>
      </c>
      <c r="E11" s="16">
        <v>3.5390291998985225E-2</v>
      </c>
      <c r="F11" s="16">
        <v>5.4079079240748923E-2</v>
      </c>
      <c r="G11" s="16">
        <v>-6.2594082453930833E-2</v>
      </c>
      <c r="H11" s="16">
        <v>-1.0510620726237291E-2</v>
      </c>
      <c r="I11" s="16">
        <v>-2.3095027362929708E-2</v>
      </c>
      <c r="J11" s="16">
        <v>-4.871293705984598E-2</v>
      </c>
      <c r="K11" s="18" t="s">
        <v>29</v>
      </c>
      <c r="L11" s="16">
        <v>8.8568235949544119E-3</v>
      </c>
      <c r="M11" s="19">
        <v>4.1521678631447255E-2</v>
      </c>
    </row>
    <row r="12" spans="1:13" ht="24">
      <c r="A12" s="13" t="s">
        <v>21</v>
      </c>
      <c r="B12" s="14" t="s">
        <v>14</v>
      </c>
      <c r="C12" s="15">
        <v>0.14141267429519883</v>
      </c>
      <c r="D12" s="18" t="s">
        <v>30</v>
      </c>
      <c r="E12" s="16">
        <v>7.5175918748125153E-2</v>
      </c>
      <c r="F12" s="16">
        <v>-8.3877123252620329E-3</v>
      </c>
      <c r="G12" s="16">
        <v>6.5562388094303594E-3</v>
      </c>
      <c r="H12" s="16">
        <v>2.7293517107143554E-2</v>
      </c>
      <c r="I12" s="16">
        <v>-5.5786960305610298E-2</v>
      </c>
      <c r="J12" s="16">
        <v>-7.3760009913733063E-2</v>
      </c>
      <c r="K12" s="16">
        <v>-6.9857545296062334E-2</v>
      </c>
      <c r="L12" s="16">
        <v>6.4331841356826281E-3</v>
      </c>
      <c r="M12" s="19">
        <v>-6.9060088583702273E-2</v>
      </c>
    </row>
    <row r="13" spans="1:13" ht="24">
      <c r="A13" s="13" t="s">
        <v>22</v>
      </c>
      <c r="B13" s="14" t="s">
        <v>14</v>
      </c>
      <c r="C13" s="15">
        <v>-9.2843423637424927E-2</v>
      </c>
      <c r="D13" s="16">
        <v>-5.2187204253739426E-2</v>
      </c>
      <c r="E13" s="16">
        <v>-1.1609918250380527E-2</v>
      </c>
      <c r="F13" s="16">
        <v>5.0750791306846286E-3</v>
      </c>
      <c r="G13" s="16">
        <v>4.1983913064171791E-2</v>
      </c>
      <c r="H13" s="18" t="s">
        <v>45</v>
      </c>
      <c r="I13" s="18" t="s">
        <v>46</v>
      </c>
      <c r="J13" s="16">
        <v>2.7758657332194403E-2</v>
      </c>
      <c r="K13" s="16">
        <v>-2.1657522788752388E-2</v>
      </c>
      <c r="L13" s="16">
        <v>-3.0154537606921505E-2</v>
      </c>
      <c r="M13" s="19">
        <v>-4.5171611079064901E-2</v>
      </c>
    </row>
    <row r="14" spans="1:13" ht="24">
      <c r="A14" s="13" t="s">
        <v>23</v>
      </c>
      <c r="B14" s="14" t="s">
        <v>14</v>
      </c>
      <c r="C14" s="24" t="s">
        <v>47</v>
      </c>
      <c r="D14" s="16">
        <v>2.4901485918002748E-2</v>
      </c>
      <c r="E14" s="16">
        <v>-2.5794017366231284E-2</v>
      </c>
      <c r="F14" s="16">
        <v>8.684540426640544E-2</v>
      </c>
      <c r="G14" s="16">
        <v>-1.3228371952374427E-2</v>
      </c>
      <c r="H14" s="18" t="s">
        <v>48</v>
      </c>
      <c r="I14" s="18" t="s">
        <v>49</v>
      </c>
      <c r="J14" s="16">
        <v>-2.5041180104066925E-2</v>
      </c>
      <c r="K14" s="16">
        <v>-1.0000050549217297E-2</v>
      </c>
      <c r="L14" s="16">
        <v>-2.4384092043998943E-2</v>
      </c>
      <c r="M14" s="19">
        <v>3.1057596705315292E-2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3"/>
      <c r="D21" s="10">
        <f>$C5^2*D5^2</f>
        <v>2.6204271875234634E-6</v>
      </c>
      <c r="E21" s="10">
        <f t="shared" ref="E21:M21" si="0">$C5^2*E5^2</f>
        <v>6.043915597543574E-8</v>
      </c>
      <c r="F21" s="11">
        <f t="shared" si="0"/>
        <v>3.5899638783999994E-2</v>
      </c>
      <c r="G21" s="10">
        <f t="shared" si="0"/>
        <v>3.2882760694011147E-5</v>
      </c>
      <c r="H21" s="10">
        <f t="shared" si="0"/>
        <v>3.2331839942057638E-4</v>
      </c>
      <c r="I21" s="10">
        <f t="shared" si="0"/>
        <v>7.0392785031157002E-7</v>
      </c>
      <c r="J21" s="10">
        <f t="shared" si="0"/>
        <v>3.0943087745907089E-6</v>
      </c>
      <c r="K21" s="10">
        <f t="shared" si="0"/>
        <v>1.0735314744945866E-4</v>
      </c>
      <c r="L21" s="10">
        <f t="shared" si="0"/>
        <v>1.2032719487046323E-4</v>
      </c>
      <c r="M21" s="12">
        <f t="shared" si="0"/>
        <v>2.0540115836124448E-5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7.2599165005202197E-5</v>
      </c>
      <c r="E22" s="16">
        <f t="shared" si="1"/>
        <v>5.8069252460661284E-6</v>
      </c>
      <c r="F22" s="16">
        <f t="shared" si="1"/>
        <v>8.3106759136568877E-6</v>
      </c>
      <c r="G22" s="16">
        <f t="shared" si="1"/>
        <v>1.2932673935336578E-5</v>
      </c>
      <c r="H22" s="16">
        <f t="shared" si="1"/>
        <v>1.7344296139722569E-5</v>
      </c>
      <c r="I22" s="16">
        <f t="shared" si="1"/>
        <v>3.5671160999954516E-5</v>
      </c>
      <c r="J22" s="16">
        <f t="shared" si="1"/>
        <v>1.1862042444099617E-6</v>
      </c>
      <c r="K22" s="16">
        <f t="shared" si="1"/>
        <v>2.5665230289202867E-5</v>
      </c>
      <c r="L22" s="16">
        <f t="shared" si="1"/>
        <v>5.5672689572605499E-6</v>
      </c>
      <c r="M22" s="17">
        <f t="shared" si="1"/>
        <v>1.4445808917973261E-2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3.4302743242878353E-5</v>
      </c>
      <c r="E23" s="16">
        <f t="shared" si="2"/>
        <v>1.0846484332902672E-6</v>
      </c>
      <c r="F23" s="16">
        <f t="shared" si="2"/>
        <v>5.1631807817595518E-7</v>
      </c>
      <c r="G23" s="16">
        <f t="shared" si="2"/>
        <v>1.9447693051497981E-6</v>
      </c>
      <c r="H23" s="16">
        <f t="shared" si="2"/>
        <v>4.6357958769328251E-6</v>
      </c>
      <c r="I23" s="16">
        <f t="shared" si="2"/>
        <v>5.6112909790205282E-6</v>
      </c>
      <c r="J23" s="18">
        <f t="shared" si="2"/>
        <v>5.9565568324098442E-3</v>
      </c>
      <c r="K23" s="16">
        <f t="shared" si="2"/>
        <v>1.4625001466937575E-5</v>
      </c>
      <c r="L23" s="16">
        <f t="shared" si="2"/>
        <v>7.1264857906087012E-7</v>
      </c>
      <c r="M23" s="19">
        <f t="shared" si="2"/>
        <v>4.9031100940788396E-7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5.139148716140719E-7</v>
      </c>
      <c r="E24" s="16">
        <f t="shared" si="3"/>
        <v>2.6802634841171718E-7</v>
      </c>
      <c r="F24" s="16">
        <f t="shared" si="3"/>
        <v>1.0513786162638619E-5</v>
      </c>
      <c r="G24" s="18">
        <f t="shared" si="3"/>
        <v>1.1342315382549505E-2</v>
      </c>
      <c r="H24" s="16">
        <f t="shared" si="3"/>
        <v>2.5875832596304373E-6</v>
      </c>
      <c r="I24" s="16">
        <f t="shared" si="3"/>
        <v>2.4085584892069782E-5</v>
      </c>
      <c r="J24" s="16">
        <f t="shared" si="3"/>
        <v>3.7034751654073146E-6</v>
      </c>
      <c r="K24" s="16">
        <f t="shared" si="3"/>
        <v>4.6040738729146044E-5</v>
      </c>
      <c r="L24" s="16">
        <f t="shared" si="3"/>
        <v>1.7893556516316953E-5</v>
      </c>
      <c r="M24" s="19">
        <f t="shared" si="3"/>
        <v>1.0206353733932176E-5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1.8086481250032603E-7</v>
      </c>
      <c r="E25" s="18">
        <f t="shared" si="4"/>
        <v>3.0152919620624702E-5</v>
      </c>
      <c r="F25" s="16">
        <f t="shared" si="4"/>
        <v>5.0502718853774895E-11</v>
      </c>
      <c r="G25" s="16">
        <f t="shared" si="4"/>
        <v>7.1077431093932158E-10</v>
      </c>
      <c r="H25" s="16">
        <f t="shared" si="4"/>
        <v>2.3934716601965647E-8</v>
      </c>
      <c r="I25" s="16">
        <f t="shared" si="4"/>
        <v>4.5812621208300537E-9</v>
      </c>
      <c r="J25" s="16">
        <f t="shared" si="4"/>
        <v>5.5067796490679504E-9</v>
      </c>
      <c r="K25" s="16">
        <f t="shared" si="4"/>
        <v>3.9177811089819458E-8</v>
      </c>
      <c r="L25" s="16">
        <f t="shared" si="4"/>
        <v>3.5873403566148462E-9</v>
      </c>
      <c r="M25" s="19">
        <f t="shared" si="4"/>
        <v>1.2208196513611231E-8</v>
      </c>
    </row>
    <row r="26" spans="1:13" ht="24">
      <c r="A26" s="13" t="s">
        <v>19</v>
      </c>
      <c r="B26" s="14" t="s">
        <v>14</v>
      </c>
      <c r="C26" s="24"/>
      <c r="D26" s="16">
        <f t="shared" ref="D26:M26" si="5">$C10^2*D10^2</f>
        <v>2.1399504671421027E-6</v>
      </c>
      <c r="E26" s="16">
        <f t="shared" si="5"/>
        <v>5.7903421722598701E-6</v>
      </c>
      <c r="F26" s="16">
        <f t="shared" si="5"/>
        <v>1.6524879014324562E-4</v>
      </c>
      <c r="G26" s="16">
        <f t="shared" si="5"/>
        <v>7.683676391553583E-5</v>
      </c>
      <c r="H26" s="16">
        <f t="shared" si="5"/>
        <v>3.3771136057239455E-5</v>
      </c>
      <c r="I26" s="16">
        <f t="shared" si="5"/>
        <v>5.1717404602400079E-5</v>
      </c>
      <c r="J26" s="16">
        <f t="shared" si="5"/>
        <v>5.8300497962196686E-6</v>
      </c>
      <c r="K26" s="16">
        <f t="shared" si="5"/>
        <v>3.9532672935036964E-6</v>
      </c>
      <c r="L26" s="18">
        <f t="shared" si="5"/>
        <v>4.8451053456000003E-2</v>
      </c>
      <c r="M26" s="19">
        <f t="shared" si="5"/>
        <v>1.8863454371616211E-5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5.0639243318216313E-7</v>
      </c>
      <c r="E27" s="16">
        <f t="shared" si="6"/>
        <v>1.2705445259770869E-7</v>
      </c>
      <c r="F27" s="16">
        <f t="shared" si="6"/>
        <v>2.9667446973360309E-7</v>
      </c>
      <c r="G27" s="16">
        <f t="shared" si="6"/>
        <v>3.9745517206229019E-7</v>
      </c>
      <c r="H27" s="16">
        <f t="shared" si="6"/>
        <v>1.1206714998916586E-8</v>
      </c>
      <c r="I27" s="16">
        <f t="shared" si="6"/>
        <v>5.4107636010616711E-8</v>
      </c>
      <c r="J27" s="16">
        <f t="shared" si="6"/>
        <v>2.4071892113005466E-7</v>
      </c>
      <c r="K27" s="18">
        <f t="shared" si="6"/>
        <v>9.9625131238128149E-5</v>
      </c>
      <c r="L27" s="16">
        <f t="shared" si="6"/>
        <v>7.9575172184342237E-9</v>
      </c>
      <c r="M27" s="19">
        <f t="shared" si="6"/>
        <v>1.7489258750016196E-7</v>
      </c>
    </row>
    <row r="28" spans="1:13" ht="24">
      <c r="A28" s="13" t="s">
        <v>21</v>
      </c>
      <c r="B28" s="14" t="s">
        <v>14</v>
      </c>
      <c r="C28" s="15"/>
      <c r="D28" s="18">
        <f t="shared" ref="D28:M28" si="7">$C12^2*D12^2</f>
        <v>1.948098788059794E-2</v>
      </c>
      <c r="E28" s="16">
        <f t="shared" si="7"/>
        <v>1.130144978586189E-4</v>
      </c>
      <c r="F28" s="16">
        <f t="shared" si="7"/>
        <v>1.4069016040475572E-6</v>
      </c>
      <c r="G28" s="16">
        <f t="shared" si="7"/>
        <v>8.5957979656472192E-7</v>
      </c>
      <c r="H28" s="16">
        <f t="shared" si="7"/>
        <v>1.489689229476045E-5</v>
      </c>
      <c r="I28" s="16">
        <f t="shared" si="7"/>
        <v>6.2236056681173066E-5</v>
      </c>
      <c r="J28" s="16">
        <f t="shared" si="7"/>
        <v>1.0879742174096657E-4</v>
      </c>
      <c r="K28" s="16">
        <f t="shared" si="7"/>
        <v>9.7589549430089089E-5</v>
      </c>
      <c r="L28" s="16">
        <f t="shared" si="7"/>
        <v>8.2761553748268634E-7</v>
      </c>
      <c r="M28" s="19">
        <f t="shared" si="7"/>
        <v>9.537420546568342E-5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2.3476338185786775E-5</v>
      </c>
      <c r="E29" s="16">
        <f t="shared" si="8"/>
        <v>1.1618782372694662E-6</v>
      </c>
      <c r="F29" s="16">
        <f t="shared" si="8"/>
        <v>2.2201786910308348E-7</v>
      </c>
      <c r="G29" s="16">
        <f t="shared" si="8"/>
        <v>1.5193860051237056E-5</v>
      </c>
      <c r="H29" s="18">
        <f t="shared" si="8"/>
        <v>4.5996655394796413E-4</v>
      </c>
      <c r="I29" s="18">
        <f t="shared" si="8"/>
        <v>8.0770544076486026E-3</v>
      </c>
      <c r="J29" s="16">
        <f t="shared" si="8"/>
        <v>6.6420051075592824E-6</v>
      </c>
      <c r="K29" s="16">
        <f t="shared" si="8"/>
        <v>4.0431499995357052E-6</v>
      </c>
      <c r="L29" s="16">
        <f t="shared" si="8"/>
        <v>7.8380429760719387E-6</v>
      </c>
      <c r="M29" s="19">
        <f t="shared" si="8"/>
        <v>1.7588688368386447E-5</v>
      </c>
    </row>
    <row r="30" spans="1:13" ht="24">
      <c r="A30" s="13" t="s">
        <v>23</v>
      </c>
      <c r="B30" s="14" t="s">
        <v>14</v>
      </c>
      <c r="C30" s="24"/>
      <c r="D30" s="16">
        <f t="shared" ref="D30:M30" si="9">$C14^2*D14^2</f>
        <v>2.4309773172243674E-5</v>
      </c>
      <c r="E30" s="16">
        <f t="shared" si="9"/>
        <v>2.6083649535393649E-5</v>
      </c>
      <c r="F30" s="16">
        <f t="shared" si="9"/>
        <v>2.9568143879102815E-4</v>
      </c>
      <c r="G30" s="16">
        <f t="shared" si="9"/>
        <v>6.8603010801044052E-6</v>
      </c>
      <c r="H30" s="18">
        <f t="shared" si="9"/>
        <v>3.6583447824000005E-2</v>
      </c>
      <c r="I30" s="18">
        <f t="shared" si="9"/>
        <v>2.0738916000000002E-3</v>
      </c>
      <c r="J30" s="16">
        <f t="shared" si="9"/>
        <v>2.4583287722173254E-5</v>
      </c>
      <c r="K30" s="16">
        <f t="shared" si="9"/>
        <v>3.9204396347304738E-6</v>
      </c>
      <c r="L30" s="16">
        <f t="shared" si="9"/>
        <v>2.3310068972339574E-5</v>
      </c>
      <c r="M30" s="19">
        <f t="shared" si="9"/>
        <v>3.7815171371164881E-5</v>
      </c>
    </row>
    <row r="31" spans="1:13">
      <c r="A31" t="s">
        <v>31</v>
      </c>
      <c r="D31" s="20">
        <f>SUM($D$21:$D$30)</f>
        <v>1.9641637449976015E-2</v>
      </c>
      <c r="E31" s="20">
        <f>SUM($E$21:$E$30)</f>
        <v>1.8355038106050784E-4</v>
      </c>
      <c r="F31">
        <f>SUM($F$21:$F$30)</f>
        <v>3.6381835437534343E-2</v>
      </c>
      <c r="G31" s="20">
        <f>SUM($G$21:$G$30)</f>
        <v>1.1490224257273817E-2</v>
      </c>
      <c r="H31" s="20">
        <f>SUM($H$21:$H$30)</f>
        <v>3.7440003622428435E-2</v>
      </c>
      <c r="I31" s="20">
        <f>SUM($I$21:$I$30)</f>
        <v>1.0331030122551665E-2</v>
      </c>
      <c r="J31" s="20">
        <f>SUM($J$21:$J$30)</f>
        <v>6.1106398106619501E-3</v>
      </c>
      <c r="K31" s="20">
        <f>SUM($K$21:$K$30)</f>
        <v>4.02854833341822E-4</v>
      </c>
      <c r="L31" s="20">
        <f>SUM($L$21:$L$30)</f>
        <v>4.8627541397266577E-2</v>
      </c>
      <c r="M31" s="20">
        <f>SUM($M$21:$M$30)</f>
        <v>1.4646874318913592E-2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0.18525619163100876</v>
      </c>
      <c r="D33" s="21">
        <f>$D$31/$C$33</f>
        <v>0.10602418886542811</v>
      </c>
      <c r="E33" s="21">
        <f>$E$31/$C$33</f>
        <v>9.907921535281341E-4</v>
      </c>
      <c r="F33" s="21">
        <f>$F$31/$C$33</f>
        <v>0.19638660990073295</v>
      </c>
      <c r="G33" s="21">
        <f>$G$31/$C$33</f>
        <v>6.2023429047704484E-2</v>
      </c>
      <c r="H33" s="21">
        <f>$H$31/$C$33</f>
        <v>0.20209852795096328</v>
      </c>
      <c r="I33" s="21">
        <f>$I$31/$C$33</f>
        <v>5.5766179967301155E-2</v>
      </c>
      <c r="J33" s="21">
        <f>$J$31/$C$33</f>
        <v>3.2984807454279612E-2</v>
      </c>
      <c r="K33" s="21">
        <f>$K$31/$C$33</f>
        <v>2.1745822895043844E-3</v>
      </c>
      <c r="L33" s="21">
        <f>$L$31/$C$33</f>
        <v>0.26248807648017713</v>
      </c>
      <c r="M33" s="21">
        <f>$M$31/$C$33</f>
        <v>7.9062805890380575E-2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17,00 Finlandia (1)</vt:lpstr>
      <vt:lpstr> 18,00 Absolut (1)</vt:lpstr>
      <vt:lpstr> 19,00 Russkij Stand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2024-01-02T18:46:13Z</dcterms:created>
  <dcterms:modified xsi:type="dcterms:W3CDTF">2024-01-02T18:47:20Z</dcterms:modified>
</cp:coreProperties>
</file>