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1_{D15E5B31-C30C-459E-BBA2-C098D7326371}" xr6:coauthVersionLast="47" xr6:coauthVersionMax="47" xr10:uidLastSave="{00000000-0000-0000-0000-000000000000}"/>
  <bookViews>
    <workbookView xWindow="-28920" yWindow="-315" windowWidth="29040" windowHeight="15720" xr2:uid="{00000000-000D-0000-FFFF-FFFF00000000}"/>
  </bookViews>
  <sheets>
    <sheet name="STATS" sheetId="1" r:id="rId1"/>
    <sheet name=" 22,00 Božkov Republ (1)" sheetId="2" r:id="rId2"/>
    <sheet name=" 23,00 Heffron (1)" sheetId="3" r:id="rId3"/>
    <sheet name=" 24,00 Captain Morga (1)" sheetId="4" r:id="rId4"/>
    <sheet name=" 25,00 Diplomatico (1)" sheetId="5" r:id="rId5"/>
    <sheet name=" 26,00 Havana Club (1)" sheetId="6" r:id="rId6"/>
    <sheet name=" 27,00 Bacardi (1)" sheetId="7" r:id="rId7"/>
    <sheet name=" 28,00 Don Papa (1)" sheetId="8" r:id="rId8"/>
    <sheet name=" 30,00 Bumbu (1)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9" l="1"/>
  <c r="M31" i="9"/>
  <c r="L31" i="9"/>
  <c r="K31" i="9"/>
  <c r="J31" i="9"/>
  <c r="I31" i="9"/>
  <c r="H31" i="9"/>
  <c r="G31" i="9"/>
  <c r="F31" i="9"/>
  <c r="E31" i="9"/>
  <c r="D31" i="9"/>
  <c r="C33" i="9" s="1"/>
  <c r="D33" i="9" s="1"/>
  <c r="M30" i="9"/>
  <c r="L30" i="9"/>
  <c r="K30" i="9"/>
  <c r="J30" i="9"/>
  <c r="I30" i="9"/>
  <c r="H30" i="9"/>
  <c r="G30" i="9"/>
  <c r="F30" i="9"/>
  <c r="E30" i="9"/>
  <c r="D30" i="9"/>
  <c r="M29" i="9"/>
  <c r="L29" i="9"/>
  <c r="K29" i="9"/>
  <c r="J29" i="9"/>
  <c r="I29" i="9"/>
  <c r="H29" i="9"/>
  <c r="G29" i="9"/>
  <c r="F29" i="9"/>
  <c r="E29" i="9"/>
  <c r="D29" i="9"/>
  <c r="M28" i="9"/>
  <c r="L28" i="9"/>
  <c r="K28" i="9"/>
  <c r="J28" i="9"/>
  <c r="I28" i="9"/>
  <c r="H28" i="9"/>
  <c r="G28" i="9"/>
  <c r="F28" i="9"/>
  <c r="E28" i="9"/>
  <c r="D28" i="9"/>
  <c r="M27" i="9"/>
  <c r="L27" i="9"/>
  <c r="K27" i="9"/>
  <c r="J27" i="9"/>
  <c r="I27" i="9"/>
  <c r="H27" i="9"/>
  <c r="G27" i="9"/>
  <c r="F27" i="9"/>
  <c r="E27" i="9"/>
  <c r="D27" i="9"/>
  <c r="M26" i="9"/>
  <c r="L26" i="9"/>
  <c r="K26" i="9"/>
  <c r="J26" i="9"/>
  <c r="I26" i="9"/>
  <c r="H26" i="9"/>
  <c r="G26" i="9"/>
  <c r="F26" i="9"/>
  <c r="E26" i="9"/>
  <c r="D26" i="9"/>
  <c r="M25" i="9"/>
  <c r="L25" i="9"/>
  <c r="K25" i="9"/>
  <c r="J25" i="9"/>
  <c r="I25" i="9"/>
  <c r="H25" i="9"/>
  <c r="G25" i="9"/>
  <c r="F25" i="9"/>
  <c r="E25" i="9"/>
  <c r="D25" i="9"/>
  <c r="M24" i="9"/>
  <c r="L24" i="9"/>
  <c r="K24" i="9"/>
  <c r="J24" i="9"/>
  <c r="I24" i="9"/>
  <c r="H24" i="9"/>
  <c r="G24" i="9"/>
  <c r="F24" i="9"/>
  <c r="E24" i="9"/>
  <c r="D24" i="9"/>
  <c r="M23" i="9"/>
  <c r="L23" i="9"/>
  <c r="K23" i="9"/>
  <c r="J23" i="9"/>
  <c r="I23" i="9"/>
  <c r="H23" i="9"/>
  <c r="G23" i="9"/>
  <c r="F23" i="9"/>
  <c r="E23" i="9"/>
  <c r="D23" i="9"/>
  <c r="M22" i="9"/>
  <c r="L22" i="9"/>
  <c r="K22" i="9"/>
  <c r="J22" i="9"/>
  <c r="I22" i="9"/>
  <c r="H22" i="9"/>
  <c r="G22" i="9"/>
  <c r="F22" i="9"/>
  <c r="E22" i="9"/>
  <c r="D22" i="9"/>
  <c r="M21" i="9"/>
  <c r="L21" i="9"/>
  <c r="K21" i="9"/>
  <c r="J21" i="9"/>
  <c r="I21" i="9"/>
  <c r="H21" i="9"/>
  <c r="G21" i="9"/>
  <c r="F21" i="9"/>
  <c r="E21" i="9"/>
  <c r="D21" i="9"/>
  <c r="M33" i="8"/>
  <c r="M31" i="8"/>
  <c r="L31" i="8"/>
  <c r="K31" i="8"/>
  <c r="J31" i="8"/>
  <c r="I31" i="8"/>
  <c r="C33" i="8" s="1"/>
  <c r="I33" i="8" s="1"/>
  <c r="H31" i="8"/>
  <c r="G31" i="8"/>
  <c r="F31" i="8"/>
  <c r="E31" i="8"/>
  <c r="D31" i="8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C33" i="7" s="1"/>
  <c r="I33" i="7" s="1"/>
  <c r="H31" i="7"/>
  <c r="G31" i="7"/>
  <c r="F31" i="7"/>
  <c r="E31" i="7"/>
  <c r="D31" i="7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I31" i="6"/>
  <c r="H31" i="6"/>
  <c r="G31" i="6"/>
  <c r="F31" i="6"/>
  <c r="E31" i="6"/>
  <c r="D31" i="6"/>
  <c r="C33" i="6"/>
  <c r="D33" i="6" s="1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 s="1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9" l="1"/>
  <c r="K33" i="9"/>
  <c r="J33" i="9"/>
  <c r="I33" i="9"/>
  <c r="H33" i="9"/>
  <c r="G33" i="9"/>
  <c r="F33" i="9"/>
  <c r="E33" i="9"/>
  <c r="L33" i="8"/>
  <c r="K33" i="8"/>
  <c r="J33" i="8"/>
  <c r="D33" i="8"/>
  <c r="H33" i="8"/>
  <c r="G33" i="8"/>
  <c r="F33" i="8"/>
  <c r="E33" i="8"/>
  <c r="L33" i="7"/>
  <c r="K33" i="7"/>
  <c r="J33" i="7"/>
  <c r="D33" i="7"/>
  <c r="H33" i="7"/>
  <c r="G33" i="7"/>
  <c r="F33" i="7"/>
  <c r="E33" i="7"/>
  <c r="L33" i="6"/>
  <c r="K33" i="6"/>
  <c r="J33" i="6"/>
  <c r="I33" i="6"/>
  <c r="H33" i="6"/>
  <c r="G33" i="6"/>
  <c r="F33" i="6"/>
  <c r="E33" i="6"/>
  <c r="L33" i="5"/>
  <c r="K33" i="5"/>
  <c r="J33" i="5"/>
  <c r="I33" i="5"/>
  <c r="H33" i="5"/>
  <c r="G33" i="5"/>
  <c r="E33" i="5"/>
  <c r="F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<sst xmlns="http://schemas.openxmlformats.org/spreadsheetml/2006/main" count="724" uniqueCount="72">
  <si>
    <t xml:space="preserve"> 22,00 Božkov Republica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</si>
  <si>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</si>
  <si>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</si>
  <si>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</si>
  <si>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P4podkl_i16 P4. How would these people describe the image of this BRAND - Perfect brand to  drink neat</t>
  </si>
  <si>
    <t>P3podkl_i14 P3. What do these people particularly like about this BRAND - Perfect with food</t>
  </si>
  <si>
    <t>P3podkl_i18 P3. What do these people particularly like about this BRAND - Brand that connects me with other people</t>
  </si>
  <si>
    <t>P3podkl_i1 P3. What do these people particularly like about this BRAND - It is elegant</t>
  </si>
  <si>
    <t>P4podkl_i11 P4. How would these people describe the image of this BRAND - Creative</t>
  </si>
  <si>
    <t>P4podkl_i8 P4. How would these people describe the image of this BRAND - For older people</t>
  </si>
  <si>
    <t>P3podkl_i3 P3. What do these people particularly like about this BRAND - Appropriate, good as a gift</t>
  </si>
  <si>
    <t>P4podkl_i9 P4. How would these people describe the image of this BRAND - Fashionable, up to date</t>
  </si>
  <si>
    <t>P3podkl_i16 P3. What do these people particularly like about this BRAND - Aspirational brand / brand people want to be seen with</t>
  </si>
  <si>
    <t>FAC_P3P4_BRAND_RUM_1 REGR factor score   1 for analysis 1</t>
  </si>
  <si>
    <t>Pearson Correlation</t>
  </si>
  <si>
    <t>FAC_P3P4_BRAND_RUM_2 REGR factor score   2 for analysis 2</t>
  </si>
  <si>
    <t>FAC_P3P4_BRAND_RUM_3 REGR factor score   3 for analysis 3</t>
  </si>
  <si>
    <t>FAC_P3P4_BRAND_RUM_4 REGR factor score   4 for analysis 4</t>
  </si>
  <si>
    <t>FAC_P3P4_BRAND_RUM_5 REGR factor score   5 for analysis 5</t>
  </si>
  <si>
    <t>FAC_P3P4_BRAND_RUM_6 REGR factor score   6 for analysis 6</t>
  </si>
  <si>
    <t>FAC_P3P4_BRAND_RUM_7 REGR factor score   7 for analysis 7</t>
  </si>
  <si>
    <t>FAC_P3P4_BRAND_RUM_8 REGR factor score   8 for analysis 8</t>
  </si>
  <si>
    <t>FAC_P3P4_BRAND_RUM_9 REGR factor score   9 for analysis 9</t>
  </si>
  <si>
    <t>FAC_P3P4_BRAND_RUM_10 REGR factor score  10 for analysis 10</t>
  </si>
  <si>
    <t>,194</t>
  </si>
  <si>
    <t>,995</t>
  </si>
  <si>
    <t>-,177</t>
  </si>
  <si>
    <t>,997</t>
  </si>
  <si>
    <t>,994</t>
  </si>
  <si>
    <t>,992</t>
  </si>
  <si>
    <t>,989</t>
  </si>
  <si>
    <t>SUMA</t>
  </si>
  <si>
    <t>R2</t>
  </si>
  <si>
    <t xml:space="preserve"> 22,00 Božkov Republ (1)</t>
  </si>
  <si>
    <t xml:space="preserve"> 23,00 Heffron</t>
  </si>
  <si>
    <t>,170</t>
  </si>
  <si>
    <t>,991</t>
  </si>
  <si>
    <t>,990</t>
  </si>
  <si>
    <t>,987</t>
  </si>
  <si>
    <t>,985</t>
  </si>
  <si>
    <t xml:space="preserve"> 23,00 Heffron (1)</t>
  </si>
  <si>
    <t xml:space="preserve"> 24,00 Captain Morgan</t>
  </si>
  <si>
    <t>,993</t>
  </si>
  <si>
    <t>-,205</t>
  </si>
  <si>
    <t xml:space="preserve"> 24,00 Captain Morga (1)</t>
  </si>
  <si>
    <t xml:space="preserve"> 25,00 Diplomatico</t>
  </si>
  <si>
    <t>,996</t>
  </si>
  <si>
    <t>,998</t>
  </si>
  <si>
    <t>-,150</t>
  </si>
  <si>
    <t>,986</t>
  </si>
  <si>
    <t xml:space="preserve"> 25,00 Diplomatico (1)</t>
  </si>
  <si>
    <t xml:space="preserve"> 26,00 Havana Club</t>
  </si>
  <si>
    <t>,229</t>
  </si>
  <si>
    <t>,975</t>
  </si>
  <si>
    <t>,193</t>
  </si>
  <si>
    <t>-,190</t>
  </si>
  <si>
    <t>,952</t>
  </si>
  <si>
    <t>,212</t>
  </si>
  <si>
    <t xml:space="preserve"> 26,00 Havana Club (1)</t>
  </si>
  <si>
    <t xml:space="preserve"> 27,00 Bacardi</t>
  </si>
  <si>
    <t>,977</t>
  </si>
  <si>
    <t>,983</t>
  </si>
  <si>
    <t>,984</t>
  </si>
  <si>
    <t>,967</t>
  </si>
  <si>
    <t xml:space="preserve"> 27,00 Bacardi (1)</t>
  </si>
  <si>
    <t xml:space="preserve"> 28,00 Don Papa</t>
  </si>
  <si>
    <t>,982</t>
  </si>
  <si>
    <t xml:space="preserve"> 28,00 Don Papa (1)</t>
  </si>
  <si>
    <t xml:space="preserve"> 30,00 Bumbu</t>
  </si>
  <si>
    <t>,223</t>
  </si>
  <si>
    <t>,979</t>
  </si>
  <si>
    <t xml:space="preserve"> 30,00 Bumbu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</si>
</sst>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0" fontId="5" fillId="0" borderId="8" xfId="9" applyFont="1" applyBorder="1" applyAlignment="1">
      <alignment horizontal="right" vertical="center"/>
    </xf>
    <xf numFmtId="0" fontId="5" fillId="0" borderId="9" xfId="10" applyFont="1" applyBorder="1" applyAlignment="1">
      <alignment horizontal="right" vertical="center"/>
    </xf>
    <xf numFmtId="164" fontId="5" fillId="0" borderId="9" xfId="11" applyNumberFormat="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0" fontId="0" fillId="0" borderId="0" xfId="0" applyNumberFormat="1"/>
    <xf numFmtId="164" fontId="0" fillId="0" borderId="0" xfId="0" applyNumberFormat="1"/>
    <xf numFmtId="10" fontId="6" fillId="0" borderId="0" xfId="0" applyNumberFormat="1" applyFont="1"/>
    <xf numFmtId="164" fontId="5" fillId="0" borderId="8" xfId="21" applyNumberFormat="1" applyFont="1" applyBorder="1" applyAlignment="1">
      <alignment horizontal="right" vertical="center"/>
    </xf>
  </cellXfs>
  <cellStyles count="22">
    <cellStyle name="Normalny" xfId="0" builtinId="0"/>
    <cellStyle name="style1704220587694" xfId="1" xr:uid="{EA17FA9C-FD90-4586-8458-344DB71349EF}"/>
    <cellStyle name="style1704220587708" xfId="8" xr:uid="{25B64836-5C2E-49CC-AB4F-0D541C744500}"/>
    <cellStyle name="style1704220587724" xfId="14" xr:uid="{FC37F5B0-9E8E-48A6-9B36-FA48D10ED5A6}"/>
    <cellStyle name="style1704220587789" xfId="2" xr:uid="{93BE4614-DED3-4A81-AE1A-D09C312ABB06}"/>
    <cellStyle name="style1704220587797" xfId="3" xr:uid="{6002D0FE-4352-4737-B036-6E7B02D1CF2D}"/>
    <cellStyle name="style1704220587805" xfId="4" xr:uid="{7F05799A-B76C-4BF0-8415-E393F07277CF}"/>
    <cellStyle name="style1704220587813" xfId="5" xr:uid="{393DBB29-7E3B-4EA4-87A4-92FC54832C0F}"/>
    <cellStyle name="style1704220587820" xfId="6" xr:uid="{7A0D7456-2E7D-44AB-9DDA-B5F26AAF4C16}"/>
    <cellStyle name="style1704220587828" xfId="13" xr:uid="{B0876234-85A9-4FA4-A7BA-749C6B20E5C6}"/>
    <cellStyle name="style1704220587836" xfId="7" xr:uid="{76A63AB4-BBA3-468E-A406-D864770D3135}"/>
    <cellStyle name="style1704220587853" xfId="9" xr:uid="{DF740D44-D8E2-4B71-B445-50F7A3569F05}"/>
    <cellStyle name="style1704220587860" xfId="10" xr:uid="{62C7E2A5-32E1-4204-8BE7-01DF54FA953C}"/>
    <cellStyle name="style1704220587868" xfId="11" xr:uid="{89A3CD46-7D2A-4927-A53B-371F6C0AE6C9}"/>
    <cellStyle name="style1704220587874" xfId="12" xr:uid="{0801F733-2244-45B1-9F53-8AE5F3892902}"/>
    <cellStyle name="style1704220587882" xfId="19" xr:uid="{372F0053-CECF-4FBE-A808-7FD187F2EDC5}"/>
    <cellStyle name="style1704220587890" xfId="16" xr:uid="{AB6968A6-5656-49A9-B795-EB8D353F26DF}"/>
    <cellStyle name="style1704220587897" xfId="18" xr:uid="{7BBF1AF0-6392-4C6A-B939-D42D29054206}"/>
    <cellStyle name="style1704220587928" xfId="15" xr:uid="{89270FF8-A859-4EBF-8576-BED5BE4E8AB3}"/>
    <cellStyle name="style1704220587934" xfId="17" xr:uid="{EE28B4AF-554C-4A82-B94C-0F61E40B2EFA}"/>
    <cellStyle name="style1704220587941" xfId="20" xr:uid="{CDDB2666-1100-414E-8EC4-0B880449F8B7}"/>
    <cellStyle name="style1704220587991" xfId="21" xr:uid="{6BEEB8CC-BF9B-4859-9285-72AB603A345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workbookViewId="0">
      <selection activeCell="I2" sqref="I2:I12"/>
    </sheetView>
  </sheetViews>
  <sheetFormatPr defaultRowHeight="15"/>
  <cols>
    <col min="1" max="1" width="80.7109375" customWidth="1"/>
  </cols>
  <sheetData>
    <row r="1" spans="1:9">
      <c r="B1" t="s">
        <v>33</v>
      </c>
      <c r="C1" t="s">
        <v>40</v>
      </c>
      <c r="D1" t="s">
        <v>44</v>
      </c>
      <c r="E1" t="s">
        <v>50</v>
      </c>
      <c r="F1" t="s">
        <v>58</v>
      </c>
      <c r="G1" t="s">
        <v>64</v>
      </c>
      <c r="H1" t="s">
        <v>67</v>
      </c>
      <c r="I1" t="s">
        <v>71</v>
      </c>
    </row>
    <row r="2" spans="1:9">
      <c r="B2">
        <v>0.11200429088750975</v>
      </c>
      <c r="C2">
        <v>6.1734959799650248E-2</v>
      </c>
      <c r="D2">
        <v>0.10051780911823563</v>
      </c>
      <c r="E2">
        <v>5.826906378559181E-2</v>
      </c>
      <c r="F2">
        <v>0.16100033182735426</v>
      </c>
      <c r="G2">
        <v>0.13031155234591316</v>
      </c>
      <c r="H2">
        <v>9.6696740415770102E-2</v>
      </c>
      <c r="I2">
        <v>0.1159980841841014</v>
      </c>
    </row>
    <row r="3" spans="1:9">
      <c r="A3" t="s">
        <v>3</v>
      </c>
      <c r="B3" s="23">
        <v>0.33357792407592107</v>
      </c>
      <c r="C3" s="23">
        <v>0.46317491612229356</v>
      </c>
      <c r="D3" s="23">
        <v>0.2166716886603155</v>
      </c>
      <c r="E3" s="23">
        <v>9.3983432251631919E-3</v>
      </c>
      <c r="F3" s="23">
        <v>4.7750596743268869E-2</v>
      </c>
      <c r="G3" s="23">
        <v>2.2804492971944298E-2</v>
      </c>
      <c r="H3" s="23">
        <v>6.6086816082193888E-3</v>
      </c>
      <c r="I3" s="23">
        <v>0.42263200111195598</v>
      </c>
    </row>
    <row r="4" spans="1:9">
      <c r="A4" t="s">
        <v>4</v>
      </c>
      <c r="B4" s="23">
        <v>0.12761914012168671</v>
      </c>
      <c r="C4" s="23">
        <v>6.1085884832619173E-3</v>
      </c>
      <c r="D4" s="23">
        <v>3.2465244477366109E-2</v>
      </c>
      <c r="E4" s="23">
        <v>4.134536162708498E-3</v>
      </c>
      <c r="F4" s="23">
        <v>0.22870267235301336</v>
      </c>
      <c r="G4" s="23">
        <v>8.9678988660677278E-2</v>
      </c>
      <c r="H4" s="23">
        <v>0.12295485353945439</v>
      </c>
      <c r="I4" s="23">
        <v>6.0377352138755926E-2</v>
      </c>
    </row>
    <row r="5" spans="1:9">
      <c r="A5" t="s">
        <v>5</v>
      </c>
      <c r="B5" s="23">
        <v>7.344075277050012E-2</v>
      </c>
      <c r="C5" s="23">
        <v>8.0381097328741137E-3</v>
      </c>
      <c r="D5" s="23">
        <v>3.7567268809027096E-2</v>
      </c>
      <c r="E5" s="23">
        <v>1.8802855378842215E-2</v>
      </c>
      <c r="F5" s="23">
        <v>0.20747289513123651</v>
      </c>
      <c r="G5" s="23">
        <v>0.2984122318298566</v>
      </c>
      <c r="H5" s="23">
        <v>0.17767213146336394</v>
      </c>
      <c r="I5" s="23">
        <v>8.9831264549915552E-2</v>
      </c>
    </row>
    <row r="6" spans="1:9">
      <c r="A6" t="s">
        <v>6</v>
      </c>
      <c r="B6" s="23">
        <v>3.2156815633950064E-2</v>
      </c>
      <c r="C6" s="23">
        <v>5.8659632193402339E-2</v>
      </c>
      <c r="D6" s="23">
        <v>2.7918298020391353E-2</v>
      </c>
      <c r="E6" s="23">
        <v>2.8095743464828455E-3</v>
      </c>
      <c r="F6" s="23">
        <v>0.19002010935175467</v>
      </c>
      <c r="G6" s="23">
        <v>0.27024004534031143</v>
      </c>
      <c r="H6" s="23">
        <v>1.2748086040411869E-2</v>
      </c>
      <c r="I6" s="23">
        <v>2.6065264552970591E-2</v>
      </c>
    </row>
    <row r="7" spans="1:9">
      <c r="A7" t="s">
        <v>7</v>
      </c>
      <c r="B7" s="23">
        <v>1.0110743743879505E-2</v>
      </c>
      <c r="C7" s="23">
        <v>1.090990139739299E-2</v>
      </c>
      <c r="D7" s="23">
        <v>0.41237186677082882</v>
      </c>
      <c r="E7" s="23">
        <v>2.6340536181704854E-2</v>
      </c>
      <c r="F7" s="23">
        <v>4.2719356846123317E-2</v>
      </c>
      <c r="G7" s="23">
        <v>6.5413552210729928E-3</v>
      </c>
      <c r="H7" s="23">
        <v>6.690324083835085E-2</v>
      </c>
      <c r="I7" s="23">
        <v>0.11017926604671129</v>
      </c>
    </row>
    <row r="8" spans="1:9">
      <c r="A8" t="s">
        <v>8</v>
      </c>
      <c r="B8" s="23">
        <v>0.27846381165315093</v>
      </c>
      <c r="C8" s="23">
        <v>8.2966499454877204E-2</v>
      </c>
      <c r="D8" s="23">
        <v>3.9438879091144415E-2</v>
      </c>
      <c r="E8" s="23">
        <v>8.6726592880157743E-2</v>
      </c>
      <c r="F8" s="23">
        <v>1.3983154661879146E-2</v>
      </c>
      <c r="G8" s="23">
        <v>0.16158949068126183</v>
      </c>
      <c r="H8" s="23">
        <v>0.2434442886430673</v>
      </c>
      <c r="I8" s="23">
        <v>0.23299486316702225</v>
      </c>
    </row>
    <row r="9" spans="1:9">
      <c r="A9" t="s">
        <v>9</v>
      </c>
      <c r="B9" s="23">
        <v>7.8778416742874738E-2</v>
      </c>
      <c r="C9" s="23">
        <v>0.17362342386954741</v>
      </c>
      <c r="D9" s="23">
        <v>3.9127618837252895E-2</v>
      </c>
      <c r="E9" s="23">
        <v>0.38140358715865691</v>
      </c>
      <c r="F9" s="23">
        <v>5.349598234107724E-2</v>
      </c>
      <c r="G9" s="23">
        <v>6.2343844508758989E-2</v>
      </c>
      <c r="H9" s="23">
        <v>6.324369704088245E-3</v>
      </c>
      <c r="I9" s="23">
        <v>3.4534919804635523E-3</v>
      </c>
    </row>
    <row r="10" spans="1:9">
      <c r="A10" t="s">
        <v>10</v>
      </c>
      <c r="B10" s="23">
        <v>1.7731738439281341E-2</v>
      </c>
      <c r="C10" s="23">
        <v>8.2731678916569809E-2</v>
      </c>
      <c r="D10" s="23">
        <v>1.3521340026050098E-2</v>
      </c>
      <c r="E10" s="23">
        <v>0.20970567736483137</v>
      </c>
      <c r="F10" s="23">
        <v>7.3970083998392708E-2</v>
      </c>
      <c r="G10" s="23">
        <v>2.3129435942691935E-2</v>
      </c>
      <c r="H10" s="23">
        <v>0.21456581659106957</v>
      </c>
      <c r="I10" s="23">
        <v>6.1569472768695493E-3</v>
      </c>
    </row>
    <row r="11" spans="1:9">
      <c r="A11" t="s">
        <v>11</v>
      </c>
      <c r="B11" s="23">
        <v>4.2219544458912996E-2</v>
      </c>
      <c r="C11" s="23">
        <v>3.2326108924897096E-2</v>
      </c>
      <c r="D11" s="23">
        <v>0.16253568650035322</v>
      </c>
      <c r="E11" s="23">
        <v>0.25812849858392783</v>
      </c>
      <c r="F11" s="23">
        <v>0.11394473634717862</v>
      </c>
      <c r="G11" s="23">
        <v>9.8217761959938366E-3</v>
      </c>
      <c r="H11" s="23">
        <v>3.2476724226596144E-3</v>
      </c>
      <c r="I11" s="23">
        <v>1.5237169126526019E-2</v>
      </c>
    </row>
    <row r="12" spans="1:9">
      <c r="A12" t="s">
        <v>12</v>
      </c>
      <c r="B12" s="23">
        <v>5.9011123598426227E-3</v>
      </c>
      <c r="C12" s="23">
        <v>8.1461140904883669E-2</v>
      </c>
      <c r="D12" s="23">
        <v>1.8382108807270345E-2</v>
      </c>
      <c r="E12" s="23">
        <v>2.5497987175244056E-3</v>
      </c>
      <c r="F12" s="23">
        <v>2.7940412226075455E-2</v>
      </c>
      <c r="G12" s="23">
        <v>5.5438338647430765E-2</v>
      </c>
      <c r="H12" s="23">
        <v>0.14553085914931485</v>
      </c>
      <c r="I12" s="23">
        <v>3.3072380048809143E-2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9B09BD-2E44-40DF-A32F-9F89F9BAF766}">
  <dimension ref="A1:M33"/>
  <sheetViews>
    <sheetView topLeftCell="A21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24</v>
      </c>
      <c r="D5" s="10" t="s">
        <v>25</v>
      </c>
      <c r="E5" s="11">
        <v>5.6311924860083747E-2</v>
      </c>
      <c r="F5" s="11">
        <v>-6.539278511280297E-2</v>
      </c>
      <c r="G5" s="11">
        <v>-6.6373288318731342E-3</v>
      </c>
      <c r="H5" s="11">
        <v>-3.4158913569231668E-2</v>
      </c>
      <c r="I5" s="11">
        <v>-1.9097772616175394E-2</v>
      </c>
      <c r="J5" s="11">
        <v>3.230258129543806E-2</v>
      </c>
      <c r="K5" s="11">
        <v>2.2988572698329508E-2</v>
      </c>
      <c r="L5" s="11">
        <v>-1.0477504133824134E-2</v>
      </c>
      <c r="M5" s="12">
        <v>-1.6598135451206645E-2</v>
      </c>
    </row>
    <row r="6" spans="1:13" ht="24">
      <c r="A6" s="13" t="s">
        <v>15</v>
      </c>
      <c r="B6" s="14" t="s">
        <v>14</v>
      </c>
      <c r="C6" s="15" t="s">
        <v>26</v>
      </c>
      <c r="D6" s="16">
        <v>-1.9225806261729882E-2</v>
      </c>
      <c r="E6" s="16">
        <v>-3.4102038718499934E-2</v>
      </c>
      <c r="F6" s="16">
        <v>3.766270121905161E-2</v>
      </c>
      <c r="G6" s="16">
        <v>3.3829172377864689E-2</v>
      </c>
      <c r="H6" s="16">
        <v>1.6975537203417691E-2</v>
      </c>
      <c r="I6" s="17" t="s">
        <v>27</v>
      </c>
      <c r="J6" s="16">
        <v>5.4384208049536604E-3</v>
      </c>
      <c r="K6" s="16">
        <v>6.5295459559723597E-3</v>
      </c>
      <c r="L6" s="16">
        <v>1.8522408722229967E-2</v>
      </c>
      <c r="M6" s="18">
        <v>3.6426810134017905E-2</v>
      </c>
    </row>
    <row r="7" spans="1:13" ht="24">
      <c r="A7" s="13" t="s">
        <v>16</v>
      </c>
      <c r="B7" s="14" t="s">
        <v>14</v>
      </c>
      <c r="C7" s="19">
        <v>-3.1965861807728757E-2</v>
      </c>
      <c r="D7" s="16">
        <v>-3.4208877521596841E-2</v>
      </c>
      <c r="E7" s="16">
        <v>5.1924952210992761E-2</v>
      </c>
      <c r="F7" s="16">
        <v>-2.4536457165011863E-2</v>
      </c>
      <c r="G7" s="16">
        <v>-3.5860874391724093E-3</v>
      </c>
      <c r="H7" s="17" t="s">
        <v>25</v>
      </c>
      <c r="I7" s="16">
        <v>1.6874117952964226E-2</v>
      </c>
      <c r="J7" s="16">
        <v>3.3075248966325244E-2</v>
      </c>
      <c r="K7" s="16">
        <v>-3.8402654112247477E-2</v>
      </c>
      <c r="L7" s="16">
        <v>5.2853108721620912E-2</v>
      </c>
      <c r="M7" s="18">
        <v>-1.8121507042871416E-3</v>
      </c>
    </row>
    <row r="8" spans="1:13" ht="24">
      <c r="A8" s="13" t="s">
        <v>17</v>
      </c>
      <c r="B8" s="14" t="s">
        <v>14</v>
      </c>
      <c r="C8" s="19">
        <v>-2.4172182362105422E-2</v>
      </c>
      <c r="D8" s="16">
        <v>-1.6713290165437027E-2</v>
      </c>
      <c r="E8" s="16">
        <v>-2.1482664540374143E-2</v>
      </c>
      <c r="F8" s="16">
        <v>-1.1537951610120866E-2</v>
      </c>
      <c r="G8" s="16">
        <v>-3.3604452193767495E-2</v>
      </c>
      <c r="H8" s="16">
        <v>-1.8231301928868834E-3</v>
      </c>
      <c r="I8" s="16">
        <v>3.6414140905163359E-2</v>
      </c>
      <c r="J8" s="16">
        <v>-3.1138095222725572E-2</v>
      </c>
      <c r="K8" s="16">
        <v>-1.8157861230120555E-2</v>
      </c>
      <c r="L8" s="16">
        <v>4.1517147928582764E-2</v>
      </c>
      <c r="M8" s="20" t="s">
        <v>27</v>
      </c>
    </row>
    <row r="9" spans="1:13" ht="24">
      <c r="A9" s="13" t="s">
        <v>18</v>
      </c>
      <c r="B9" s="14" t="s">
        <v>14</v>
      </c>
      <c r="C9" s="19">
        <v>4.3884465520413696E-2</v>
      </c>
      <c r="D9" s="16">
        <v>2.2982404587527108E-2</v>
      </c>
      <c r="E9" s="16">
        <v>3.6169733552777597E-2</v>
      </c>
      <c r="F9" s="16">
        <v>-5.1582659398478267E-2</v>
      </c>
      <c r="G9" s="16">
        <v>5.6114292577174936E-2</v>
      </c>
      <c r="H9" s="16">
        <v>-3.8369174356511576E-2</v>
      </c>
      <c r="I9" s="16">
        <v>6.485592755305295E-3</v>
      </c>
      <c r="J9" s="16">
        <v>6.3704364270954243E-3</v>
      </c>
      <c r="K9" s="17" t="s">
        <v>25</v>
      </c>
      <c r="L9" s="16">
        <v>3.4840560231222652E-2</v>
      </c>
      <c r="M9" s="18">
        <v>-1.8041272288938644E-2</v>
      </c>
    </row>
    <row r="10" spans="1:13" ht="24">
      <c r="A10" s="13" t="s">
        <v>19</v>
      </c>
      <c r="B10" s="14" t="s">
        <v>14</v>
      </c>
      <c r="C10" s="19">
        <v>5.9624701626535596E-2</v>
      </c>
      <c r="D10" s="16">
        <v>-6.6603674240990444E-3</v>
      </c>
      <c r="E10" s="16">
        <v>4.1400862449336627E-2</v>
      </c>
      <c r="F10" s="16">
        <v>-3.3175657766090633E-2</v>
      </c>
      <c r="G10" s="17" t="s">
        <v>25</v>
      </c>
      <c r="H10" s="16">
        <v>-3.5978514638570196E-3</v>
      </c>
      <c r="I10" s="16">
        <v>3.3664549044519446E-2</v>
      </c>
      <c r="J10" s="16">
        <v>9.9793487790309134E-3</v>
      </c>
      <c r="K10" s="16">
        <v>5.623330493074527E-2</v>
      </c>
      <c r="L10" s="16">
        <v>3.0559598616586379E-2</v>
      </c>
      <c r="M10" s="18">
        <v>-3.3457160309731539E-2</v>
      </c>
    </row>
    <row r="11" spans="1:13" ht="24">
      <c r="A11" s="13" t="s">
        <v>20</v>
      </c>
      <c r="B11" s="14" t="s">
        <v>14</v>
      </c>
      <c r="C11" s="19">
        <v>6.8656106108524795E-2</v>
      </c>
      <c r="D11" s="16">
        <v>-1.0465066230228604E-2</v>
      </c>
      <c r="E11" s="16">
        <v>-2.517235746877574E-2</v>
      </c>
      <c r="F11" s="16">
        <v>-4.119182919793412E-2</v>
      </c>
      <c r="G11" s="16">
        <v>3.0416711714277185E-2</v>
      </c>
      <c r="H11" s="16">
        <v>5.2676683461302699E-2</v>
      </c>
      <c r="I11" s="16">
        <v>1.8350226092090242E-2</v>
      </c>
      <c r="J11" s="16">
        <v>-5.3743299455809947E-2</v>
      </c>
      <c r="K11" s="16">
        <v>3.4747987959310334E-2</v>
      </c>
      <c r="L11" s="17" t="s">
        <v>28</v>
      </c>
      <c r="M11" s="18">
        <v>4.1145795020271325E-2</v>
      </c>
    </row>
    <row r="12" spans="1:13" ht="24">
      <c r="A12" s="13" t="s">
        <v>21</v>
      </c>
      <c r="B12" s="14" t="s">
        <v>14</v>
      </c>
      <c r="C12" s="19">
        <v>0.1196409404919202</v>
      </c>
      <c r="D12" s="16">
        <v>5.590648246755936E-2</v>
      </c>
      <c r="E12" s="17" t="s">
        <v>29</v>
      </c>
      <c r="F12" s="16">
        <v>2.400939348900219E-3</v>
      </c>
      <c r="G12" s="16">
        <v>4.1006824039360117E-2</v>
      </c>
      <c r="H12" s="16">
        <v>5.1488283046958579E-2</v>
      </c>
      <c r="I12" s="16">
        <v>-3.3618921755028973E-2</v>
      </c>
      <c r="J12" s="16">
        <v>-6.5886512089521718E-2</v>
      </c>
      <c r="K12" s="16">
        <v>3.590349737175158E-2</v>
      </c>
      <c r="L12" s="16">
        <v>-2.5045153686541363E-2</v>
      </c>
      <c r="M12" s="18">
        <v>-2.1183545679168348E-2</v>
      </c>
    </row>
    <row r="13" spans="1:13" ht="24">
      <c r="A13" s="13" t="s">
        <v>22</v>
      </c>
      <c r="B13" s="14" t="s">
        <v>14</v>
      </c>
      <c r="C13" s="19">
        <v>-9.3876187410221759E-2</v>
      </c>
      <c r="D13" s="16">
        <v>3.1754129807023634E-2</v>
      </c>
      <c r="E13" s="16">
        <v>-6.5315720715266548E-2</v>
      </c>
      <c r="F13" s="16">
        <v>0.10308559369994282</v>
      </c>
      <c r="G13" s="16">
        <v>9.7575502938948306E-3</v>
      </c>
      <c r="H13" s="16">
        <v>3.2487664687145514E-2</v>
      </c>
      <c r="I13" s="16">
        <v>5.3564224974401208E-3</v>
      </c>
      <c r="J13" s="17" t="s">
        <v>30</v>
      </c>
      <c r="K13" s="16">
        <v>6.2137277360094847E-3</v>
      </c>
      <c r="L13" s="16">
        <v>-5.3052732863797657E-2</v>
      </c>
      <c r="M13" s="18">
        <v>-3.0455772043644101E-2</v>
      </c>
    </row>
    <row r="14" spans="1:13" ht="24">
      <c r="A14" s="13" t="s">
        <v>23</v>
      </c>
      <c r="B14" s="14" t="s">
        <v>14</v>
      </c>
      <c r="C14" s="19">
        <v>-8.9920787298257476E-2</v>
      </c>
      <c r="D14" s="16">
        <v>-6.4196343539357867E-2</v>
      </c>
      <c r="E14" s="16">
        <v>2.3294554410385427E-3</v>
      </c>
      <c r="F14" s="17" t="s">
        <v>30</v>
      </c>
      <c r="G14" s="16">
        <v>-3.2499371902690727E-2</v>
      </c>
      <c r="H14" s="16">
        <v>-2.4029807295541182E-2</v>
      </c>
      <c r="I14" s="16">
        <v>3.673789051605051E-2</v>
      </c>
      <c r="J14" s="16">
        <v>0.10284838357737365</v>
      </c>
      <c r="K14" s="16">
        <v>-5.065166934612881E-2</v>
      </c>
      <c r="L14" s="16">
        <v>-4.0589560040228241E-2</v>
      </c>
      <c r="M14" s="18">
        <v>-1.1281666707635262E-2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3.7260580900000007E-2</v>
      </c>
      <c r="E21" s="11">
        <f t="shared" ref="E21:M21" si="0">$C5^2*E5^2</f>
        <v>1.1934499352616633E-4</v>
      </c>
      <c r="F21" s="11">
        <f t="shared" si="0"/>
        <v>1.6093967835324003E-4</v>
      </c>
      <c r="G21" s="11">
        <f t="shared" si="0"/>
        <v>1.6580213880675879E-6</v>
      </c>
      <c r="H21" s="11">
        <f t="shared" si="0"/>
        <v>4.3914865675801293E-5</v>
      </c>
      <c r="I21" s="11">
        <f t="shared" si="0"/>
        <v>1.3726787047687989E-5</v>
      </c>
      <c r="J21" s="11">
        <f t="shared" si="0"/>
        <v>3.9271538557199817E-5</v>
      </c>
      <c r="K21" s="11">
        <f t="shared" si="0"/>
        <v>1.9889665330049347E-5</v>
      </c>
      <c r="L21" s="11">
        <f t="shared" si="0"/>
        <v>4.1316083034172236E-6</v>
      </c>
      <c r="M21" s="12">
        <f t="shared" si="0"/>
        <v>1.0368646508784706E-5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1.1580189223910794E-5</v>
      </c>
      <c r="E22" s="16">
        <f t="shared" si="1"/>
        <v>3.643403062322553E-5</v>
      </c>
      <c r="F22" s="16">
        <f t="shared" si="1"/>
        <v>4.4439530568347109E-5</v>
      </c>
      <c r="G22" s="16">
        <f t="shared" si="1"/>
        <v>3.5853311862250532E-5</v>
      </c>
      <c r="H22" s="16">
        <f t="shared" si="1"/>
        <v>9.0280423197235403E-6</v>
      </c>
      <c r="I22" s="17">
        <f t="shared" si="1"/>
        <v>3.1141307960999998E-2</v>
      </c>
      <c r="J22" s="16">
        <f t="shared" si="1"/>
        <v>9.2659968886456397E-7</v>
      </c>
      <c r="K22" s="16">
        <f t="shared" si="1"/>
        <v>1.3357109873844946E-6</v>
      </c>
      <c r="L22" s="16">
        <f t="shared" si="1"/>
        <v>1.0748341567656892E-5</v>
      </c>
      <c r="M22" s="18">
        <f t="shared" si="1"/>
        <v>4.1570841604095059E-5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1.1957777921915656E-6</v>
      </c>
      <c r="E23" s="16">
        <f t="shared" si="2"/>
        <v>2.7550218415377425E-6</v>
      </c>
      <c r="F23" s="16">
        <f t="shared" si="2"/>
        <v>6.1517197865355786E-7</v>
      </c>
      <c r="G23" s="16">
        <f t="shared" si="2"/>
        <v>1.3140581515298842E-8</v>
      </c>
      <c r="H23" s="17">
        <f t="shared" si="2"/>
        <v>1.0116237033077316E-3</v>
      </c>
      <c r="I23" s="16">
        <f t="shared" si="2"/>
        <v>2.9094774557187278E-7</v>
      </c>
      <c r="J23" s="16">
        <f t="shared" si="2"/>
        <v>1.1178385406773934E-6</v>
      </c>
      <c r="K23" s="16">
        <f t="shared" si="2"/>
        <v>1.5069377644234742E-6</v>
      </c>
      <c r="L23" s="16">
        <f t="shared" si="2"/>
        <v>2.8543939277780174E-6</v>
      </c>
      <c r="M23" s="18">
        <f t="shared" si="2"/>
        <v>3.3555325775998798E-9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1.6321333179268422E-7</v>
      </c>
      <c r="E24" s="16">
        <f t="shared" si="3"/>
        <v>2.6965471454368926E-7</v>
      </c>
      <c r="F24" s="16">
        <f t="shared" si="3"/>
        <v>7.7783798998301979E-8</v>
      </c>
      <c r="G24" s="16">
        <f t="shared" si="3"/>
        <v>6.5981983110651022E-7</v>
      </c>
      <c r="H24" s="16">
        <f t="shared" si="3"/>
        <v>1.9420798892235517E-9</v>
      </c>
      <c r="I24" s="16">
        <f t="shared" si="3"/>
        <v>7.7476833174091367E-7</v>
      </c>
      <c r="J24" s="16">
        <f t="shared" si="3"/>
        <v>5.6652073365531004E-7</v>
      </c>
      <c r="K24" s="16">
        <f t="shared" si="3"/>
        <v>1.9264649394153846E-7</v>
      </c>
      <c r="L24" s="16">
        <f t="shared" si="3"/>
        <v>1.0071328158731205E-6</v>
      </c>
      <c r="M24" s="20">
        <f t="shared" si="3"/>
        <v>5.8079389239560047E-4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1.017214537580051E-6</v>
      </c>
      <c r="E25" s="16">
        <f t="shared" si="4"/>
        <v>2.519487718651494E-6</v>
      </c>
      <c r="F25" s="16">
        <f t="shared" si="4"/>
        <v>5.1242355425123562E-6</v>
      </c>
      <c r="G25" s="16">
        <f t="shared" si="4"/>
        <v>6.064131510783737E-6</v>
      </c>
      <c r="H25" s="16">
        <f t="shared" si="4"/>
        <v>2.8352185040632545E-6</v>
      </c>
      <c r="I25" s="16">
        <f t="shared" si="4"/>
        <v>8.1006706704263371E-8</v>
      </c>
      <c r="J25" s="16">
        <f t="shared" si="4"/>
        <v>7.8155581527738508E-8</v>
      </c>
      <c r="K25" s="17">
        <f t="shared" si="4"/>
        <v>1.9066359970301052E-3</v>
      </c>
      <c r="L25" s="16">
        <f t="shared" si="4"/>
        <v>2.3377167373106126E-6</v>
      </c>
      <c r="M25" s="18">
        <f t="shared" si="4"/>
        <v>6.2683891330899475E-7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1.5770621677244305E-7</v>
      </c>
      <c r="E26" s="16">
        <f t="shared" si="5"/>
        <v>6.0935617168634273E-6</v>
      </c>
      <c r="F26" s="16">
        <f t="shared" si="5"/>
        <v>3.9128348875307958E-6</v>
      </c>
      <c r="G26" s="17">
        <f t="shared" si="5"/>
        <v>3.5196428712389641E-3</v>
      </c>
      <c r="H26" s="16">
        <f t="shared" si="5"/>
        <v>4.601918222594426E-8</v>
      </c>
      <c r="I26" s="16">
        <f t="shared" si="5"/>
        <v>4.029007167349735E-6</v>
      </c>
      <c r="J26" s="16">
        <f t="shared" si="5"/>
        <v>3.5404367536473419E-7</v>
      </c>
      <c r="K26" s="16">
        <f t="shared" si="5"/>
        <v>1.1241898362794744E-5</v>
      </c>
      <c r="L26" s="16">
        <f t="shared" si="5"/>
        <v>3.3200737348355006E-6</v>
      </c>
      <c r="M26" s="18">
        <f t="shared" si="5"/>
        <v>3.9795190870263123E-6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5.1622888244478291E-7</v>
      </c>
      <c r="E27" s="16">
        <f t="shared" si="6"/>
        <v>2.9867998285437326E-6</v>
      </c>
      <c r="F27" s="16">
        <f t="shared" si="6"/>
        <v>7.9979832971905411E-6</v>
      </c>
      <c r="G27" s="16">
        <f t="shared" si="6"/>
        <v>4.3609675992519315E-6</v>
      </c>
      <c r="H27" s="16">
        <f t="shared" si="6"/>
        <v>1.3079621740737212E-5</v>
      </c>
      <c r="I27" s="16">
        <f t="shared" si="6"/>
        <v>1.587234796633593E-6</v>
      </c>
      <c r="J27" s="16">
        <f t="shared" si="6"/>
        <v>1.3614665882809218E-5</v>
      </c>
      <c r="K27" s="16">
        <f t="shared" si="6"/>
        <v>5.6913810234768411E-6</v>
      </c>
      <c r="L27" s="17">
        <f t="shared" si="6"/>
        <v>4.6572666669058111E-3</v>
      </c>
      <c r="M27" s="18">
        <f t="shared" si="6"/>
        <v>7.9801168969847947E-6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4.4738763099393223E-5</v>
      </c>
      <c r="E28" s="17">
        <f t="shared" si="7"/>
        <v>1.4085847460619605E-2</v>
      </c>
      <c r="F28" s="16">
        <f t="shared" si="7"/>
        <v>8.2512931195255038E-8</v>
      </c>
      <c r="G28" s="16">
        <f t="shared" si="7"/>
        <v>2.4069768096585971E-5</v>
      </c>
      <c r="H28" s="16">
        <f t="shared" si="7"/>
        <v>3.7946913422569792E-5</v>
      </c>
      <c r="I28" s="16">
        <f t="shared" si="7"/>
        <v>1.6178088150886943E-5</v>
      </c>
      <c r="J28" s="16">
        <f t="shared" si="7"/>
        <v>6.2137341950311537E-5</v>
      </c>
      <c r="K28" s="16">
        <f t="shared" si="7"/>
        <v>1.8451562452609949E-5</v>
      </c>
      <c r="L28" s="16">
        <f t="shared" si="7"/>
        <v>8.9785672262564649E-6</v>
      </c>
      <c r="M28" s="18">
        <f t="shared" si="7"/>
        <v>6.4232813301868764E-6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8.8861024944050946E-6</v>
      </c>
      <c r="E29" s="16">
        <f t="shared" si="8"/>
        <v>3.7596406213230578E-5</v>
      </c>
      <c r="F29" s="16">
        <f t="shared" si="8"/>
        <v>9.3649796845508493E-5</v>
      </c>
      <c r="G29" s="16">
        <f t="shared" si="8"/>
        <v>8.3905896794216709E-7</v>
      </c>
      <c r="H29" s="16">
        <f t="shared" si="8"/>
        <v>9.3013904351026711E-6</v>
      </c>
      <c r="I29" s="16">
        <f t="shared" si="8"/>
        <v>2.5284859078448789E-7</v>
      </c>
      <c r="J29" s="17">
        <f t="shared" si="8"/>
        <v>8.619924655666222E-3</v>
      </c>
      <c r="K29" s="16">
        <f t="shared" si="8"/>
        <v>3.4026347007796397E-7</v>
      </c>
      <c r="L29" s="16">
        <f t="shared" si="8"/>
        <v>2.4804267548516553E-5</v>
      </c>
      <c r="M29" s="18">
        <f t="shared" si="8"/>
        <v>8.1742913522288622E-6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3.3322746272603654E-5</v>
      </c>
      <c r="E30" s="16">
        <f t="shared" si="9"/>
        <v>4.3876200895658031E-8</v>
      </c>
      <c r="F30" s="17">
        <f t="shared" si="9"/>
        <v>7.9088399081016069E-3</v>
      </c>
      <c r="G30" s="16">
        <f t="shared" si="9"/>
        <v>8.5402412044963087E-6</v>
      </c>
      <c r="H30" s="16">
        <f t="shared" si="9"/>
        <v>4.6689667107049045E-6</v>
      </c>
      <c r="I30" s="16">
        <f t="shared" si="9"/>
        <v>1.0913112506883127E-5</v>
      </c>
      <c r="J30" s="16">
        <f t="shared" si="9"/>
        <v>8.5529344249779413E-5</v>
      </c>
      <c r="K30" s="16">
        <f t="shared" si="9"/>
        <v>2.0744727179641938E-5</v>
      </c>
      <c r="L30" s="16">
        <f t="shared" si="9"/>
        <v>1.3321369946787287E-5</v>
      </c>
      <c r="M30" s="18">
        <f t="shared" si="9"/>
        <v>1.0291216908985465E-6</v>
      </c>
    </row>
    <row r="31" spans="1:13">
      <c r="A31" t="s">
        <v>31</v>
      </c>
      <c r="D31">
        <f>SUM($D$21:$D$30)</f>
        <v>3.7362158841851109E-2</v>
      </c>
      <c r="E31" s="22">
        <f>SUM($E$21:$E$30)</f>
        <v>1.4293891293003264E-2</v>
      </c>
      <c r="F31" s="22">
        <f>SUM($F$21:$F$30)</f>
        <v>8.2256794363047836E-3</v>
      </c>
      <c r="G31" s="22">
        <f>SUM($G$21:$G$30)</f>
        <v>3.6017013322809646E-3</v>
      </c>
      <c r="H31" s="22">
        <f>SUM($H$21:$H$30)</f>
        <v>1.1324466833785496E-3</v>
      </c>
      <c r="I31" s="22">
        <f>SUM($I$21:$I$30)</f>
        <v>3.1189141762044244E-2</v>
      </c>
      <c r="J31" s="22">
        <f>SUM($J$21:$J$30)</f>
        <v>8.8235207045264108E-3</v>
      </c>
      <c r="K31" s="22">
        <f>SUM($K$21:$K$30)</f>
        <v>1.9860307900945056E-3</v>
      </c>
      <c r="L31" s="22">
        <f>SUM($L$21:$L$30)</f>
        <v>4.7287701387142417E-3</v>
      </c>
      <c r="M31" s="22">
        <f>SUM($M$21:$M$30)</f>
        <v>6.6094990531169223E-4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0.11200429088750975</v>
      </c>
      <c r="D33" s="21">
        <f>$D$31/$C$33</f>
        <v>0.33357792407592107</v>
      </c>
      <c r="E33" s="21">
        <f>$E$31/$C$33</f>
        <v>0.12761914012168671</v>
      </c>
      <c r="F33" s="21">
        <f>$F$31/$C$33</f>
        <v>7.344075277050012E-2</v>
      </c>
      <c r="G33" s="21">
        <f>$G$31/$C$33</f>
        <v>3.2156815633950064E-2</v>
      </c>
      <c r="H33" s="21">
        <f>$H$31/$C$33</f>
        <v>1.0110743743879505E-2</v>
      </c>
      <c r="I33" s="21">
        <f>$I$31/$C$33</f>
        <v>0.27846381165315093</v>
      </c>
      <c r="J33" s="21">
        <f>$J$31/$C$33</f>
        <v>7.8778416742874738E-2</v>
      </c>
      <c r="K33" s="21">
        <f>$K$31/$C$33</f>
        <v>1.7731738439281341E-2</v>
      </c>
      <c r="L33" s="21">
        <f>$L$31/$C$33</f>
        <v>4.2219544458912996E-2</v>
      </c>
      <c r="M33" s="21">
        <f>$M$31/$C$33</f>
        <v>5.9011123598426227E-3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8EC70-C9F7-40C4-8859-ACB35506913C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34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 t="s">
        <v>35</v>
      </c>
      <c r="D5" s="10" t="s">
        <v>28</v>
      </c>
      <c r="E5" s="11">
        <v>2.5288305576081718E-2</v>
      </c>
      <c r="F5" s="11">
        <v>-6.3489975930449055E-2</v>
      </c>
      <c r="G5" s="11">
        <v>-1.4801074970736938E-2</v>
      </c>
      <c r="H5" s="11">
        <v>-1.7805450013515078E-2</v>
      </c>
      <c r="I5" s="11">
        <v>-9.3462766787252537E-3</v>
      </c>
      <c r="J5" s="11">
        <v>-7.2387930416362763E-3</v>
      </c>
      <c r="K5" s="11">
        <v>3.1081591585476579E-2</v>
      </c>
      <c r="L5" s="11">
        <v>-4.4142161619110162E-3</v>
      </c>
      <c r="M5" s="12">
        <v>-8.1722079715308107E-2</v>
      </c>
    </row>
    <row r="6" spans="1:13" ht="24">
      <c r="A6" s="13" t="s">
        <v>15</v>
      </c>
      <c r="B6" s="14" t="s">
        <v>14</v>
      </c>
      <c r="C6" s="19">
        <v>-2.499057654418466E-2</v>
      </c>
      <c r="D6" s="16">
        <v>-1.7681935810880286E-2</v>
      </c>
      <c r="E6" s="16">
        <v>8.7592680902862943E-2</v>
      </c>
      <c r="F6" s="16">
        <v>2.1990874643315221E-2</v>
      </c>
      <c r="G6" s="16">
        <v>-1.8104576689829746E-2</v>
      </c>
      <c r="H6" s="17" t="s">
        <v>36</v>
      </c>
      <c r="I6" s="16">
        <v>-5.4843998030526045E-2</v>
      </c>
      <c r="J6" s="16">
        <v>3.7109795828070738E-2</v>
      </c>
      <c r="K6" s="16">
        <v>-1.439343653592003E-2</v>
      </c>
      <c r="L6" s="16">
        <v>-3.1367823630144773E-2</v>
      </c>
      <c r="M6" s="18">
        <v>-5.4613866087041857E-2</v>
      </c>
    </row>
    <row r="7" spans="1:13" ht="24">
      <c r="A7" s="13" t="s">
        <v>16</v>
      </c>
      <c r="B7" s="14" t="s">
        <v>14</v>
      </c>
      <c r="C7" s="19">
        <v>4.4508214812627893E-2</v>
      </c>
      <c r="D7" s="16">
        <v>-4.4015500409186952E-3</v>
      </c>
      <c r="E7" s="16">
        <v>-5.9382078635119871E-2</v>
      </c>
      <c r="F7" s="16">
        <v>7.5366001073529374E-3</v>
      </c>
      <c r="G7" s="16">
        <v>6.8235726487569898E-2</v>
      </c>
      <c r="H7" s="16">
        <v>-3.1547820477721568E-2</v>
      </c>
      <c r="I7" s="16">
        <v>-3.1975568092954931E-2</v>
      </c>
      <c r="J7" s="16">
        <v>-6.1062466195975782E-3</v>
      </c>
      <c r="K7" s="16">
        <v>3.3809970565337091E-2</v>
      </c>
      <c r="L7" s="17" t="s">
        <v>28</v>
      </c>
      <c r="M7" s="18">
        <v>4.2495239945559836E-2</v>
      </c>
    </row>
    <row r="8" spans="1:13" ht="24">
      <c r="A8" s="13" t="s">
        <v>17</v>
      </c>
      <c r="B8" s="14" t="s">
        <v>14</v>
      </c>
      <c r="C8" s="19">
        <v>-0.10422306029125802</v>
      </c>
      <c r="D8" s="16">
        <v>-7.1686769567596001E-3</v>
      </c>
      <c r="E8" s="16">
        <v>-5.9222833943754029E-2</v>
      </c>
      <c r="F8" s="16">
        <v>6.1084487593318686E-2</v>
      </c>
      <c r="G8" s="16">
        <v>2.5200654454422634E-2</v>
      </c>
      <c r="H8" s="16">
        <v>3.7077108323108961E-2</v>
      </c>
      <c r="I8" s="16">
        <v>-2.8353006305421386E-2</v>
      </c>
      <c r="J8" s="17" t="s">
        <v>36</v>
      </c>
      <c r="K8" s="16">
        <v>8.9037983964903575E-2</v>
      </c>
      <c r="L8" s="16">
        <v>-6.0443582918597288E-3</v>
      </c>
      <c r="M8" s="18">
        <v>-4.2062390455457612E-3</v>
      </c>
    </row>
    <row r="9" spans="1:13" ht="24">
      <c r="A9" s="13" t="s">
        <v>18</v>
      </c>
      <c r="B9" s="14" t="s">
        <v>14</v>
      </c>
      <c r="C9" s="19">
        <v>-7.2025054757687099E-2</v>
      </c>
      <c r="D9" s="16">
        <v>-9.2167596297176978E-3</v>
      </c>
      <c r="E9" s="16">
        <v>-4.8560544082187206E-2</v>
      </c>
      <c r="F9" s="16">
        <v>8.8119234606641061E-2</v>
      </c>
      <c r="G9" s="16">
        <v>-5.8219180060902272E-2</v>
      </c>
      <c r="H9" s="16">
        <v>-5.4393069753086637E-2</v>
      </c>
      <c r="I9" s="17" t="s">
        <v>30</v>
      </c>
      <c r="J9" s="16">
        <v>-2.8150791370016689E-2</v>
      </c>
      <c r="K9" s="16">
        <v>-2.4649304858883701E-2</v>
      </c>
      <c r="L9" s="16">
        <v>-3.1527505996077107E-2</v>
      </c>
      <c r="M9" s="18">
        <v>5.4171712870319903E-2</v>
      </c>
    </row>
    <row r="10" spans="1:13" ht="24">
      <c r="A10" s="13" t="s">
        <v>19</v>
      </c>
      <c r="B10" s="14" t="s">
        <v>14</v>
      </c>
      <c r="C10" s="19">
        <v>7.1293117684036234E-2</v>
      </c>
      <c r="D10" s="16">
        <v>3.0671084916168025E-2</v>
      </c>
      <c r="E10" s="16">
        <v>6.6495219860912239E-2</v>
      </c>
      <c r="F10" s="16">
        <v>-4.3941108955797135E-2</v>
      </c>
      <c r="G10" s="16">
        <v>5.8365218485611978E-2</v>
      </c>
      <c r="H10" s="16">
        <v>-1.431623182369607E-2</v>
      </c>
      <c r="I10" s="16">
        <v>-2.4685489870720615E-2</v>
      </c>
      <c r="J10" s="16">
        <v>8.8610072984582802E-2</v>
      </c>
      <c r="K10" s="17" t="s">
        <v>30</v>
      </c>
      <c r="L10" s="16">
        <v>3.3383947950678394E-2</v>
      </c>
      <c r="M10" s="18">
        <v>-2.1550830644519025E-2</v>
      </c>
    </row>
    <row r="11" spans="1:13" ht="24">
      <c r="A11" s="13" t="s">
        <v>20</v>
      </c>
      <c r="B11" s="14" t="s">
        <v>14</v>
      </c>
      <c r="C11" s="19">
        <v>6.0025438198437628E-2</v>
      </c>
      <c r="D11" s="16">
        <v>-1.464027598266647E-2</v>
      </c>
      <c r="E11" s="16">
        <v>1.6504442154471815E-2</v>
      </c>
      <c r="F11" s="16">
        <v>-5.365101095259772E-3</v>
      </c>
      <c r="G11" s="17" t="s">
        <v>37</v>
      </c>
      <c r="H11" s="16">
        <v>-1.8041036618710059E-2</v>
      </c>
      <c r="I11" s="16">
        <v>-5.845607439919269E-2</v>
      </c>
      <c r="J11" s="16">
        <v>2.5123571358495536E-2</v>
      </c>
      <c r="K11" s="16">
        <v>5.8493902898349874E-2</v>
      </c>
      <c r="L11" s="16">
        <v>6.7534881701732982E-2</v>
      </c>
      <c r="M11" s="18">
        <v>-8.1612839856419248E-2</v>
      </c>
    </row>
    <row r="12" spans="1:13" ht="24">
      <c r="A12" s="13" t="s">
        <v>21</v>
      </c>
      <c r="B12" s="14" t="s">
        <v>14</v>
      </c>
      <c r="C12" s="19">
        <v>-1.7116607779633454E-2</v>
      </c>
      <c r="D12" s="16">
        <v>-6.2209739143078285E-2</v>
      </c>
      <c r="E12" s="16">
        <v>8.6828544576390554E-2</v>
      </c>
      <c r="F12" s="17" t="s">
        <v>38</v>
      </c>
      <c r="G12" s="16">
        <v>-5.3126159933406152E-3</v>
      </c>
      <c r="H12" s="16">
        <v>2.1687573900419914E-2</v>
      </c>
      <c r="I12" s="16">
        <v>8.7569322313263462E-2</v>
      </c>
      <c r="J12" s="16">
        <v>6.0337798413084211E-2</v>
      </c>
      <c r="K12" s="16">
        <v>-4.364830961387834E-2</v>
      </c>
      <c r="L12" s="16">
        <v>7.3500765675730594E-3</v>
      </c>
      <c r="M12" s="18">
        <v>1.4986339411026183E-2</v>
      </c>
    </row>
    <row r="13" spans="1:13" ht="24">
      <c r="A13" s="13" t="s">
        <v>22</v>
      </c>
      <c r="B13" s="14" t="s">
        <v>14</v>
      </c>
      <c r="C13" s="19">
        <v>-6.9969779947794492E-2</v>
      </c>
      <c r="D13" s="16">
        <v>-8.0538537456714618E-2</v>
      </c>
      <c r="E13" s="16">
        <v>-1.4277002543253793E-2</v>
      </c>
      <c r="F13" s="16">
        <v>1.5073051981994325E-2</v>
      </c>
      <c r="G13" s="16">
        <v>-8.1301466168703776E-2</v>
      </c>
      <c r="H13" s="16">
        <v>-5.4173702683050058E-2</v>
      </c>
      <c r="I13" s="16">
        <v>5.4173934873585412E-2</v>
      </c>
      <c r="J13" s="16">
        <v>-4.1873881532887743E-3</v>
      </c>
      <c r="K13" s="16">
        <v>-2.1540286682118472E-2</v>
      </c>
      <c r="L13" s="16">
        <v>4.190051341431978E-2</v>
      </c>
      <c r="M13" s="20" t="s">
        <v>30</v>
      </c>
    </row>
    <row r="14" spans="1:13" ht="24">
      <c r="A14" s="13" t="s">
        <v>23</v>
      </c>
      <c r="B14" s="14" t="s">
        <v>14</v>
      </c>
      <c r="C14" s="19">
        <v>1.6677627077890667E-2</v>
      </c>
      <c r="D14" s="16">
        <v>2.4590917538151812E-2</v>
      </c>
      <c r="E14" s="17" t="s">
        <v>39</v>
      </c>
      <c r="F14" s="16">
        <v>8.6257071354271006E-2</v>
      </c>
      <c r="G14" s="16">
        <v>1.6211943831031646E-2</v>
      </c>
      <c r="H14" s="16">
        <v>8.5836431915991704E-2</v>
      </c>
      <c r="I14" s="16">
        <v>-4.796305638664445E-2</v>
      </c>
      <c r="J14" s="16">
        <v>-5.8098105939149595E-2</v>
      </c>
      <c r="K14" s="16">
        <v>6.5550022623378848E-2</v>
      </c>
      <c r="L14" s="16">
        <v>-5.7834214289772048E-2</v>
      </c>
      <c r="M14" s="18">
        <v>-1.4098454897588169E-2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2.8554240400000007E-2</v>
      </c>
      <c r="E21" s="11">
        <f t="shared" ref="E21:M21" si="0">$C5^2*E5^2</f>
        <v>1.8481503728478358E-5</v>
      </c>
      <c r="F21" s="11">
        <f t="shared" si="0"/>
        <v>1.1649523656145612E-4</v>
      </c>
      <c r="G21" s="11">
        <f t="shared" si="0"/>
        <v>6.3311756063629514E-6</v>
      </c>
      <c r="H21" s="11">
        <f t="shared" si="0"/>
        <v>9.1622840503113616E-6</v>
      </c>
      <c r="I21" s="11">
        <f t="shared" si="0"/>
        <v>2.5244984561276953E-6</v>
      </c>
      <c r="J21" s="11">
        <f t="shared" si="0"/>
        <v>1.5143636038196476E-6</v>
      </c>
      <c r="K21" s="11">
        <f t="shared" si="0"/>
        <v>2.7919288195556054E-5</v>
      </c>
      <c r="L21" s="11">
        <f t="shared" si="0"/>
        <v>5.6312529496580879E-7</v>
      </c>
      <c r="M21" s="12">
        <f t="shared" si="0"/>
        <v>1.9300860124556055E-4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1.9525949895100325E-7</v>
      </c>
      <c r="E22" s="16">
        <f t="shared" si="1"/>
        <v>4.791684210919408E-6</v>
      </c>
      <c r="F22" s="16">
        <f t="shared" si="1"/>
        <v>3.0202128919384367E-7</v>
      </c>
      <c r="G22" s="16">
        <f t="shared" si="1"/>
        <v>2.0470540081572743E-7</v>
      </c>
      <c r="H22" s="17">
        <f t="shared" si="1"/>
        <v>6.1333798236475577E-4</v>
      </c>
      <c r="I22" s="16">
        <f t="shared" si="1"/>
        <v>1.8784981183539643E-6</v>
      </c>
      <c r="J22" s="16">
        <f t="shared" si="1"/>
        <v>8.6006184433423434E-7</v>
      </c>
      <c r="K22" s="16">
        <f t="shared" si="1"/>
        <v>1.2938428962262311E-7</v>
      </c>
      <c r="L22" s="16">
        <f t="shared" si="1"/>
        <v>6.1449920600778114E-7</v>
      </c>
      <c r="M22" s="18">
        <f t="shared" si="1"/>
        <v>1.8627663904679754E-6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3.8378821813477725E-8</v>
      </c>
      <c r="E23" s="16">
        <f t="shared" si="2"/>
        <v>6.9853977888621517E-6</v>
      </c>
      <c r="F23" s="16">
        <f t="shared" si="2"/>
        <v>1.1252040722133995E-7</v>
      </c>
      <c r="G23" s="16">
        <f t="shared" si="2"/>
        <v>9.2236749645222141E-6</v>
      </c>
      <c r="H23" s="16">
        <f t="shared" si="2"/>
        <v>1.9716011941207676E-6</v>
      </c>
      <c r="I23" s="16">
        <f t="shared" si="2"/>
        <v>2.0254283712657483E-6</v>
      </c>
      <c r="J23" s="16">
        <f t="shared" si="2"/>
        <v>7.3863355340225218E-8</v>
      </c>
      <c r="K23" s="16">
        <f t="shared" si="2"/>
        <v>2.2644875444055244E-6</v>
      </c>
      <c r="L23" s="17">
        <f t="shared" si="2"/>
        <v>1.9572807269000337E-3</v>
      </c>
      <c r="M23" s="18">
        <f t="shared" si="2"/>
        <v>3.5773457975946544E-6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5.5822034731361725E-7</v>
      </c>
      <c r="E24" s="16">
        <f t="shared" si="3"/>
        <v>3.8098336498590101E-5</v>
      </c>
      <c r="F24" s="16">
        <f t="shared" si="3"/>
        <v>4.0531204724299879E-5</v>
      </c>
      <c r="G24" s="16">
        <f t="shared" si="3"/>
        <v>6.8984461931574906E-6</v>
      </c>
      <c r="H24" s="16">
        <f t="shared" si="3"/>
        <v>1.4932734856040709E-5</v>
      </c>
      <c r="I24" s="16">
        <f t="shared" si="3"/>
        <v>8.7322441773207041E-6</v>
      </c>
      <c r="J24" s="17">
        <f t="shared" si="3"/>
        <v>1.0667802121288665E-2</v>
      </c>
      <c r="K24" s="16">
        <f t="shared" si="3"/>
        <v>8.6114895369160456E-5</v>
      </c>
      <c r="L24" s="16">
        <f t="shared" si="3"/>
        <v>3.9685151501063439E-7</v>
      </c>
      <c r="M24" s="18">
        <f t="shared" si="3"/>
        <v>1.9218325439436204E-7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4.4068038176927469E-7</v>
      </c>
      <c r="E25" s="16">
        <f t="shared" si="4"/>
        <v>1.2233036802598073E-5</v>
      </c>
      <c r="F25" s="16">
        <f t="shared" si="4"/>
        <v>4.0281777548197469E-5</v>
      </c>
      <c r="G25" s="16">
        <f t="shared" si="4"/>
        <v>1.7583258609984438E-5</v>
      </c>
      <c r="H25" s="16">
        <f t="shared" si="4"/>
        <v>1.5348089864555704E-5</v>
      </c>
      <c r="I25" s="17">
        <f t="shared" si="4"/>
        <v>5.0741088261952276E-3</v>
      </c>
      <c r="J25" s="16">
        <f t="shared" si="4"/>
        <v>4.1110088394151127E-6</v>
      </c>
      <c r="K25" s="16">
        <f t="shared" si="4"/>
        <v>3.151929874389993E-6</v>
      </c>
      <c r="L25" s="16">
        <f t="shared" si="4"/>
        <v>5.1563979630956196E-6</v>
      </c>
      <c r="M25" s="18">
        <f t="shared" si="4"/>
        <v>1.5223423529674957E-5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4.7813825349205012E-6</v>
      </c>
      <c r="E26" s="16">
        <f t="shared" si="5"/>
        <v>2.2473776976012276E-5</v>
      </c>
      <c r="F26" s="16">
        <f t="shared" si="5"/>
        <v>9.8138008439462872E-6</v>
      </c>
      <c r="G26" s="16">
        <f t="shared" si="5"/>
        <v>1.7314240484295628E-5</v>
      </c>
      <c r="H26" s="16">
        <f t="shared" si="5"/>
        <v>1.0417239733470632E-6</v>
      </c>
      <c r="I26" s="16">
        <f t="shared" si="5"/>
        <v>3.0972674901573614E-6</v>
      </c>
      <c r="J26" s="16">
        <f t="shared" si="5"/>
        <v>3.9908132239575137E-5</v>
      </c>
      <c r="K26" s="17">
        <f t="shared" si="5"/>
        <v>4.9715040470135457E-3</v>
      </c>
      <c r="L26" s="16">
        <f t="shared" si="5"/>
        <v>5.6646176769171996E-6</v>
      </c>
      <c r="M26" s="18">
        <f t="shared" si="5"/>
        <v>2.3606045625642833E-6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7.7227007348840615E-7</v>
      </c>
      <c r="E27" s="16">
        <f t="shared" si="6"/>
        <v>9.8145948874228255E-7</v>
      </c>
      <c r="F27" s="16">
        <f t="shared" si="6"/>
        <v>1.0371140028890506E-7</v>
      </c>
      <c r="G27" s="17">
        <f t="shared" si="6"/>
        <v>3.5313524716192573E-3</v>
      </c>
      <c r="H27" s="16">
        <f t="shared" si="6"/>
        <v>1.1727181707512543E-6</v>
      </c>
      <c r="I27" s="16">
        <f t="shared" si="6"/>
        <v>1.2312038716923027E-5</v>
      </c>
      <c r="J27" s="16">
        <f t="shared" si="6"/>
        <v>2.2742249966381032E-6</v>
      </c>
      <c r="K27" s="16">
        <f t="shared" si="6"/>
        <v>1.2327978776168668E-5</v>
      </c>
      <c r="L27" s="16">
        <f t="shared" si="6"/>
        <v>1.643338255210556E-5</v>
      </c>
      <c r="M27" s="18">
        <f t="shared" si="6"/>
        <v>2.3998696785624638E-5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1.1338410041251552E-6</v>
      </c>
      <c r="E28" s="16">
        <f t="shared" si="7"/>
        <v>2.2088205849664443E-6</v>
      </c>
      <c r="F28" s="17">
        <f t="shared" si="7"/>
        <v>2.8541034039913948E-4</v>
      </c>
      <c r="G28" s="16">
        <f t="shared" si="7"/>
        <v>8.2689858527324331E-9</v>
      </c>
      <c r="H28" s="16">
        <f t="shared" si="7"/>
        <v>1.3780257793142647E-7</v>
      </c>
      <c r="I28" s="16">
        <f t="shared" si="7"/>
        <v>2.2466704633626573E-6</v>
      </c>
      <c r="J28" s="16">
        <f t="shared" si="7"/>
        <v>1.0666312849018333E-6</v>
      </c>
      <c r="K28" s="16">
        <f t="shared" si="7"/>
        <v>5.581748402018019E-7</v>
      </c>
      <c r="L28" s="16">
        <f t="shared" si="7"/>
        <v>1.5827747913954344E-8</v>
      </c>
      <c r="M28" s="18">
        <f t="shared" si="7"/>
        <v>6.5800095928160897E-8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3.1756197455013391E-5</v>
      </c>
      <c r="E29" s="16">
        <f t="shared" si="8"/>
        <v>9.9791853678213044E-7</v>
      </c>
      <c r="F29" s="16">
        <f t="shared" si="8"/>
        <v>1.112303771853897E-6</v>
      </c>
      <c r="G29" s="16">
        <f t="shared" si="8"/>
        <v>3.2360689868923558E-5</v>
      </c>
      <c r="H29" s="16">
        <f t="shared" si="8"/>
        <v>1.4368057454674289E-5</v>
      </c>
      <c r="I29" s="16">
        <f t="shared" si="8"/>
        <v>1.4368180619011838E-5</v>
      </c>
      <c r="J29" s="16">
        <f t="shared" si="8"/>
        <v>8.5843507885828707E-8</v>
      </c>
      <c r="K29" s="16">
        <f t="shared" si="8"/>
        <v>2.2715587537502469E-6</v>
      </c>
      <c r="L29" s="16">
        <f t="shared" si="8"/>
        <v>8.5952735931852265E-6</v>
      </c>
      <c r="M29" s="20">
        <f t="shared" si="8"/>
        <v>4.7886555517948617E-3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1.6819689876759826E-7</v>
      </c>
      <c r="E30" s="17">
        <f t="shared" si="9"/>
        <v>2.6986152983082975E-4</v>
      </c>
      <c r="F30" s="16">
        <f t="shared" si="9"/>
        <v>2.069464278563626E-6</v>
      </c>
      <c r="G30" s="16">
        <f t="shared" si="9"/>
        <v>7.3103588790834923E-8</v>
      </c>
      <c r="H30" s="16">
        <f t="shared" si="9"/>
        <v>2.0493296797158426E-6</v>
      </c>
      <c r="I30" s="16">
        <f t="shared" si="9"/>
        <v>6.3985595679745051E-7</v>
      </c>
      <c r="J30" s="16">
        <f t="shared" si="9"/>
        <v>9.3884190356992197E-7</v>
      </c>
      <c r="K30" s="16">
        <f t="shared" si="9"/>
        <v>1.1951274152079373E-6</v>
      </c>
      <c r="L30" s="16">
        <f t="shared" si="9"/>
        <v>9.3033250840138698E-7</v>
      </c>
      <c r="M30" s="18">
        <f t="shared" si="9"/>
        <v>5.528553996605108E-8</v>
      </c>
    </row>
    <row r="31" spans="1:13">
      <c r="A31" t="s">
        <v>31</v>
      </c>
      <c r="D31">
        <f>SUM($D$21:$D$30)</f>
        <v>2.859408482701617E-2</v>
      </c>
      <c r="E31" s="22">
        <f>SUM($E$21:$E$30)</f>
        <v>3.7711346444678094E-4</v>
      </c>
      <c r="F31" s="22">
        <f>SUM($F$21:$F$30)</f>
        <v>4.9623238122416084E-4</v>
      </c>
      <c r="G31" s="22">
        <f>SUM($G$21:$G$30)</f>
        <v>3.621350035321963E-3</v>
      </c>
      <c r="H31" s="22">
        <f>SUM($H$21:$H$30)</f>
        <v>6.7352232418620432E-4</v>
      </c>
      <c r="I31" s="22">
        <f>SUM($I$21:$I$30)</f>
        <v>5.1219335085645485E-3</v>
      </c>
      <c r="J31" s="22">
        <f>SUM($J$21:$J$30)</f>
        <v>1.0718635092864144E-2</v>
      </c>
      <c r="K31" s="22">
        <f>SUM($K$21:$K$30)</f>
        <v>5.1074368720720091E-3</v>
      </c>
      <c r="L31" s="22">
        <f>SUM($L$21:$L$30)</f>
        <v>1.9956510349576372E-3</v>
      </c>
      <c r="M31" s="22">
        <f>SUM($M$21:$M$30)</f>
        <v>5.029000258996638E-3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6.1734959799650248E-2</v>
      </c>
      <c r="D33" s="21">
        <f>$D$31/$C$33</f>
        <v>0.46317491612229356</v>
      </c>
      <c r="E33" s="21">
        <f>$E$31/$C$33</f>
        <v>6.1085884832619173E-3</v>
      </c>
      <c r="F33" s="21">
        <f>$F$31/$C$33</f>
        <v>8.0381097328741137E-3</v>
      </c>
      <c r="G33" s="21">
        <f>$G$31/$C$33</f>
        <v>5.8659632193402339E-2</v>
      </c>
      <c r="H33" s="21">
        <f>$H$31/$C$33</f>
        <v>1.090990139739299E-2</v>
      </c>
      <c r="I33" s="21">
        <f>$I$31/$C$33</f>
        <v>8.2966499454877204E-2</v>
      </c>
      <c r="J33" s="21">
        <f>$J$31/$C$33</f>
        <v>0.17362342386954741</v>
      </c>
      <c r="K33" s="21">
        <f>$K$31/$C$33</f>
        <v>8.2731678916569809E-2</v>
      </c>
      <c r="L33" s="21">
        <f>$L$31/$C$33</f>
        <v>3.2326108924897096E-2</v>
      </c>
      <c r="M33" s="21">
        <f>$M$31/$C$33</f>
        <v>8.1461140904883669E-2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5B652-2E95-4935-80C3-35D7C7F3DCF2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0.14818965857196117</v>
      </c>
      <c r="D5" s="10" t="s">
        <v>42</v>
      </c>
      <c r="E5" s="11">
        <v>-2.8840176567739299E-2</v>
      </c>
      <c r="F5" s="11">
        <v>-4.4238991789643647E-2</v>
      </c>
      <c r="G5" s="11">
        <v>3.0457079555014806E-2</v>
      </c>
      <c r="H5" s="11">
        <v>-4.6455515865760973E-2</v>
      </c>
      <c r="I5" s="11">
        <v>-6.0104870252644244E-2</v>
      </c>
      <c r="J5" s="11">
        <v>-2.9760186607609176E-2</v>
      </c>
      <c r="K5" s="11">
        <v>-1.7568968223881314E-2</v>
      </c>
      <c r="L5" s="11">
        <v>5.7260139564043666E-3</v>
      </c>
      <c r="M5" s="12">
        <v>-5.7216716121058483E-2</v>
      </c>
    </row>
    <row r="6" spans="1:13" ht="24">
      <c r="A6" s="13" t="s">
        <v>15</v>
      </c>
      <c r="B6" s="14" t="s">
        <v>14</v>
      </c>
      <c r="C6" s="19">
        <v>5.2614853323538942E-2</v>
      </c>
      <c r="D6" s="16">
        <v>3.0647540432465044E-2</v>
      </c>
      <c r="E6" s="16">
        <v>2.414629204341523E-2</v>
      </c>
      <c r="F6" s="16">
        <v>-4.284689807313076E-2</v>
      </c>
      <c r="G6" s="17" t="s">
        <v>25</v>
      </c>
      <c r="H6" s="16">
        <v>-3.1689989729646248E-3</v>
      </c>
      <c r="I6" s="16">
        <v>-4.3693532296102348E-3</v>
      </c>
      <c r="J6" s="16">
        <v>-1.4000081671746389E-2</v>
      </c>
      <c r="K6" s="16">
        <v>3.2565577544172074E-2</v>
      </c>
      <c r="L6" s="16">
        <v>-4.1865285410829088E-2</v>
      </c>
      <c r="M6" s="18">
        <v>-5.873567234214986E-2</v>
      </c>
    </row>
    <row r="7" spans="1:13" ht="24">
      <c r="A7" s="13" t="s">
        <v>16</v>
      </c>
      <c r="B7" s="14" t="s">
        <v>14</v>
      </c>
      <c r="C7" s="19">
        <v>-6.2254132932919891E-2</v>
      </c>
      <c r="D7" s="16">
        <v>-2.9851026290918306E-2</v>
      </c>
      <c r="E7" s="16">
        <v>8.3726609457560833E-3</v>
      </c>
      <c r="F7" s="16">
        <v>8.3944781093306248E-2</v>
      </c>
      <c r="G7" s="16">
        <v>-1.3967375800664908E-2</v>
      </c>
      <c r="H7" s="16">
        <v>3.4066705598531845E-2</v>
      </c>
      <c r="I7" s="16">
        <v>-4.2702016298730515E-2</v>
      </c>
      <c r="J7" s="17" t="s">
        <v>28</v>
      </c>
      <c r="K7" s="16">
        <v>2.2289209098284749E-2</v>
      </c>
      <c r="L7" s="16">
        <v>-7.5048187413498686E-3</v>
      </c>
      <c r="M7" s="18">
        <v>-2.7833320051784426E-2</v>
      </c>
    </row>
    <row r="8" spans="1:13" ht="24">
      <c r="A8" s="13" t="s">
        <v>17</v>
      </c>
      <c r="B8" s="14" t="s">
        <v>14</v>
      </c>
      <c r="C8" s="19">
        <v>3.560277678399517E-2</v>
      </c>
      <c r="D8" s="16">
        <v>-1.759417087037057E-2</v>
      </c>
      <c r="E8" s="16">
        <v>-1.1121242709802813E-3</v>
      </c>
      <c r="F8" s="16">
        <v>-5.5880219511764202E-2</v>
      </c>
      <c r="G8" s="16">
        <v>3.2424881452194493E-2</v>
      </c>
      <c r="H8" s="16">
        <v>1.7499277800221962E-2</v>
      </c>
      <c r="I8" s="16">
        <v>5.9670381059389349E-2</v>
      </c>
      <c r="J8" s="16">
        <v>2.2295722448823808E-2</v>
      </c>
      <c r="K8" s="17" t="s">
        <v>28</v>
      </c>
      <c r="L8" s="16">
        <v>5.8636096968240396E-2</v>
      </c>
      <c r="M8" s="18">
        <v>1.9693287809994575E-2</v>
      </c>
    </row>
    <row r="9" spans="1:13" ht="24">
      <c r="A9" s="13" t="s">
        <v>18</v>
      </c>
      <c r="B9" s="14" t="s">
        <v>14</v>
      </c>
      <c r="C9" s="19">
        <v>0.12841027950367359</v>
      </c>
      <c r="D9" s="16">
        <v>5.7506205765328472E-3</v>
      </c>
      <c r="E9" s="16">
        <v>-1.768514712867043E-2</v>
      </c>
      <c r="F9" s="16">
        <v>4.8846183110167182E-2</v>
      </c>
      <c r="G9" s="16">
        <v>-4.1763537204475287E-2</v>
      </c>
      <c r="H9" s="16">
        <v>-2.1494756130994983E-2</v>
      </c>
      <c r="I9" s="16">
        <v>3.3303533224060274E-2</v>
      </c>
      <c r="J9" s="16">
        <v>-7.534548442752329E-3</v>
      </c>
      <c r="K9" s="16">
        <v>5.8760744989553582E-2</v>
      </c>
      <c r="L9" s="17" t="s">
        <v>28</v>
      </c>
      <c r="M9" s="18">
        <v>4.1309621106874028E-2</v>
      </c>
    </row>
    <row r="10" spans="1:13" ht="24">
      <c r="A10" s="13" t="s">
        <v>19</v>
      </c>
      <c r="B10" s="14" t="s">
        <v>14</v>
      </c>
      <c r="C10" s="19">
        <v>5.2569151288713326E-2</v>
      </c>
      <c r="D10" s="16">
        <v>-2.8880385716445911E-2</v>
      </c>
      <c r="E10" s="17" t="s">
        <v>42</v>
      </c>
      <c r="F10" s="16">
        <v>-1.7538172968785586E-3</v>
      </c>
      <c r="G10" s="16">
        <v>2.397798868354372E-2</v>
      </c>
      <c r="H10" s="16">
        <v>0.11095352453166495</v>
      </c>
      <c r="I10" s="16">
        <v>5.7917415055318564E-3</v>
      </c>
      <c r="J10" s="16">
        <v>8.3980829991340527E-3</v>
      </c>
      <c r="K10" s="16">
        <v>-1.0865520000197455E-3</v>
      </c>
      <c r="L10" s="16">
        <v>-1.7632715179924784E-2</v>
      </c>
      <c r="M10" s="18">
        <v>-3.7745772323081309E-3</v>
      </c>
    </row>
    <row r="11" spans="1:13" ht="24">
      <c r="A11" s="13" t="s">
        <v>20</v>
      </c>
      <c r="B11" s="14" t="s">
        <v>14</v>
      </c>
      <c r="C11" s="15" t="s">
        <v>43</v>
      </c>
      <c r="D11" s="16">
        <v>-4.6274210185019267E-2</v>
      </c>
      <c r="E11" s="16">
        <v>0.11047496763574968</v>
      </c>
      <c r="F11" s="16">
        <v>9.7246217430608656E-3</v>
      </c>
      <c r="G11" s="16">
        <v>-3.108016835450267E-3</v>
      </c>
      <c r="H11" s="17" t="s">
        <v>29</v>
      </c>
      <c r="I11" s="16">
        <v>1.6052072768983735E-2</v>
      </c>
      <c r="J11" s="16">
        <v>3.3841514873334276E-2</v>
      </c>
      <c r="K11" s="16">
        <v>1.7388198931174177E-2</v>
      </c>
      <c r="L11" s="16">
        <v>-2.1337751222982905E-2</v>
      </c>
      <c r="M11" s="18">
        <v>-9.5989898623897278E-3</v>
      </c>
    </row>
    <row r="12" spans="1:13" ht="24">
      <c r="A12" s="13" t="s">
        <v>21</v>
      </c>
      <c r="B12" s="14" t="s">
        <v>14</v>
      </c>
      <c r="C12" s="19">
        <v>-6.0925749233994006E-2</v>
      </c>
      <c r="D12" s="16">
        <v>-4.4049223367896968E-2</v>
      </c>
      <c r="E12" s="16">
        <v>-1.7564792043790408E-3</v>
      </c>
      <c r="F12" s="17" t="s">
        <v>29</v>
      </c>
      <c r="G12" s="16">
        <v>-4.2399301901713191E-2</v>
      </c>
      <c r="H12" s="16">
        <v>9.7395033352511862E-3</v>
      </c>
      <c r="I12" s="16">
        <v>6.7568211873502834E-3</v>
      </c>
      <c r="J12" s="16">
        <v>8.3364234681631927E-2</v>
      </c>
      <c r="K12" s="16">
        <v>-5.5506721318424809E-2</v>
      </c>
      <c r="L12" s="16">
        <v>4.842049110932508E-2</v>
      </c>
      <c r="M12" s="18">
        <v>-1.8384194491954074E-2</v>
      </c>
    </row>
    <row r="13" spans="1:13" ht="24">
      <c r="A13" s="13" t="s">
        <v>22</v>
      </c>
      <c r="B13" s="14" t="s">
        <v>14</v>
      </c>
      <c r="C13" s="19">
        <v>-4.1364044713876155E-2</v>
      </c>
      <c r="D13" s="16">
        <v>-5.6251069313823725E-2</v>
      </c>
      <c r="E13" s="16">
        <v>-3.6836718355239308E-3</v>
      </c>
      <c r="F13" s="16">
        <v>-1.809032734900029E-2</v>
      </c>
      <c r="G13" s="16">
        <v>-5.728798842862997E-2</v>
      </c>
      <c r="H13" s="16">
        <v>-9.4239913610015928E-3</v>
      </c>
      <c r="I13" s="16">
        <v>0.12659302664174352</v>
      </c>
      <c r="J13" s="16">
        <v>-2.7316430515226156E-2</v>
      </c>
      <c r="K13" s="16">
        <v>1.9376680093561863E-2</v>
      </c>
      <c r="L13" s="16">
        <v>4.0442983693137674E-2</v>
      </c>
      <c r="M13" s="20" t="s">
        <v>38</v>
      </c>
    </row>
    <row r="14" spans="1:13" ht="24">
      <c r="A14" s="13" t="s">
        <v>23</v>
      </c>
      <c r="B14" s="14" t="s">
        <v>14</v>
      </c>
      <c r="C14" s="19">
        <v>6.2591880618161969E-2</v>
      </c>
      <c r="D14" s="16">
        <v>-5.9035510236605061E-2</v>
      </c>
      <c r="E14" s="16">
        <v>5.6571899993135477E-3</v>
      </c>
      <c r="F14" s="16">
        <v>6.6394085080628681E-3</v>
      </c>
      <c r="G14" s="16">
        <v>-4.35170213107486E-3</v>
      </c>
      <c r="H14" s="16">
        <v>1.579525276732386E-2</v>
      </c>
      <c r="I14" s="17" t="s">
        <v>38</v>
      </c>
      <c r="J14" s="16">
        <v>-4.1837221610887598E-2</v>
      </c>
      <c r="K14" s="16">
        <v>5.8440884977224217E-2</v>
      </c>
      <c r="L14" s="16">
        <v>3.2605483700519008E-2</v>
      </c>
      <c r="M14" s="18">
        <v>0.1265076528851421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2.165380850753746E-2</v>
      </c>
      <c r="E21" s="11">
        <f t="shared" ref="E21:M21" si="0">$C5^2*E5^2</f>
        <v>1.8265502507175951E-5</v>
      </c>
      <c r="F21" s="11">
        <f t="shared" si="0"/>
        <v>4.2978003454408649E-5</v>
      </c>
      <c r="G21" s="11">
        <f t="shared" si="0"/>
        <v>2.0370998192902517E-5</v>
      </c>
      <c r="H21" s="11">
        <f t="shared" si="0"/>
        <v>4.7392581868480986E-5</v>
      </c>
      <c r="I21" s="11">
        <f t="shared" si="0"/>
        <v>7.9333227471459862E-5</v>
      </c>
      <c r="J21" s="11">
        <f t="shared" si="0"/>
        <v>1.9449439714210904E-5</v>
      </c>
      <c r="K21" s="11">
        <f t="shared" si="0"/>
        <v>6.7784174206752287E-6</v>
      </c>
      <c r="L21" s="11">
        <f t="shared" si="0"/>
        <v>7.2001343354263907E-7</v>
      </c>
      <c r="M21" s="12">
        <f t="shared" si="0"/>
        <v>7.1892179781218919E-5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2.6002073490259929E-6</v>
      </c>
      <c r="E22" s="16">
        <f t="shared" si="1"/>
        <v>1.614052385761751E-6</v>
      </c>
      <c r="F22" s="16">
        <f t="shared" si="1"/>
        <v>5.082243871634984E-6</v>
      </c>
      <c r="G22" s="17">
        <f t="shared" si="1"/>
        <v>2.7407087704246981E-3</v>
      </c>
      <c r="H22" s="16">
        <f t="shared" si="1"/>
        <v>2.7801032468871705E-8</v>
      </c>
      <c r="I22" s="16">
        <f t="shared" si="1"/>
        <v>5.2850735950395391E-8</v>
      </c>
      <c r="J22" s="16">
        <f t="shared" si="1"/>
        <v>5.4259759753413047E-7</v>
      </c>
      <c r="K22" s="16">
        <f t="shared" si="1"/>
        <v>2.9358529397983588E-6</v>
      </c>
      <c r="L22" s="16">
        <f t="shared" si="1"/>
        <v>4.8520452303330163E-6</v>
      </c>
      <c r="M22" s="18">
        <f t="shared" si="1"/>
        <v>9.5503792281779266E-6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3.4534638263996546E-6</v>
      </c>
      <c r="E23" s="16">
        <f t="shared" si="2"/>
        <v>2.7168357708658711E-7</v>
      </c>
      <c r="F23" s="16">
        <f t="shared" si="2"/>
        <v>2.7310130741920461E-5</v>
      </c>
      <c r="G23" s="16">
        <f t="shared" si="2"/>
        <v>7.5607697733660493E-7</v>
      </c>
      <c r="H23" s="16">
        <f t="shared" si="2"/>
        <v>4.4977638774070778E-6</v>
      </c>
      <c r="I23" s="16">
        <f t="shared" si="2"/>
        <v>7.0669682696888794E-6</v>
      </c>
      <c r="J23" s="17">
        <f t="shared" si="2"/>
        <v>3.8292096631973253E-3</v>
      </c>
      <c r="K23" s="16">
        <f t="shared" si="2"/>
        <v>1.925420955732111E-6</v>
      </c>
      <c r="L23" s="16">
        <f t="shared" si="2"/>
        <v>2.1828143107563427E-7</v>
      </c>
      <c r="M23" s="18">
        <f t="shared" si="2"/>
        <v>3.0023851576323674E-6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3.9237863649533491E-7</v>
      </c>
      <c r="E24" s="16">
        <f t="shared" si="3"/>
        <v>1.5677412322824104E-9</v>
      </c>
      <c r="F24" s="16">
        <f t="shared" si="3"/>
        <v>3.9580743671330182E-6</v>
      </c>
      <c r="G24" s="16">
        <f t="shared" si="3"/>
        <v>1.3326758775931236E-6</v>
      </c>
      <c r="H24" s="16">
        <f t="shared" si="3"/>
        <v>3.8815751075097959E-7</v>
      </c>
      <c r="I24" s="16">
        <f t="shared" si="3"/>
        <v>4.5132081677298933E-6</v>
      </c>
      <c r="J24" s="16">
        <f t="shared" si="3"/>
        <v>6.3010197603412641E-7</v>
      </c>
      <c r="K24" s="17">
        <f t="shared" si="3"/>
        <v>1.252392654231944E-3</v>
      </c>
      <c r="L24" s="16">
        <f t="shared" si="3"/>
        <v>4.3581066265890377E-6</v>
      </c>
      <c r="M24" s="18">
        <f t="shared" si="3"/>
        <v>4.9159131194182272E-7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5.45291854776524E-7</v>
      </c>
      <c r="E25" s="16">
        <f t="shared" si="4"/>
        <v>5.1572351852120526E-6</v>
      </c>
      <c r="F25" s="16">
        <f t="shared" si="4"/>
        <v>3.9342399936362582E-5</v>
      </c>
      <c r="G25" s="16">
        <f t="shared" si="4"/>
        <v>2.8760347666912348E-5</v>
      </c>
      <c r="H25" s="16">
        <f t="shared" si="4"/>
        <v>7.6184150091952575E-6</v>
      </c>
      <c r="I25" s="16">
        <f t="shared" si="4"/>
        <v>1.8288589181746077E-5</v>
      </c>
      <c r="J25" s="16">
        <f t="shared" si="4"/>
        <v>9.3608231747166409E-7</v>
      </c>
      <c r="K25" s="16">
        <f t="shared" si="4"/>
        <v>5.6934324085159724E-5</v>
      </c>
      <c r="L25" s="17">
        <f t="shared" si="4"/>
        <v>1.6291923094820797E-2</v>
      </c>
      <c r="M25" s="18">
        <f t="shared" si="4"/>
        <v>2.8138568897091732E-5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2.3049839704368539E-6</v>
      </c>
      <c r="E26" s="17">
        <f t="shared" si="5"/>
        <v>2.7249618601423043E-3</v>
      </c>
      <c r="F26" s="16">
        <f t="shared" si="5"/>
        <v>8.50022905917846E-9</v>
      </c>
      <c r="G26" s="16">
        <f t="shared" si="5"/>
        <v>1.588866589575778E-6</v>
      </c>
      <c r="H26" s="16">
        <f t="shared" si="5"/>
        <v>3.4020769782827884E-5</v>
      </c>
      <c r="I26" s="16">
        <f t="shared" si="5"/>
        <v>9.2700114769785309E-8</v>
      </c>
      <c r="J26" s="16">
        <f t="shared" si="5"/>
        <v>1.9490467491398187E-7</v>
      </c>
      <c r="K26" s="16">
        <f t="shared" si="5"/>
        <v>3.2625934665524162E-9</v>
      </c>
      <c r="L26" s="16">
        <f t="shared" si="5"/>
        <v>8.5921196453272809E-7</v>
      </c>
      <c r="M26" s="18">
        <f t="shared" si="5"/>
        <v>3.9373005094237309E-8</v>
      </c>
    </row>
    <row r="27" spans="1:13" ht="24">
      <c r="A27" s="13" t="s">
        <v>20</v>
      </c>
      <c r="B27" s="14" t="s">
        <v>14</v>
      </c>
      <c r="C27" s="15"/>
      <c r="D27" s="16">
        <f t="shared" ref="D27:M27" si="6">$C11^2*D11^2</f>
        <v>8.9988238749594482E-5</v>
      </c>
      <c r="E27" s="16">
        <f t="shared" si="6"/>
        <v>5.1290329387489034E-4</v>
      </c>
      <c r="F27" s="16">
        <f t="shared" si="6"/>
        <v>3.9742314646168498E-6</v>
      </c>
      <c r="G27" s="16">
        <f t="shared" si="6"/>
        <v>4.0595177749281228E-7</v>
      </c>
      <c r="H27" s="17">
        <f t="shared" si="6"/>
        <v>4.1355289599999991E-2</v>
      </c>
      <c r="I27" s="16">
        <f t="shared" si="6"/>
        <v>1.0828541413595982E-5</v>
      </c>
      <c r="J27" s="16">
        <f t="shared" si="6"/>
        <v>4.8129052617951452E-5</v>
      </c>
      <c r="K27" s="16">
        <f t="shared" si="6"/>
        <v>1.2706236143495395E-5</v>
      </c>
      <c r="L27" s="16">
        <f t="shared" si="6"/>
        <v>1.9133966835345499E-5</v>
      </c>
      <c r="M27" s="18">
        <f t="shared" si="6"/>
        <v>3.8722089830464081E-6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7.2024171089474441E-6</v>
      </c>
      <c r="E28" s="16">
        <f t="shared" si="7"/>
        <v>1.1452169889096406E-8</v>
      </c>
      <c r="F28" s="17">
        <f t="shared" si="7"/>
        <v>3.652793333610807E-3</v>
      </c>
      <c r="G28" s="16">
        <f t="shared" si="7"/>
        <v>6.672969953650141E-6</v>
      </c>
      <c r="H28" s="16">
        <f t="shared" si="7"/>
        <v>3.5210758332197688E-7</v>
      </c>
      <c r="I28" s="16">
        <f t="shared" si="7"/>
        <v>1.6946757269413027E-7</v>
      </c>
      <c r="J28" s="16">
        <f t="shared" si="7"/>
        <v>2.5796530070032062E-5</v>
      </c>
      <c r="K28" s="16">
        <f t="shared" si="7"/>
        <v>1.1436494025841544E-5</v>
      </c>
      <c r="L28" s="16">
        <f t="shared" si="7"/>
        <v>8.7028227277620915E-6</v>
      </c>
      <c r="M28" s="18">
        <f t="shared" si="7"/>
        <v>1.2545586496240859E-6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5.4138667593815868E-6</v>
      </c>
      <c r="E29" s="16">
        <f t="shared" si="8"/>
        <v>2.3217094282496574E-8</v>
      </c>
      <c r="F29" s="16">
        <f t="shared" si="8"/>
        <v>5.5993659117586404E-7</v>
      </c>
      <c r="G29" s="16">
        <f t="shared" si="8"/>
        <v>5.6153023303939279E-6</v>
      </c>
      <c r="H29" s="16">
        <f t="shared" si="8"/>
        <v>1.5195526647827421E-7</v>
      </c>
      <c r="I29" s="16">
        <f t="shared" si="8"/>
        <v>2.7419880922463393E-5</v>
      </c>
      <c r="J29" s="16">
        <f t="shared" si="8"/>
        <v>1.27671480707226E-6</v>
      </c>
      <c r="K29" s="16">
        <f t="shared" si="8"/>
        <v>6.4239882246446866E-7</v>
      </c>
      <c r="L29" s="16">
        <f t="shared" si="8"/>
        <v>2.7985455141754837E-6</v>
      </c>
      <c r="M29" s="20">
        <f t="shared" si="8"/>
        <v>1.6667877623481361E-3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1.36540862908517E-5</v>
      </c>
      <c r="E30" s="16">
        <f t="shared" si="9"/>
        <v>1.2538267490478303E-7</v>
      </c>
      <c r="F30" s="16">
        <f t="shared" si="9"/>
        <v>1.7270097211402433E-7</v>
      </c>
      <c r="G30" s="16">
        <f t="shared" si="9"/>
        <v>7.4191529157974377E-8</v>
      </c>
      <c r="H30" s="16">
        <f t="shared" si="9"/>
        <v>9.7743786974809568E-7</v>
      </c>
      <c r="I30" s="17">
        <f t="shared" si="9"/>
        <v>3.8165442864707302E-3</v>
      </c>
      <c r="J30" s="16">
        <f t="shared" si="9"/>
        <v>6.8574345615208449E-6</v>
      </c>
      <c r="K30" s="16">
        <f t="shared" si="9"/>
        <v>1.33804145426854E-5</v>
      </c>
      <c r="L30" s="16">
        <f t="shared" si="9"/>
        <v>4.1650219597385048E-6</v>
      </c>
      <c r="M30" s="18">
        <f t="shared" si="9"/>
        <v>6.2700296917875316E-5</v>
      </c>
    </row>
    <row r="31" spans="1:13">
      <c r="A31" t="s">
        <v>31</v>
      </c>
      <c r="D31">
        <f>SUM($D$21:$D$30)</f>
        <v>2.1779363442083373E-2</v>
      </c>
      <c r="E31" s="22">
        <f>SUM($E$21:$E$30)</f>
        <v>3.2633352473527399E-3</v>
      </c>
      <c r="F31" s="22">
        <f>SUM($F$21:$F$30)</f>
        <v>3.7761795552392328E-3</v>
      </c>
      <c r="G31" s="22">
        <f>SUM($G$21:$G$30)</f>
        <v>2.8062861513197136E-3</v>
      </c>
      <c r="H31" s="22">
        <f>SUM($H$21:$H$30)</f>
        <v>4.1450716589800665E-2</v>
      </c>
      <c r="I31" s="22">
        <f>SUM($I$21:$I$30)</f>
        <v>3.9643097203208282E-3</v>
      </c>
      <c r="J31" s="22">
        <f>SUM($J$21:$J$30)</f>
        <v>3.9330225215340672E-3</v>
      </c>
      <c r="K31" s="22">
        <f>SUM($K$21:$K$30)</f>
        <v>1.3591354757612629E-3</v>
      </c>
      <c r="L31" s="22">
        <f>SUM($L$21:$L$30)</f>
        <v>1.6337731110543891E-2</v>
      </c>
      <c r="M31" s="22">
        <f>SUM($M$21:$M$30)</f>
        <v>1.8477293042798387E-3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0.10051780911823563</v>
      </c>
      <c r="D33" s="21">
        <f>$D$31/$C$33</f>
        <v>0.2166716886603155</v>
      </c>
      <c r="E33" s="21">
        <f>$E$31/$C$33</f>
        <v>3.2465244477366109E-2</v>
      </c>
      <c r="F33" s="21">
        <f>$F$31/$C$33</f>
        <v>3.7567268809027096E-2</v>
      </c>
      <c r="G33" s="21">
        <f>$G$31/$C$33</f>
        <v>2.7918298020391353E-2</v>
      </c>
      <c r="H33" s="21">
        <f>$H$31/$C$33</f>
        <v>0.41237186677082882</v>
      </c>
      <c r="I33" s="21">
        <f>$I$31/$C$33</f>
        <v>3.9438879091144415E-2</v>
      </c>
      <c r="J33" s="21">
        <f>$J$31/$C$33</f>
        <v>3.9127618837252895E-2</v>
      </c>
      <c r="K33" s="21">
        <f>$K$31/$C$33</f>
        <v>1.3521340026050098E-2</v>
      </c>
      <c r="L33" s="21">
        <f>$L$31/$C$33</f>
        <v>0.16253568650035322</v>
      </c>
      <c r="M33" s="21">
        <f>$M$31/$C$33</f>
        <v>1.8382108807270345E-2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5603B0-92B7-4681-926D-78496C6516A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-2.2530761136587193E-2</v>
      </c>
      <c r="D5" s="10" t="s">
        <v>46</v>
      </c>
      <c r="E5" s="11">
        <v>6.1152308697329037E-2</v>
      </c>
      <c r="F5" s="11">
        <v>-3.2892750914270873E-2</v>
      </c>
      <c r="G5" s="11">
        <v>-2.0604653871111659E-2</v>
      </c>
      <c r="H5" s="11">
        <v>2.5300098576652934E-2</v>
      </c>
      <c r="I5" s="11">
        <v>1.6365402329852764E-2</v>
      </c>
      <c r="J5" s="11">
        <v>2.1472632647553853E-2</v>
      </c>
      <c r="K5" s="11">
        <v>3.7866173450965081E-2</v>
      </c>
      <c r="L5" s="11">
        <v>-2.9265799136570802E-2</v>
      </c>
      <c r="M5" s="12">
        <v>-1.4059180991541239E-2</v>
      </c>
    </row>
    <row r="6" spans="1:13" ht="24">
      <c r="A6" s="13" t="s">
        <v>15</v>
      </c>
      <c r="B6" s="14" t="s">
        <v>14</v>
      </c>
      <c r="C6" s="19">
        <v>-3.8681512656450014E-2</v>
      </c>
      <c r="D6" s="16">
        <v>2.5213046507320952E-2</v>
      </c>
      <c r="E6" s="16">
        <v>6.5405979053970789E-2</v>
      </c>
      <c r="F6" s="16">
        <v>-3.8968916500910722E-2</v>
      </c>
      <c r="G6" s="16">
        <v>2.0916919187466725E-2</v>
      </c>
      <c r="H6" s="17" t="s">
        <v>28</v>
      </c>
      <c r="I6" s="16">
        <v>-3.4299885108563889E-2</v>
      </c>
      <c r="J6" s="16">
        <v>-2.8479047287826575E-2</v>
      </c>
      <c r="K6" s="16">
        <v>4.7370662313398405E-2</v>
      </c>
      <c r="L6" s="16">
        <v>1.429257753302478E-2</v>
      </c>
      <c r="M6" s="18">
        <v>6.9214014742503675E-4</v>
      </c>
    </row>
    <row r="7" spans="1:13" ht="24">
      <c r="A7" s="13" t="s">
        <v>16</v>
      </c>
      <c r="B7" s="14" t="s">
        <v>14</v>
      </c>
      <c r="C7" s="19">
        <v>-1.1056956212686779E-2</v>
      </c>
      <c r="D7" s="16">
        <v>-1.4117335523489115E-2</v>
      </c>
      <c r="E7" s="16">
        <v>5.5521759216360496E-2</v>
      </c>
      <c r="F7" s="16">
        <v>-6.7998714845407841E-3</v>
      </c>
      <c r="G7" s="16">
        <v>-7.9216529519231492E-3</v>
      </c>
      <c r="H7" s="16">
        <v>6.9661281678881962E-4</v>
      </c>
      <c r="I7" s="16">
        <v>1.1448279893326687E-2</v>
      </c>
      <c r="J7" s="16">
        <v>1.5464225204408009E-2</v>
      </c>
      <c r="K7" s="16">
        <v>-1.1493937413437764E-2</v>
      </c>
      <c r="L7" s="16">
        <v>3.5822756772256166E-2</v>
      </c>
      <c r="M7" s="20" t="s">
        <v>47</v>
      </c>
    </row>
    <row r="8" spans="1:13" ht="24">
      <c r="A8" s="13" t="s">
        <v>17</v>
      </c>
      <c r="B8" s="14" t="s">
        <v>14</v>
      </c>
      <c r="C8" s="19">
        <v>-1.0348452793952818E-2</v>
      </c>
      <c r="D8" s="16">
        <v>-2.0532853448288601E-2</v>
      </c>
      <c r="E8" s="16">
        <v>-1.1042844830244898E-2</v>
      </c>
      <c r="F8" s="16">
        <v>-3.8758481813953395E-2</v>
      </c>
      <c r="G8" s="17" t="s">
        <v>25</v>
      </c>
      <c r="H8" s="16">
        <v>2.0898546630219041E-2</v>
      </c>
      <c r="I8" s="16">
        <v>8.5558688915764208E-2</v>
      </c>
      <c r="J8" s="16">
        <v>-1.7266157053649749E-2</v>
      </c>
      <c r="K8" s="16">
        <v>2.3190073739223167E-2</v>
      </c>
      <c r="L8" s="16">
        <v>1.9601191983072749E-2</v>
      </c>
      <c r="M8" s="18">
        <v>-7.849787768728465E-3</v>
      </c>
    </row>
    <row r="9" spans="1:13" ht="24">
      <c r="A9" s="13" t="s">
        <v>18</v>
      </c>
      <c r="B9" s="14" t="s">
        <v>14</v>
      </c>
      <c r="C9" s="15" t="s">
        <v>48</v>
      </c>
      <c r="D9" s="16">
        <v>2.1264831283724979E-2</v>
      </c>
      <c r="E9" s="16">
        <v>-8.2254294416975737E-2</v>
      </c>
      <c r="F9" s="16">
        <v>5.9440000644470435E-2</v>
      </c>
      <c r="G9" s="16">
        <v>-1.7184420971833581E-2</v>
      </c>
      <c r="H9" s="16">
        <v>-2.8338471730454798E-2</v>
      </c>
      <c r="I9" s="16">
        <v>1.307364592864913E-2</v>
      </c>
      <c r="J9" s="17" t="s">
        <v>42</v>
      </c>
      <c r="K9" s="16">
        <v>-2.5793818324126014E-2</v>
      </c>
      <c r="L9" s="16">
        <v>-3.9258038913855632E-2</v>
      </c>
      <c r="M9" s="18">
        <v>1.5225138505933239E-2</v>
      </c>
    </row>
    <row r="10" spans="1:13" ht="24">
      <c r="A10" s="13" t="s">
        <v>19</v>
      </c>
      <c r="B10" s="14" t="s">
        <v>14</v>
      </c>
      <c r="C10" s="19">
        <v>0.12287541657940336</v>
      </c>
      <c r="D10" s="16">
        <v>-2.9299240596418814E-2</v>
      </c>
      <c r="E10" s="16">
        <v>-3.7531413739858722E-2</v>
      </c>
      <c r="F10" s="16">
        <v>-3.5908927582646586E-3</v>
      </c>
      <c r="G10" s="16">
        <v>1.9654178963974204E-2</v>
      </c>
      <c r="H10" s="16">
        <v>1.4370869473398318E-2</v>
      </c>
      <c r="I10" s="16">
        <v>3.3555805214125205E-2</v>
      </c>
      <c r="J10" s="16">
        <v>-3.9625513312997844E-2</v>
      </c>
      <c r="K10" s="16">
        <v>4.2432783814558325E-2</v>
      </c>
      <c r="L10" s="17" t="s">
        <v>46</v>
      </c>
      <c r="M10" s="18">
        <v>3.5627442368360997E-2</v>
      </c>
    </row>
    <row r="11" spans="1:13" ht="24">
      <c r="A11" s="13" t="s">
        <v>20</v>
      </c>
      <c r="B11" s="14" t="s">
        <v>14</v>
      </c>
      <c r="C11" s="19">
        <v>-3.1476157911044529E-2</v>
      </c>
      <c r="D11" s="16">
        <v>-3.2757801033574958E-2</v>
      </c>
      <c r="E11" s="16">
        <v>-1.0706992245298011E-2</v>
      </c>
      <c r="F11" s="17" t="s">
        <v>28</v>
      </c>
      <c r="G11" s="16">
        <v>-3.8760185522609909E-2</v>
      </c>
      <c r="H11" s="16">
        <v>-3.8975590051074871E-2</v>
      </c>
      <c r="I11" s="16">
        <v>3.2755338090664367E-2</v>
      </c>
      <c r="J11" s="16">
        <v>5.97264711146583E-2</v>
      </c>
      <c r="K11" s="16">
        <v>-4.8394575804603789E-2</v>
      </c>
      <c r="L11" s="16">
        <v>-3.5755458441639187E-3</v>
      </c>
      <c r="M11" s="18">
        <v>-6.7350917652986364E-3</v>
      </c>
    </row>
    <row r="12" spans="1:13" ht="24">
      <c r="A12" s="13" t="s">
        <v>21</v>
      </c>
      <c r="B12" s="14" t="s">
        <v>14</v>
      </c>
      <c r="C12" s="19">
        <v>0.11093096701344182</v>
      </c>
      <c r="D12" s="16">
        <v>3.7672787496689369E-2</v>
      </c>
      <c r="E12" s="16">
        <v>2.6805681261182431E-2</v>
      </c>
      <c r="F12" s="16">
        <v>-4.8314080919418689E-2</v>
      </c>
      <c r="G12" s="16">
        <v>2.3167040727992999E-2</v>
      </c>
      <c r="H12" s="16">
        <v>4.728760622074929E-2</v>
      </c>
      <c r="I12" s="16">
        <v>-4.9650767521586252E-2</v>
      </c>
      <c r="J12" s="16">
        <v>-2.5860912725750307E-2</v>
      </c>
      <c r="K12" s="17" t="s">
        <v>28</v>
      </c>
      <c r="L12" s="16">
        <v>4.21897536453609E-2</v>
      </c>
      <c r="M12" s="18">
        <v>-1.1370264368037685E-2</v>
      </c>
    </row>
    <row r="13" spans="1:13" ht="24">
      <c r="A13" s="13" t="s">
        <v>22</v>
      </c>
      <c r="B13" s="14" t="s">
        <v>14</v>
      </c>
      <c r="C13" s="19">
        <v>7.141375094796118E-2</v>
      </c>
      <c r="D13" s="16">
        <v>1.6052698587891958E-2</v>
      </c>
      <c r="E13" s="16">
        <v>-8.3319804038828993E-2</v>
      </c>
      <c r="F13" s="16">
        <v>3.2315270867548401E-2</v>
      </c>
      <c r="G13" s="16">
        <v>8.4296763615738318E-2</v>
      </c>
      <c r="H13" s="16">
        <v>-3.3836669298515844E-2</v>
      </c>
      <c r="I13" s="17" t="s">
        <v>37</v>
      </c>
      <c r="J13" s="16">
        <v>1.2919598503519257E-2</v>
      </c>
      <c r="K13" s="16">
        <v>-4.9019175065831443E-2</v>
      </c>
      <c r="L13" s="16">
        <v>3.2934683985874895E-2</v>
      </c>
      <c r="M13" s="18">
        <v>1.1205757999348141E-2</v>
      </c>
    </row>
    <row r="14" spans="1:13" ht="24">
      <c r="A14" s="13" t="s">
        <v>23</v>
      </c>
      <c r="B14" s="14" t="s">
        <v>14</v>
      </c>
      <c r="C14" s="19">
        <v>-3.8444001203052532E-3</v>
      </c>
      <c r="D14" s="16">
        <v>5.9447023532535823E-2</v>
      </c>
      <c r="E14" s="17" t="s">
        <v>49</v>
      </c>
      <c r="F14" s="16">
        <v>-1.049192361377801E-2</v>
      </c>
      <c r="G14" s="16">
        <v>-1.0763584972360603E-2</v>
      </c>
      <c r="H14" s="16">
        <v>6.3849363639641818E-2</v>
      </c>
      <c r="I14" s="16">
        <v>-8.2468776426518675E-2</v>
      </c>
      <c r="J14" s="16">
        <v>-8.0644629535921247E-2</v>
      </c>
      <c r="K14" s="16">
        <v>2.6245733456854388E-2</v>
      </c>
      <c r="L14" s="16">
        <v>-3.6480812740287742E-2</v>
      </c>
      <c r="M14" s="18">
        <v>5.3654797538193147E-2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5.0358223797795454E-4</v>
      </c>
      <c r="E21" s="11">
        <f t="shared" ref="E21:M21" si="0">$C5^2*E5^2</f>
        <v>1.8983550507806464E-6</v>
      </c>
      <c r="F21" s="11">
        <f t="shared" si="0"/>
        <v>5.4922730385494986E-7</v>
      </c>
      <c r="G21" s="11">
        <f t="shared" si="0"/>
        <v>2.1551741707447396E-7</v>
      </c>
      <c r="H21" s="11">
        <f t="shared" si="0"/>
        <v>3.2493474557834572E-7</v>
      </c>
      <c r="I21" s="11">
        <f t="shared" si="0"/>
        <v>1.3595810409003032E-7</v>
      </c>
      <c r="J21" s="11">
        <f t="shared" si="0"/>
        <v>2.3405736705136183E-7</v>
      </c>
      <c r="K21" s="11">
        <f t="shared" si="0"/>
        <v>7.2787125148805928E-7</v>
      </c>
      <c r="L21" s="11">
        <f t="shared" si="0"/>
        <v>4.347829468545488E-7</v>
      </c>
      <c r="M21" s="12">
        <f t="shared" si="0"/>
        <v>1.0033946254657503E-7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9.51168693999106E-7</v>
      </c>
      <c r="E22" s="16">
        <f t="shared" si="1"/>
        <v>6.4009111653182673E-6</v>
      </c>
      <c r="F22" s="16">
        <f t="shared" si="1"/>
        <v>2.2721843252854071E-6</v>
      </c>
      <c r="G22" s="16">
        <f t="shared" si="1"/>
        <v>6.5463969380997403E-7</v>
      </c>
      <c r="H22" s="17">
        <f t="shared" si="1"/>
        <v>1.4783581736735794E-3</v>
      </c>
      <c r="I22" s="16">
        <f t="shared" si="1"/>
        <v>1.76032245384496E-6</v>
      </c>
      <c r="J22" s="16">
        <f t="shared" si="1"/>
        <v>1.2135503824063585E-6</v>
      </c>
      <c r="K22" s="16">
        <f t="shared" si="1"/>
        <v>3.357575689744888E-6</v>
      </c>
      <c r="L22" s="16">
        <f t="shared" si="1"/>
        <v>3.0565254174005999E-7</v>
      </c>
      <c r="M22" s="18">
        <f t="shared" si="1"/>
        <v>7.1679502147016174E-10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2.436557432517897E-8</v>
      </c>
      <c r="E23" s="16">
        <f t="shared" si="2"/>
        <v>3.7687524877280575E-7</v>
      </c>
      <c r="F23" s="16">
        <f t="shared" si="2"/>
        <v>5.6529167403112394E-9</v>
      </c>
      <c r="G23" s="16">
        <f t="shared" si="2"/>
        <v>7.6718977057301626E-9</v>
      </c>
      <c r="H23" s="16">
        <f t="shared" si="2"/>
        <v>5.9327233995310658E-11</v>
      </c>
      <c r="I23" s="16">
        <f t="shared" si="2"/>
        <v>1.6023288671759493E-8</v>
      </c>
      <c r="J23" s="16">
        <f t="shared" si="2"/>
        <v>2.9236643406590622E-8</v>
      </c>
      <c r="K23" s="16">
        <f t="shared" si="2"/>
        <v>1.615135026113804E-8</v>
      </c>
      <c r="L23" s="16">
        <f t="shared" si="2"/>
        <v>1.5688780543243886E-7</v>
      </c>
      <c r="M23" s="20">
        <f t="shared" si="2"/>
        <v>1.2176774459163844E-4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4.514913774984797E-8</v>
      </c>
      <c r="E24" s="16">
        <f t="shared" si="3"/>
        <v>1.3059086097561193E-8</v>
      </c>
      <c r="F24" s="16">
        <f t="shared" si="3"/>
        <v>1.6087344433001143E-7</v>
      </c>
      <c r="G24" s="17">
        <f t="shared" si="3"/>
        <v>1.0602224773826391E-4</v>
      </c>
      <c r="H24" s="16">
        <f t="shared" si="3"/>
        <v>4.677168487271078E-8</v>
      </c>
      <c r="I24" s="16">
        <f t="shared" si="3"/>
        <v>7.8393325448507454E-7</v>
      </c>
      <c r="J24" s="16">
        <f t="shared" si="3"/>
        <v>3.1925831687341429E-8</v>
      </c>
      <c r="K24" s="16">
        <f t="shared" si="3"/>
        <v>5.7591064368323797E-8</v>
      </c>
      <c r="L24" s="16">
        <f t="shared" si="3"/>
        <v>4.1144880997324528E-8</v>
      </c>
      <c r="M24" s="18">
        <f t="shared" si="3"/>
        <v>6.5988259858229763E-9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1.0174343614318991E-5</v>
      </c>
      <c r="E25" s="16">
        <f t="shared" si="4"/>
        <v>1.5222980137577684E-4</v>
      </c>
      <c r="F25" s="16">
        <f t="shared" si="4"/>
        <v>7.9495057723829525E-5</v>
      </c>
      <c r="G25" s="16">
        <f t="shared" si="4"/>
        <v>6.6443472930868603E-6</v>
      </c>
      <c r="H25" s="16">
        <f t="shared" si="4"/>
        <v>1.806905205040018E-5</v>
      </c>
      <c r="I25" s="16">
        <f t="shared" si="4"/>
        <v>3.845704902022889E-6</v>
      </c>
      <c r="J25" s="17">
        <f t="shared" si="4"/>
        <v>2.2186102499999999E-2</v>
      </c>
      <c r="K25" s="16">
        <f t="shared" si="4"/>
        <v>1.4969723934105427E-5</v>
      </c>
      <c r="L25" s="16">
        <f t="shared" si="4"/>
        <v>3.4676856435640571E-5</v>
      </c>
      <c r="M25" s="18">
        <f t="shared" si="4"/>
        <v>5.2156089568091481E-6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1.2961126059423928E-5</v>
      </c>
      <c r="E26" s="16">
        <f t="shared" si="5"/>
        <v>2.1267667114148741E-5</v>
      </c>
      <c r="F26" s="16">
        <f t="shared" si="5"/>
        <v>1.9468606925322255E-7</v>
      </c>
      <c r="G26" s="16">
        <f t="shared" si="5"/>
        <v>5.8322995161472368E-6</v>
      </c>
      <c r="H26" s="16">
        <f t="shared" si="5"/>
        <v>3.1181434864499103E-6</v>
      </c>
      <c r="I26" s="16">
        <f t="shared" si="5"/>
        <v>1.700064254034049E-5</v>
      </c>
      <c r="J26" s="16">
        <f t="shared" si="5"/>
        <v>2.3707175173732242E-5</v>
      </c>
      <c r="K26" s="16">
        <f t="shared" si="5"/>
        <v>2.7185232764088001E-5</v>
      </c>
      <c r="L26" s="17">
        <f t="shared" si="5"/>
        <v>1.4977822629453411E-2</v>
      </c>
      <c r="M26" s="18">
        <f t="shared" si="5"/>
        <v>1.9164579688569954E-5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1.0631460068774985E-6</v>
      </c>
      <c r="E27" s="16">
        <f t="shared" si="6"/>
        <v>1.1357909584479244E-7</v>
      </c>
      <c r="F27" s="17">
        <f t="shared" si="6"/>
        <v>9.7889520158552521E-4</v>
      </c>
      <c r="G27" s="16">
        <f t="shared" si="6"/>
        <v>1.4884529976891313E-6</v>
      </c>
      <c r="H27" s="16">
        <f t="shared" si="6"/>
        <v>1.5050427230342172E-6</v>
      </c>
      <c r="I27" s="16">
        <f t="shared" si="6"/>
        <v>1.0629861445301316E-6</v>
      </c>
      <c r="J27" s="16">
        <f t="shared" si="6"/>
        <v>3.5342489860049602E-6</v>
      </c>
      <c r="K27" s="16">
        <f t="shared" si="6"/>
        <v>2.3203676702497334E-6</v>
      </c>
      <c r="L27" s="16">
        <f t="shared" si="6"/>
        <v>1.2666252237455734E-8</v>
      </c>
      <c r="M27" s="18">
        <f t="shared" si="6"/>
        <v>4.494180029368005E-8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1.7464699174459998E-5</v>
      </c>
      <c r="E28" s="16">
        <f t="shared" si="7"/>
        <v>8.8421788713462805E-6</v>
      </c>
      <c r="F28" s="16">
        <f t="shared" si="7"/>
        <v>2.8724537346684287E-5</v>
      </c>
      <c r="G28" s="16">
        <f t="shared" si="7"/>
        <v>6.6046030696290019E-6</v>
      </c>
      <c r="H28" s="16">
        <f t="shared" si="7"/>
        <v>2.7516947637686047E-5</v>
      </c>
      <c r="I28" s="16">
        <f t="shared" si="7"/>
        <v>3.0335945154883683E-5</v>
      </c>
      <c r="J28" s="16">
        <f t="shared" si="7"/>
        <v>8.229876062449276E-6</v>
      </c>
      <c r="K28" s="17">
        <f t="shared" si="7"/>
        <v>1.2158454293686801E-2</v>
      </c>
      <c r="L28" s="16">
        <f t="shared" si="7"/>
        <v>2.1903805613177869E-5</v>
      </c>
      <c r="M28" s="18">
        <f t="shared" si="7"/>
        <v>1.5909140699971492E-6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1.314194943354471E-6</v>
      </c>
      <c r="E29" s="16">
        <f t="shared" si="8"/>
        <v>3.5404638874780724E-5</v>
      </c>
      <c r="F29" s="16">
        <f t="shared" si="8"/>
        <v>5.3257317809928143E-6</v>
      </c>
      <c r="G29" s="16">
        <f t="shared" si="8"/>
        <v>3.623977491688026E-5</v>
      </c>
      <c r="H29" s="16">
        <f t="shared" si="8"/>
        <v>5.8390057500907183E-6</v>
      </c>
      <c r="I29" s="17">
        <f t="shared" si="8"/>
        <v>4.9984353403507232E-3</v>
      </c>
      <c r="J29" s="16">
        <f t="shared" si="8"/>
        <v>8.5125901509109266E-7</v>
      </c>
      <c r="K29" s="16">
        <f t="shared" si="8"/>
        <v>1.2254502532435129E-5</v>
      </c>
      <c r="L29" s="16">
        <f t="shared" si="8"/>
        <v>5.5318537600631898E-6</v>
      </c>
      <c r="M29" s="18">
        <f t="shared" si="8"/>
        <v>6.4039239764612424E-7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5.2229683455060153E-8</v>
      </c>
      <c r="E30" s="17">
        <f t="shared" si="9"/>
        <v>1.4368485505830819E-5</v>
      </c>
      <c r="F30" s="16">
        <f t="shared" si="9"/>
        <v>1.6269245193766012E-9</v>
      </c>
      <c r="G30" s="16">
        <f t="shared" si="9"/>
        <v>1.7122652847570381E-9</v>
      </c>
      <c r="H30" s="16">
        <f t="shared" si="9"/>
        <v>6.0251839523663231E-8</v>
      </c>
      <c r="I30" s="16">
        <f t="shared" si="9"/>
        <v>1.0051624737261547E-7</v>
      </c>
      <c r="J30" s="16">
        <f t="shared" si="9"/>
        <v>9.6118739477177634E-8</v>
      </c>
      <c r="K30" s="16">
        <f t="shared" si="9"/>
        <v>1.0180628554160833E-8</v>
      </c>
      <c r="L30" s="16">
        <f t="shared" si="9"/>
        <v>1.9669176378950562E-8</v>
      </c>
      <c r="M30" s="18">
        <f t="shared" si="9"/>
        <v>4.2547523341362935E-8</v>
      </c>
    </row>
    <row r="31" spans="1:13">
      <c r="A31" t="s">
        <v>31</v>
      </c>
      <c r="D31">
        <f>SUM($D$21:$D$30)</f>
        <v>5.4763266086591867E-4</v>
      </c>
      <c r="E31" s="22">
        <f>SUM($E$21:$E$30)</f>
        <v>2.4091555138869747E-4</v>
      </c>
      <c r="F31" s="22">
        <f>SUM($F$21:$F$30)</f>
        <v>1.095624779421015E-3</v>
      </c>
      <c r="G31" s="22">
        <f>SUM($G$21:$G$30)</f>
        <v>1.6371126680557135E-4</v>
      </c>
      <c r="H31" s="22">
        <f>SUM($H$21:$H$30)</f>
        <v>1.5348383829184491E-3</v>
      </c>
      <c r="I31" s="22">
        <f>SUM($I$21:$I$30)</f>
        <v>5.0534773724409641E-3</v>
      </c>
      <c r="J31" s="22">
        <f>SUM($J$21:$J$30)</f>
        <v>2.2224029948201305E-2</v>
      </c>
      <c r="K31" s="22">
        <f>SUM($K$21:$K$30)</f>
        <v>1.2219353490572096E-2</v>
      </c>
      <c r="L31" s="22">
        <f>SUM($L$21:$L$30)</f>
        <v>1.5040905948865936E-2</v>
      </c>
      <c r="M31" s="22">
        <f>SUM($M$21:$M$30)</f>
        <v>1.4857438411184978E-4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5.826906378559181E-2</v>
      </c>
      <c r="D33" s="21">
        <f>$D$31/$C$33</f>
        <v>9.3983432251631919E-3</v>
      </c>
      <c r="E33" s="21">
        <f>$E$31/$C$33</f>
        <v>4.134536162708498E-3</v>
      </c>
      <c r="F33" s="21">
        <f>$F$31/$C$33</f>
        <v>1.8802855378842215E-2</v>
      </c>
      <c r="G33" s="21">
        <f>$G$31/$C$33</f>
        <v>2.8095743464828455E-3</v>
      </c>
      <c r="H33" s="21">
        <f>$H$31/$C$33</f>
        <v>2.6340536181704854E-2</v>
      </c>
      <c r="I33" s="21">
        <f>$I$31/$C$33</f>
        <v>8.6726592880157743E-2</v>
      </c>
      <c r="J33" s="21">
        <f>$J$31/$C$33</f>
        <v>0.38140358715865691</v>
      </c>
      <c r="K33" s="21">
        <f>$K$31/$C$33</f>
        <v>0.20970567736483137</v>
      </c>
      <c r="L33" s="21">
        <f>$L$31/$C$33</f>
        <v>0.25812849858392783</v>
      </c>
      <c r="M33" s="21">
        <f>$M$31/$C$33</f>
        <v>2.5497987175244056E-3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60B89-E8AE-4509-939F-E1E264486D6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-8.5166836970304791E-2</v>
      </c>
      <c r="D5" s="11">
        <v>-2.0812001996732037E-2</v>
      </c>
      <c r="E5" s="11">
        <v>1.914530953357816E-2</v>
      </c>
      <c r="F5" s="10" t="s">
        <v>52</v>
      </c>
      <c r="G5" s="11">
        <v>-3.4762226908606343E-2</v>
      </c>
      <c r="H5" s="11">
        <v>1.2064258187141949E-2</v>
      </c>
      <c r="I5" s="11">
        <v>-9.7166554086674743E-3</v>
      </c>
      <c r="J5" s="10" t="s">
        <v>53</v>
      </c>
      <c r="K5" s="11">
        <v>-3.2750598506216977E-2</v>
      </c>
      <c r="L5" s="11">
        <v>-3.0154105028636771E-2</v>
      </c>
      <c r="M5" s="12">
        <v>-1.6798806681660183E-2</v>
      </c>
    </row>
    <row r="6" spans="1:13" ht="24">
      <c r="A6" s="13" t="s">
        <v>15</v>
      </c>
      <c r="B6" s="14" t="s">
        <v>14</v>
      </c>
      <c r="C6" s="19">
        <v>-6.4218327024181968E-2</v>
      </c>
      <c r="D6" s="16">
        <v>-3.0148925160800772E-2</v>
      </c>
      <c r="E6" s="16">
        <v>-1.5263811944521611E-2</v>
      </c>
      <c r="F6" s="16">
        <v>0.10328414870106233</v>
      </c>
      <c r="G6" s="16">
        <v>-3.0382815172857312E-2</v>
      </c>
      <c r="H6" s="16">
        <v>6.7301171428103435E-2</v>
      </c>
      <c r="I6" s="16">
        <v>9.3835883209168768E-4</v>
      </c>
      <c r="J6" s="16">
        <v>-1.8678414729165437E-2</v>
      </c>
      <c r="K6" s="16">
        <v>-3.1956377169000814E-2</v>
      </c>
      <c r="L6" s="16">
        <v>5.9373167510132628E-2</v>
      </c>
      <c r="M6" s="20" t="s">
        <v>37</v>
      </c>
    </row>
    <row r="7" spans="1:13" ht="24">
      <c r="A7" s="13" t="s">
        <v>16</v>
      </c>
      <c r="B7" s="14" t="s">
        <v>14</v>
      </c>
      <c r="C7" s="19">
        <v>8.5157447067898281E-2</v>
      </c>
      <c r="D7" s="17" t="s">
        <v>39</v>
      </c>
      <c r="E7" s="16">
        <v>-2.1409104306614662E-2</v>
      </c>
      <c r="F7" s="16">
        <v>-0.11584910817590802</v>
      </c>
      <c r="G7" s="16">
        <v>-4.9825892698998439E-2</v>
      </c>
      <c r="H7" s="16">
        <v>3.7742279097469071E-2</v>
      </c>
      <c r="I7" s="16">
        <v>-4.7573432823352704E-2</v>
      </c>
      <c r="J7" s="16">
        <v>-2.0396465160580812E-2</v>
      </c>
      <c r="K7" s="16">
        <v>0.10230420252453651</v>
      </c>
      <c r="L7" s="16">
        <v>-2.3023035397208427E-2</v>
      </c>
      <c r="M7" s="18">
        <v>-2.972689545480495E-2</v>
      </c>
    </row>
    <row r="8" spans="1:13" ht="24">
      <c r="A8" s="13" t="s">
        <v>17</v>
      </c>
      <c r="B8" s="14" t="s">
        <v>14</v>
      </c>
      <c r="C8" s="19">
        <v>-8.0501094673001053E-2</v>
      </c>
      <c r="D8" s="16">
        <v>3.8033774833282491E-2</v>
      </c>
      <c r="E8" s="16">
        <v>6.7150295710093497E-2</v>
      </c>
      <c r="F8" s="16">
        <v>9.9116733848553185E-2</v>
      </c>
      <c r="G8" s="16">
        <v>7.7115753245105157E-3</v>
      </c>
      <c r="H8" s="17" t="s">
        <v>38</v>
      </c>
      <c r="I8" s="16">
        <v>5.1981026069642451E-2</v>
      </c>
      <c r="J8" s="16">
        <v>1.1508929444636903E-2</v>
      </c>
      <c r="K8" s="16">
        <v>2.502141541151327E-2</v>
      </c>
      <c r="L8" s="16">
        <v>5.6109777646240401E-2</v>
      </c>
      <c r="M8" s="18">
        <v>6.6708957875336497E-2</v>
      </c>
    </row>
    <row r="9" spans="1:13" ht="24">
      <c r="A9" s="13" t="s">
        <v>18</v>
      </c>
      <c r="B9" s="14" t="s">
        <v>14</v>
      </c>
      <c r="C9" s="19">
        <v>-0.13559802109922045</v>
      </c>
      <c r="D9" s="16">
        <v>-2.3440835837039004E-2</v>
      </c>
      <c r="E9" s="16">
        <v>-4.829130519430784E-2</v>
      </c>
      <c r="F9" s="16">
        <v>5.3450760862195607E-2</v>
      </c>
      <c r="G9" s="16">
        <v>-2.8926693281505645E-2</v>
      </c>
      <c r="H9" s="16">
        <v>5.6717103316290533E-2</v>
      </c>
      <c r="I9" s="16">
        <v>2.7117926805632693E-2</v>
      </c>
      <c r="J9" s="16">
        <v>-3.2372143094183563E-2</v>
      </c>
      <c r="K9" s="16">
        <v>6.367962659068209E-2</v>
      </c>
      <c r="L9" s="17" t="s">
        <v>36</v>
      </c>
      <c r="M9" s="18">
        <v>5.9477824338174702E-2</v>
      </c>
    </row>
    <row r="10" spans="1:13" ht="24">
      <c r="A10" s="13" t="s">
        <v>19</v>
      </c>
      <c r="B10" s="14" t="s">
        <v>14</v>
      </c>
      <c r="C10" s="15" t="s">
        <v>54</v>
      </c>
      <c r="D10" s="16">
        <v>-2.194574652532737E-2</v>
      </c>
      <c r="E10" s="17" t="s">
        <v>29</v>
      </c>
      <c r="F10" s="16">
        <v>-6.0038772038903E-3</v>
      </c>
      <c r="G10" s="16">
        <v>3.3805966970693814E-3</v>
      </c>
      <c r="H10" s="16">
        <v>6.8263291157946368E-2</v>
      </c>
      <c r="I10" s="16">
        <v>-5.8442176737177488E-3</v>
      </c>
      <c r="J10" s="16">
        <v>2.0298049283766377E-2</v>
      </c>
      <c r="K10" s="16">
        <v>8.7382257358221693E-2</v>
      </c>
      <c r="L10" s="16">
        <v>-4.8481738288812005E-2</v>
      </c>
      <c r="M10" s="18">
        <v>-1.5382342654705998E-2</v>
      </c>
    </row>
    <row r="11" spans="1:13" ht="24">
      <c r="A11" s="13" t="s">
        <v>20</v>
      </c>
      <c r="B11" s="14" t="s">
        <v>14</v>
      </c>
      <c r="C11" s="19">
        <v>4.627843250282726E-2</v>
      </c>
      <c r="D11" s="16">
        <v>-4.9260123034999777E-2</v>
      </c>
      <c r="E11" s="16">
        <v>-5.9218255244121989E-3</v>
      </c>
      <c r="F11" s="16">
        <v>-2.77840917786225E-2</v>
      </c>
      <c r="G11" s="16">
        <v>3.7359219443254266E-2</v>
      </c>
      <c r="H11" s="16">
        <v>5.3353051970426744E-2</v>
      </c>
      <c r="I11" s="17" t="s">
        <v>46</v>
      </c>
      <c r="J11" s="16">
        <v>-1.0010807699263592E-2</v>
      </c>
      <c r="K11" s="16">
        <v>3.3993242453364429E-2</v>
      </c>
      <c r="L11" s="16">
        <v>2.7506554056737562E-2</v>
      </c>
      <c r="M11" s="18">
        <v>9.7461021059802035E-4</v>
      </c>
    </row>
    <row r="12" spans="1:13" ht="24">
      <c r="A12" s="13" t="s">
        <v>21</v>
      </c>
      <c r="B12" s="14" t="s">
        <v>14</v>
      </c>
      <c r="C12" s="19">
        <v>0.17543745388817386</v>
      </c>
      <c r="D12" s="16">
        <v>-5.1673929095704764E-2</v>
      </c>
      <c r="E12" s="16">
        <v>3.4041334822903463E-3</v>
      </c>
      <c r="F12" s="16">
        <v>-1.427568818884826E-2</v>
      </c>
      <c r="G12" s="17" t="s">
        <v>46</v>
      </c>
      <c r="H12" s="16">
        <v>7.9457923791187539E-3</v>
      </c>
      <c r="I12" s="16">
        <v>3.7438148608420471E-2</v>
      </c>
      <c r="J12" s="16">
        <v>-3.6985288238601539E-2</v>
      </c>
      <c r="K12" s="16">
        <v>2.1475385811128175E-2</v>
      </c>
      <c r="L12" s="16">
        <v>-2.940113866362265E-2</v>
      </c>
      <c r="M12" s="18">
        <v>-3.0945688013291086E-2</v>
      </c>
    </row>
    <row r="13" spans="1:13" ht="24">
      <c r="A13" s="13" t="s">
        <v>22</v>
      </c>
      <c r="B13" s="14" t="s">
        <v>14</v>
      </c>
      <c r="C13" s="19">
        <v>0.10812548818401145</v>
      </c>
      <c r="D13" s="16">
        <v>0.10245646334889234</v>
      </c>
      <c r="E13" s="16">
        <v>8.5470811383854067E-2</v>
      </c>
      <c r="F13" s="16">
        <v>-5.7364721888665413E-2</v>
      </c>
      <c r="G13" s="16">
        <v>2.0732335446939313E-2</v>
      </c>
      <c r="H13" s="16">
        <v>2.4983155304011555E-2</v>
      </c>
      <c r="I13" s="16">
        <v>3.2915826256339521E-2</v>
      </c>
      <c r="J13" s="16">
        <v>-3.3207592532265344E-2</v>
      </c>
      <c r="K13" s="17" t="s">
        <v>39</v>
      </c>
      <c r="L13" s="16">
        <v>6.2569595664512145E-2</v>
      </c>
      <c r="M13" s="18">
        <v>-3.1509713750674767E-2</v>
      </c>
    </row>
    <row r="14" spans="1:13" ht="24">
      <c r="A14" s="13" t="s">
        <v>23</v>
      </c>
      <c r="B14" s="14" t="s">
        <v>14</v>
      </c>
      <c r="C14" s="15" t="s">
        <v>55</v>
      </c>
      <c r="D14" s="16">
        <v>-0.1049441565149444</v>
      </c>
      <c r="E14" s="16">
        <v>-5.0595153957297551E-3</v>
      </c>
      <c r="F14" s="17" t="s">
        <v>56</v>
      </c>
      <c r="G14" s="16">
        <v>-1.2836322494725045E-2</v>
      </c>
      <c r="H14" s="16">
        <v>8.9113103881048206E-2</v>
      </c>
      <c r="I14" s="16">
        <v>-2.4397234478573681E-2</v>
      </c>
      <c r="J14" s="17" t="s">
        <v>57</v>
      </c>
      <c r="K14" s="16">
        <v>-5.2259874730975681E-2</v>
      </c>
      <c r="L14" s="16">
        <v>4.7328043823436763E-2</v>
      </c>
      <c r="M14" s="18">
        <v>9.1804417116233952E-2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3.141729240991381E-6</v>
      </c>
      <c r="E21" s="11">
        <f t="shared" ref="E21:M21" si="0">$C5^2*E5^2</f>
        <v>2.6586784834048318E-6</v>
      </c>
      <c r="F21" s="10">
        <f t="shared" si="0"/>
        <v>3.8037503125808788E-4</v>
      </c>
      <c r="G21" s="11">
        <f t="shared" si="0"/>
        <v>8.7650867049692778E-6</v>
      </c>
      <c r="H21" s="11">
        <f t="shared" si="0"/>
        <v>1.0557042800841E-6</v>
      </c>
      <c r="I21" s="11">
        <f t="shared" si="0"/>
        <v>6.8481716708310622E-7</v>
      </c>
      <c r="J21" s="10">
        <f t="shared" si="0"/>
        <v>6.8952539823748547E-3</v>
      </c>
      <c r="K21" s="11">
        <f t="shared" si="0"/>
        <v>7.7799985912126355E-6</v>
      </c>
      <c r="L21" s="11">
        <f t="shared" si="0"/>
        <v>6.595290397217524E-6</v>
      </c>
      <c r="M21" s="12">
        <f t="shared" si="0"/>
        <v>2.0469060093879385E-6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3.7485356219741575E-6</v>
      </c>
      <c r="E22" s="16">
        <f t="shared" si="1"/>
        <v>9.6082432235225168E-7</v>
      </c>
      <c r="F22" s="16">
        <f t="shared" si="1"/>
        <v>4.3993176733414799E-5</v>
      </c>
      <c r="G22" s="16">
        <f t="shared" si="1"/>
        <v>3.8069221716345602E-6</v>
      </c>
      <c r="H22" s="16">
        <f t="shared" si="1"/>
        <v>1.8679412889534559E-5</v>
      </c>
      <c r="I22" s="16">
        <f t="shared" si="1"/>
        <v>3.6312476353222085E-9</v>
      </c>
      <c r="J22" s="16">
        <f t="shared" si="1"/>
        <v>1.4387919623565875E-6</v>
      </c>
      <c r="K22" s="16">
        <f t="shared" si="1"/>
        <v>4.2114636007153129E-6</v>
      </c>
      <c r="L22" s="16">
        <f t="shared" si="1"/>
        <v>1.4537790712519351E-5</v>
      </c>
      <c r="M22" s="20">
        <f t="shared" si="1"/>
        <v>4.0419260546216626E-3</v>
      </c>
    </row>
    <row r="23" spans="1:13" ht="24">
      <c r="A23" s="13" t="s">
        <v>16</v>
      </c>
      <c r="B23" s="14" t="s">
        <v>14</v>
      </c>
      <c r="C23" s="19"/>
      <c r="D23" s="17">
        <f t="shared" ref="D23:M23" si="2">$C7^2*D7^2</f>
        <v>7.0358687203162431E-3</v>
      </c>
      <c r="E23" s="16">
        <f t="shared" si="2"/>
        <v>3.323856475941452E-6</v>
      </c>
      <c r="F23" s="16">
        <f t="shared" si="2"/>
        <v>9.7326399258419128E-5</v>
      </c>
      <c r="G23" s="16">
        <f t="shared" si="2"/>
        <v>1.8003437831686505E-5</v>
      </c>
      <c r="H23" s="16">
        <f t="shared" si="2"/>
        <v>1.033002827364393E-5</v>
      </c>
      <c r="I23" s="16">
        <f t="shared" si="2"/>
        <v>1.6412481426731859E-5</v>
      </c>
      <c r="J23" s="16">
        <f t="shared" si="2"/>
        <v>3.01685948247438E-6</v>
      </c>
      <c r="K23" s="16">
        <f t="shared" si="2"/>
        <v>7.5898329131054344E-5</v>
      </c>
      <c r="L23" s="16">
        <f t="shared" si="2"/>
        <v>3.8438853790596948E-6</v>
      </c>
      <c r="M23" s="18">
        <f t="shared" si="2"/>
        <v>6.4083227731976751E-6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9.3743774121797745E-6</v>
      </c>
      <c r="E24" s="16">
        <f t="shared" si="3"/>
        <v>2.9221293147731713E-5</v>
      </c>
      <c r="F24" s="16">
        <f t="shared" si="3"/>
        <v>6.3664529969408249E-5</v>
      </c>
      <c r="G24" s="16">
        <f t="shared" si="3"/>
        <v>3.8538054104613765E-7</v>
      </c>
      <c r="H24" s="17">
        <f t="shared" si="3"/>
        <v>6.3130303532542998E-3</v>
      </c>
      <c r="I24" s="16">
        <f t="shared" si="3"/>
        <v>1.7510287143333498E-5</v>
      </c>
      <c r="J24" s="16">
        <f t="shared" si="3"/>
        <v>8.5836781939575227E-7</v>
      </c>
      <c r="K24" s="16">
        <f t="shared" si="3"/>
        <v>4.0572084240111401E-6</v>
      </c>
      <c r="L24" s="16">
        <f t="shared" si="3"/>
        <v>2.0402372261487992E-5</v>
      </c>
      <c r="M24" s="18">
        <f t="shared" si="3"/>
        <v>2.8838448014131657E-5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1.0103059015454981E-5</v>
      </c>
      <c r="E25" s="16">
        <f t="shared" si="4"/>
        <v>4.2878994230986153E-5</v>
      </c>
      <c r="F25" s="16">
        <f t="shared" si="4"/>
        <v>5.2530857051586527E-5</v>
      </c>
      <c r="G25" s="16">
        <f t="shared" si="4"/>
        <v>1.5385240320145639E-5</v>
      </c>
      <c r="H25" s="16">
        <f t="shared" si="4"/>
        <v>5.9147281360448213E-5</v>
      </c>
      <c r="I25" s="16">
        <f t="shared" si="4"/>
        <v>1.352133806967767E-5</v>
      </c>
      <c r="J25" s="16">
        <f t="shared" si="4"/>
        <v>1.9268575362668394E-5</v>
      </c>
      <c r="K25" s="16">
        <f t="shared" si="4"/>
        <v>7.4560312443526364E-5</v>
      </c>
      <c r="L25" s="17">
        <f t="shared" si="4"/>
        <v>1.8057349838845597E-2</v>
      </c>
      <c r="M25" s="18">
        <f t="shared" si="4"/>
        <v>6.5045439264704321E-5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1.7939706582342907E-5</v>
      </c>
      <c r="E26" s="17">
        <f t="shared" si="5"/>
        <v>3.6655399936000005E-2</v>
      </c>
      <c r="F26" s="16">
        <f t="shared" si="5"/>
        <v>1.3426976235659326E-6</v>
      </c>
      <c r="G26" s="16">
        <f t="shared" si="5"/>
        <v>4.2569773911777814E-7</v>
      </c>
      <c r="H26" s="16">
        <f t="shared" si="5"/>
        <v>1.7357575538244762E-4</v>
      </c>
      <c r="I26" s="16">
        <f t="shared" si="5"/>
        <v>1.2722351332326422E-6</v>
      </c>
      <c r="J26" s="16">
        <f t="shared" si="5"/>
        <v>1.5346990465246551E-5</v>
      </c>
      <c r="K26" s="16">
        <f t="shared" si="5"/>
        <v>2.8442065840403774E-4</v>
      </c>
      <c r="L26" s="16">
        <f t="shared" si="5"/>
        <v>8.7552990315608548E-5</v>
      </c>
      <c r="M26" s="18">
        <f t="shared" si="5"/>
        <v>8.8137267251522917E-6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5.1969467336233919E-6</v>
      </c>
      <c r="E27" s="16">
        <f t="shared" si="6"/>
        <v>7.5104938736254547E-8</v>
      </c>
      <c r="F27" s="16">
        <f t="shared" si="6"/>
        <v>1.6532924819588236E-6</v>
      </c>
      <c r="G27" s="16">
        <f t="shared" si="6"/>
        <v>2.9891855123840359E-6</v>
      </c>
      <c r="H27" s="16">
        <f t="shared" si="6"/>
        <v>6.0964331532134049E-6</v>
      </c>
      <c r="I27" s="17">
        <f t="shared" si="6"/>
        <v>2.1245940354924276E-3</v>
      </c>
      <c r="J27" s="16">
        <f t="shared" si="6"/>
        <v>2.1463251720053117E-7</v>
      </c>
      <c r="K27" s="16">
        <f t="shared" si="6"/>
        <v>2.474813433558364E-6</v>
      </c>
      <c r="L27" s="16">
        <f t="shared" si="6"/>
        <v>1.6204276842776693E-6</v>
      </c>
      <c r="M27" s="18">
        <f t="shared" si="6"/>
        <v>2.0343196546493961E-9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8.2184061779319465E-5</v>
      </c>
      <c r="E28" s="16">
        <f t="shared" si="7"/>
        <v>3.566627830900828E-7</v>
      </c>
      <c r="F28" s="16">
        <f t="shared" si="7"/>
        <v>6.2724721053526346E-6</v>
      </c>
      <c r="G28" s="17">
        <f t="shared" si="7"/>
        <v>3.0532566277754636E-2</v>
      </c>
      <c r="H28" s="16">
        <f t="shared" si="7"/>
        <v>1.9432069606257097E-6</v>
      </c>
      <c r="I28" s="16">
        <f t="shared" si="7"/>
        <v>4.3139326386728003E-5</v>
      </c>
      <c r="J28" s="16">
        <f t="shared" si="7"/>
        <v>4.2101992249291503E-5</v>
      </c>
      <c r="K28" s="16">
        <f t="shared" si="7"/>
        <v>1.4194711862628423E-5</v>
      </c>
      <c r="L28" s="16">
        <f t="shared" si="7"/>
        <v>2.6605592336405572E-5</v>
      </c>
      <c r="M28" s="18">
        <f t="shared" si="7"/>
        <v>2.947439620826598E-5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1.2272552080088328E-4</v>
      </c>
      <c r="E29" s="16">
        <f t="shared" si="8"/>
        <v>8.540667532856251E-5</v>
      </c>
      <c r="F29" s="16">
        <f t="shared" si="8"/>
        <v>3.8472104829161146E-5</v>
      </c>
      <c r="G29" s="16">
        <f t="shared" si="8"/>
        <v>5.0251915027176508E-6</v>
      </c>
      <c r="H29" s="16">
        <f t="shared" si="8"/>
        <v>7.2971073950624863E-6</v>
      </c>
      <c r="I29" s="16">
        <f t="shared" si="8"/>
        <v>1.2666764176598094E-5</v>
      </c>
      <c r="J29" s="16">
        <f t="shared" si="8"/>
        <v>1.2892316110232289E-5</v>
      </c>
      <c r="K29" s="17">
        <f t="shared" si="8"/>
        <v>1.1343018061448757E-2</v>
      </c>
      <c r="L29" s="16">
        <f t="shared" si="8"/>
        <v>4.5770205213252855E-5</v>
      </c>
      <c r="M29" s="18">
        <f t="shared" si="8"/>
        <v>1.1607670681000885E-5</v>
      </c>
    </row>
    <row r="30" spans="1:13" ht="24">
      <c r="A30" s="13" t="s">
        <v>23</v>
      </c>
      <c r="B30" s="14" t="s">
        <v>14</v>
      </c>
      <c r="C30" s="15"/>
      <c r="D30" s="16">
        <f t="shared" ref="D30:M30" si="9">$C14^2*D14^2</f>
        <v>3.9757926311745665E-4</v>
      </c>
      <c r="E30" s="16">
        <f t="shared" si="9"/>
        <v>9.2411292703051368E-7</v>
      </c>
      <c r="F30" s="17">
        <f t="shared" si="9"/>
        <v>3.2717574399999998E-2</v>
      </c>
      <c r="G30" s="16">
        <f t="shared" si="9"/>
        <v>5.9482394243078896E-6</v>
      </c>
      <c r="H30" s="16">
        <f t="shared" si="9"/>
        <v>2.8667534472765301E-4</v>
      </c>
      <c r="I30" s="16">
        <f t="shared" si="9"/>
        <v>2.1487624312310409E-5</v>
      </c>
      <c r="J30" s="17">
        <f t="shared" si="9"/>
        <v>1.6224784E-3</v>
      </c>
      <c r="K30" s="16">
        <f t="shared" si="9"/>
        <v>9.8592511698991468E-5</v>
      </c>
      <c r="L30" s="16">
        <f t="shared" si="9"/>
        <v>8.0861968730728742E-5</v>
      </c>
      <c r="M30" s="18">
        <f t="shared" si="9"/>
        <v>3.0425264117405805E-4</v>
      </c>
    </row>
    <row r="31" spans="1:13">
      <c r="A31" t="s">
        <v>31</v>
      </c>
      <c r="D31" s="22">
        <f>SUM($D$21:$D$30)</f>
        <v>7.6878619206204694E-3</v>
      </c>
      <c r="E31" s="22">
        <f>SUM($E$21:$E$30)</f>
        <v>3.6821206138637833E-2</v>
      </c>
      <c r="F31">
        <f>SUM($F$21:$F$30)</f>
        <v>3.3403204961310953E-2</v>
      </c>
      <c r="G31" s="22">
        <f>SUM($G$21:$G$30)</f>
        <v>3.0593300659502647E-2</v>
      </c>
      <c r="H31" s="22">
        <f>SUM($H$21:$H$30)</f>
        <v>6.8778306276770125E-3</v>
      </c>
      <c r="I31" s="22">
        <f>SUM($I$21:$I$30)</f>
        <v>2.2512925405557584E-3</v>
      </c>
      <c r="J31">
        <f>SUM($J$21:$J$30)</f>
        <v>8.6128709083437196E-3</v>
      </c>
      <c r="K31" s="22">
        <f>SUM($K$21:$K$30)</f>
        <v>1.1909208069038493E-2</v>
      </c>
      <c r="L31" s="22">
        <f>SUM($L$21:$L$30)</f>
        <v>1.8345140361876153E-2</v>
      </c>
      <c r="M31" s="22">
        <f>SUM($M$21:$M$30)</f>
        <v>4.4984156397912143E-3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0.16100033182735426</v>
      </c>
      <c r="D33" s="21">
        <f>$D$31/$C$33</f>
        <v>4.7750596743268869E-2</v>
      </c>
      <c r="E33" s="21">
        <f>$E$31/$C$33</f>
        <v>0.22870267235301336</v>
      </c>
      <c r="F33" s="21">
        <f>$F$31/$C$33</f>
        <v>0.20747289513123651</v>
      </c>
      <c r="G33" s="21">
        <f>$G$31/$C$33</f>
        <v>0.19002010935175467</v>
      </c>
      <c r="H33" s="21">
        <f>$H$31/$C$33</f>
        <v>4.2719356846123317E-2</v>
      </c>
      <c r="I33" s="21">
        <f>$I$31/$C$33</f>
        <v>1.3983154661879146E-2</v>
      </c>
      <c r="J33" s="21">
        <f>$J$31/$C$33</f>
        <v>5.349598234107724E-2</v>
      </c>
      <c r="K33" s="21">
        <f>$K$31/$C$33</f>
        <v>7.3970083998392708E-2</v>
      </c>
      <c r="L33" s="21">
        <f>$L$31/$C$33</f>
        <v>0.11394473634717862</v>
      </c>
      <c r="M33" s="21">
        <f>$M$31/$C$33</f>
        <v>2.7940412226075455E-2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DB71DB-0E7F-49BA-AD05-1AD51008EF8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0.10960340341618766</v>
      </c>
      <c r="D5" s="11">
        <v>-3.9171146900977512E-2</v>
      </c>
      <c r="E5" s="10" t="s">
        <v>60</v>
      </c>
      <c r="F5" s="11">
        <v>-4.7282636274675459E-2</v>
      </c>
      <c r="G5" s="11">
        <v>2.3247483070397916E-2</v>
      </c>
      <c r="H5" s="11">
        <v>-8.1177329471072857E-3</v>
      </c>
      <c r="I5" s="11">
        <v>-3.3733017514787416E-3</v>
      </c>
      <c r="J5" s="11">
        <v>1.9631660249102255E-2</v>
      </c>
      <c r="K5" s="11">
        <v>0.20478976268617224</v>
      </c>
      <c r="L5" s="11">
        <v>1.2033092256721417E-2</v>
      </c>
      <c r="M5" s="12">
        <v>-1.5439761565149861E-2</v>
      </c>
    </row>
    <row r="6" spans="1:13" ht="24">
      <c r="A6" s="13" t="s">
        <v>15</v>
      </c>
      <c r="B6" s="14" t="s">
        <v>14</v>
      </c>
      <c r="C6" s="19">
        <v>-2.7196845816102943E-2</v>
      </c>
      <c r="D6" s="16">
        <v>-4.215012973394089E-3</v>
      </c>
      <c r="E6" s="16">
        <v>-9.1966382887425646E-3</v>
      </c>
      <c r="F6" s="16">
        <v>-2.6752995088804975E-2</v>
      </c>
      <c r="G6" s="16">
        <v>-1.6812711767205325E-2</v>
      </c>
      <c r="H6" s="17" t="s">
        <v>42</v>
      </c>
      <c r="I6" s="16">
        <v>-4.1817132748347537E-2</v>
      </c>
      <c r="J6" s="16">
        <v>-6.1276741868268043E-2</v>
      </c>
      <c r="K6" s="16">
        <v>9.6433097015137761E-2</v>
      </c>
      <c r="L6" s="16">
        <v>-1.8995973076474559E-2</v>
      </c>
      <c r="M6" s="18">
        <v>1.4112551664273155E-2</v>
      </c>
    </row>
    <row r="7" spans="1:13" ht="24">
      <c r="A7" s="13" t="s">
        <v>16</v>
      </c>
      <c r="B7" s="14" t="s">
        <v>14</v>
      </c>
      <c r="C7" s="19">
        <v>-8.4903501745409532E-2</v>
      </c>
      <c r="D7" s="16">
        <v>9.7978013903416272E-3</v>
      </c>
      <c r="E7" s="16">
        <v>-1.6867000878953153E-2</v>
      </c>
      <c r="F7" s="16">
        <v>2.3989882611071024E-2</v>
      </c>
      <c r="G7" s="16">
        <v>-3.818379436370097E-3</v>
      </c>
      <c r="H7" s="16">
        <v>1.4142953410938798E-2</v>
      </c>
      <c r="I7" s="16">
        <v>-4.169006697543113E-2</v>
      </c>
      <c r="J7" s="16">
        <v>-5.9891504648440848E-2</v>
      </c>
      <c r="K7" s="16">
        <v>8.2738373744339858E-2</v>
      </c>
      <c r="L7" s="16">
        <v>2.2533169571206775E-2</v>
      </c>
      <c r="M7" s="20" t="s">
        <v>28</v>
      </c>
    </row>
    <row r="8" spans="1:13" ht="24">
      <c r="A8" s="13" t="s">
        <v>17</v>
      </c>
      <c r="B8" s="14" t="s">
        <v>14</v>
      </c>
      <c r="C8" s="19">
        <v>0.18849972710284166</v>
      </c>
      <c r="D8" s="16">
        <v>-3.8868537400688546E-2</v>
      </c>
      <c r="E8" s="16">
        <v>2.4120822347835146E-2</v>
      </c>
      <c r="F8" s="16">
        <v>5.0783370401644157E-2</v>
      </c>
      <c r="G8" s="17" t="s">
        <v>29</v>
      </c>
      <c r="H8" s="16">
        <v>-1.6842440764274439E-2</v>
      </c>
      <c r="I8" s="16">
        <v>7.8538283756292168E-2</v>
      </c>
      <c r="J8" s="16">
        <v>-4.1081156789012321E-2</v>
      </c>
      <c r="K8" s="16">
        <v>2.3197848872390542E-2</v>
      </c>
      <c r="L8" s="16">
        <v>-5.0783633816802176E-2</v>
      </c>
      <c r="M8" s="18">
        <v>-3.834241282106399E-3</v>
      </c>
    </row>
    <row r="9" spans="1:13" ht="24">
      <c r="A9" s="13" t="s">
        <v>18</v>
      </c>
      <c r="B9" s="14" t="s">
        <v>14</v>
      </c>
      <c r="C9" s="19">
        <v>5.3006537604442634E-2</v>
      </c>
      <c r="D9" s="17" t="s">
        <v>46</v>
      </c>
      <c r="E9" s="16">
        <v>-4.1404652456230262E-2</v>
      </c>
      <c r="F9" s="16">
        <v>5.2958872820029951E-2</v>
      </c>
      <c r="G9" s="16">
        <v>-3.932732626909978E-2</v>
      </c>
      <c r="H9" s="16">
        <v>-4.250441210950702E-3</v>
      </c>
      <c r="I9" s="16">
        <v>1.1224690605412575E-2</v>
      </c>
      <c r="J9" s="16">
        <v>1.9172782152365276E-2</v>
      </c>
      <c r="K9" s="16">
        <v>-9.7137161900134762E-3</v>
      </c>
      <c r="L9" s="16">
        <v>3.7139673813161529E-2</v>
      </c>
      <c r="M9" s="18">
        <v>9.8853278122855801E-3</v>
      </c>
    </row>
    <row r="10" spans="1:13" ht="24">
      <c r="A10" s="13" t="s">
        <v>19</v>
      </c>
      <c r="B10" s="14" t="s">
        <v>14</v>
      </c>
      <c r="C10" s="19">
        <v>-0.19898358334772864</v>
      </c>
      <c r="D10" s="16">
        <v>5.1529649294079563E-2</v>
      </c>
      <c r="E10" s="16">
        <v>-4.8300313437534104E-2</v>
      </c>
      <c r="F10" s="17" t="s">
        <v>38</v>
      </c>
      <c r="G10" s="16">
        <v>5.0016981959272254E-2</v>
      </c>
      <c r="H10" s="16">
        <v>-2.6314026120121153E-2</v>
      </c>
      <c r="I10" s="16">
        <v>9.0930741998155554E-2</v>
      </c>
      <c r="J10" s="16">
        <v>-1.7922705412523474E-2</v>
      </c>
      <c r="K10" s="16">
        <v>-5.2881169752805886E-2</v>
      </c>
      <c r="L10" s="16">
        <v>-7.506971458382572E-2</v>
      </c>
      <c r="M10" s="18">
        <v>2.3500704344885999E-2</v>
      </c>
    </row>
    <row r="11" spans="1:13" ht="24">
      <c r="A11" s="13" t="s">
        <v>20</v>
      </c>
      <c r="B11" s="14" t="s">
        <v>14</v>
      </c>
      <c r="C11" s="19">
        <v>2.8557040607683343E-2</v>
      </c>
      <c r="D11" s="16">
        <v>3.6133806619993269E-2</v>
      </c>
      <c r="E11" s="16">
        <v>1.2665689552633169E-2</v>
      </c>
      <c r="F11" s="16">
        <v>-7.5073802796093603E-2</v>
      </c>
      <c r="G11" s="16">
        <v>-4.9991235822158309E-2</v>
      </c>
      <c r="H11" s="16">
        <v>-1.861825174842506E-2</v>
      </c>
      <c r="I11" s="16">
        <v>-6.1958693476323767E-2</v>
      </c>
      <c r="J11" s="16">
        <v>-0.10101695325348917</v>
      </c>
      <c r="K11" s="16">
        <v>-2.967536705758711E-2</v>
      </c>
      <c r="L11" s="17" t="s">
        <v>38</v>
      </c>
      <c r="M11" s="18">
        <v>2.2157916623862212E-2</v>
      </c>
    </row>
    <row r="12" spans="1:13" ht="24">
      <c r="A12" s="13" t="s">
        <v>21</v>
      </c>
      <c r="B12" s="14" t="s">
        <v>14</v>
      </c>
      <c r="C12" s="19">
        <v>8.9732194247548303E-2</v>
      </c>
      <c r="D12" s="16">
        <v>1.8409242283744361E-2</v>
      </c>
      <c r="E12" s="16">
        <v>2.0455024914918477E-2</v>
      </c>
      <c r="F12" s="16">
        <v>-1.7636613457724302E-2</v>
      </c>
      <c r="G12" s="16">
        <v>-3.9853995098498123E-2</v>
      </c>
      <c r="H12" s="16">
        <v>-5.9504307337452045E-2</v>
      </c>
      <c r="I12" s="16">
        <v>0.10222622273216707</v>
      </c>
      <c r="J12" s="17" t="s">
        <v>61</v>
      </c>
      <c r="K12" s="16">
        <v>-5.7936001892649518E-2</v>
      </c>
      <c r="L12" s="16">
        <v>-9.9691026220618706E-2</v>
      </c>
      <c r="M12" s="18">
        <v>-5.8002336305272593E-2</v>
      </c>
    </row>
    <row r="13" spans="1:13" ht="24">
      <c r="A13" s="13" t="s">
        <v>22</v>
      </c>
      <c r="B13" s="14" t="s">
        <v>14</v>
      </c>
      <c r="C13" s="19">
        <v>-0.14518224107092131</v>
      </c>
      <c r="D13" s="16">
        <v>1.0832800067082626E-2</v>
      </c>
      <c r="E13" s="16">
        <v>-3.4850885351109572E-3</v>
      </c>
      <c r="F13" s="16">
        <v>8.9953179831886942E-2</v>
      </c>
      <c r="G13" s="16">
        <v>7.6486826734343608E-2</v>
      </c>
      <c r="H13" s="16">
        <v>-4.0789204569342714E-2</v>
      </c>
      <c r="I13" s="17" t="s">
        <v>62</v>
      </c>
      <c r="J13" s="16">
        <v>0.10238554241402671</v>
      </c>
      <c r="K13" s="16">
        <v>4.7099037734567454E-3</v>
      </c>
      <c r="L13" s="16">
        <v>-6.1305542528453695E-2</v>
      </c>
      <c r="M13" s="18">
        <v>-4.0486516197726856E-2</v>
      </c>
    </row>
    <row r="14" spans="1:13" ht="24">
      <c r="A14" s="13" t="s">
        <v>23</v>
      </c>
      <c r="B14" s="14" t="s">
        <v>14</v>
      </c>
      <c r="C14" s="19">
        <v>-4.9548326828903561E-2</v>
      </c>
      <c r="D14" s="16">
        <v>-9.2020572803376693E-3</v>
      </c>
      <c r="E14" s="16">
        <v>0.19755100228628095</v>
      </c>
      <c r="F14" s="16">
        <v>-5.0070157266013028E-2</v>
      </c>
      <c r="G14" s="16">
        <v>2.1641011818347714E-2</v>
      </c>
      <c r="H14" s="16">
        <v>8.8948796740117506E-2</v>
      </c>
      <c r="I14" s="16">
        <v>4.4545649805886444E-3</v>
      </c>
      <c r="J14" s="16">
        <v>-5.5027444562968118E-2</v>
      </c>
      <c r="K14" s="17" t="s">
        <v>63</v>
      </c>
      <c r="L14" s="16">
        <v>-2.7816171665699163E-2</v>
      </c>
      <c r="M14" s="18">
        <v>7.6001242572093411E-2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1.8432347748603722E-5</v>
      </c>
      <c r="E21" s="10">
        <f t="shared" ref="E21:M21" si="0">$C5^2*E5^2</f>
        <v>1.1466667189848021E-2</v>
      </c>
      <c r="F21" s="11">
        <f t="shared" si="0"/>
        <v>2.6856625676472046E-5</v>
      </c>
      <c r="G21" s="11">
        <f t="shared" si="0"/>
        <v>6.4923206403658191E-6</v>
      </c>
      <c r="H21" s="11">
        <f t="shared" si="0"/>
        <v>7.9162153534295533E-7</v>
      </c>
      <c r="I21" s="11">
        <f t="shared" si="0"/>
        <v>1.3669683643790699E-7</v>
      </c>
      <c r="J21" s="11">
        <f t="shared" si="0"/>
        <v>4.6297990245067459E-6</v>
      </c>
      <c r="K21" s="11">
        <f t="shared" si="0"/>
        <v>5.0380742726562489E-4</v>
      </c>
      <c r="L21" s="11">
        <f t="shared" si="0"/>
        <v>1.7394124452179273E-6</v>
      </c>
      <c r="M21" s="12">
        <f t="shared" si="0"/>
        <v>2.863711468674867E-6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1.314119651126237E-8</v>
      </c>
      <c r="E22" s="16">
        <f t="shared" si="1"/>
        <v>6.2559791075755168E-8</v>
      </c>
      <c r="F22" s="16">
        <f t="shared" si="1"/>
        <v>5.2939751453409011E-7</v>
      </c>
      <c r="G22" s="16">
        <f t="shared" si="1"/>
        <v>2.0908005880279503E-7</v>
      </c>
      <c r="H22" s="17">
        <f t="shared" si="1"/>
        <v>7.2934930818474271E-4</v>
      </c>
      <c r="I22" s="16">
        <f t="shared" si="1"/>
        <v>1.2934378967993605E-6</v>
      </c>
      <c r="J22" s="16">
        <f t="shared" si="1"/>
        <v>2.7773359088107091E-6</v>
      </c>
      <c r="K22" s="16">
        <f t="shared" si="1"/>
        <v>6.878429773868072E-6</v>
      </c>
      <c r="L22" s="16">
        <f t="shared" si="1"/>
        <v>2.6690712611055035E-7</v>
      </c>
      <c r="M22" s="18">
        <f t="shared" si="1"/>
        <v>1.4731540634275343E-7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6.9200378286741961E-7</v>
      </c>
      <c r="E23" s="16">
        <f t="shared" si="2"/>
        <v>2.0508171486010502E-6</v>
      </c>
      <c r="F23" s="16">
        <f t="shared" si="2"/>
        <v>4.148656244146357E-6</v>
      </c>
      <c r="G23" s="16">
        <f t="shared" si="2"/>
        <v>1.0510161032371456E-7</v>
      </c>
      <c r="H23" s="16">
        <f t="shared" si="2"/>
        <v>1.441887665286032E-6</v>
      </c>
      <c r="I23" s="16">
        <f t="shared" si="2"/>
        <v>1.2528999468368713E-5</v>
      </c>
      <c r="J23" s="16">
        <f t="shared" si="2"/>
        <v>2.5857209434350545E-5</v>
      </c>
      <c r="K23" s="16">
        <f t="shared" si="2"/>
        <v>4.9347501167024662E-5</v>
      </c>
      <c r="L23" s="16">
        <f t="shared" si="2"/>
        <v>3.660123798748609E-6</v>
      </c>
      <c r="M23" s="20">
        <f t="shared" si="2"/>
        <v>7.1223608630950766E-3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5.3680660270856525E-5</v>
      </c>
      <c r="E24" s="16">
        <f t="shared" si="3"/>
        <v>2.0673103156618003E-5</v>
      </c>
      <c r="F24" s="16">
        <f t="shared" si="3"/>
        <v>9.1635656014317805E-5</v>
      </c>
      <c r="G24" s="17">
        <f t="shared" si="3"/>
        <v>3.4965906821375785E-2</v>
      </c>
      <c r="H24" s="16">
        <f t="shared" si="3"/>
        <v>1.0079326389428307E-5</v>
      </c>
      <c r="I24" s="16">
        <f t="shared" si="3"/>
        <v>2.1917159339203941E-4</v>
      </c>
      <c r="J24" s="16">
        <f t="shared" si="3"/>
        <v>5.9966234682177027E-5</v>
      </c>
      <c r="K24" s="16">
        <f t="shared" si="3"/>
        <v>1.9121276483052245E-5</v>
      </c>
      <c r="L24" s="16">
        <f t="shared" si="3"/>
        <v>9.16366066516316E-5</v>
      </c>
      <c r="M24" s="18">
        <f t="shared" si="3"/>
        <v>5.2237252827192918E-7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2.7872604396691628E-3</v>
      </c>
      <c r="E25" s="16">
        <f t="shared" si="4"/>
        <v>4.8167838839117203E-6</v>
      </c>
      <c r="F25" s="16">
        <f t="shared" si="4"/>
        <v>7.8801836667808799E-6</v>
      </c>
      <c r="G25" s="16">
        <f t="shared" si="4"/>
        <v>4.3455796685611109E-6</v>
      </c>
      <c r="H25" s="16">
        <f t="shared" si="4"/>
        <v>5.0760618052182534E-8</v>
      </c>
      <c r="I25" s="16">
        <f t="shared" si="4"/>
        <v>3.5400356208665435E-7</v>
      </c>
      <c r="J25" s="16">
        <f t="shared" si="4"/>
        <v>1.0328307257975781E-6</v>
      </c>
      <c r="K25" s="16">
        <f t="shared" si="4"/>
        <v>2.6511218837844036E-7</v>
      </c>
      <c r="L25" s="16">
        <f t="shared" si="4"/>
        <v>3.8755651700059719E-6</v>
      </c>
      <c r="M25" s="18">
        <f t="shared" si="4"/>
        <v>2.7456237660302709E-7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1.0513537506914903E-4</v>
      </c>
      <c r="E26" s="16">
        <f t="shared" si="5"/>
        <v>9.2370733665399766E-5</v>
      </c>
      <c r="F26" s="17">
        <f t="shared" si="5"/>
        <v>3.8571701779241692E-2</v>
      </c>
      <c r="G26" s="16">
        <f t="shared" si="5"/>
        <v>9.905341668493554E-5</v>
      </c>
      <c r="H26" s="16">
        <f t="shared" si="5"/>
        <v>2.7416316047352622E-5</v>
      </c>
      <c r="I26" s="16">
        <f t="shared" si="5"/>
        <v>3.2738288000638111E-4</v>
      </c>
      <c r="J26" s="16">
        <f t="shared" si="5"/>
        <v>1.2718667916265963E-5</v>
      </c>
      <c r="K26" s="16">
        <f t="shared" si="5"/>
        <v>1.1072268318913171E-4</v>
      </c>
      <c r="L26" s="16">
        <f t="shared" si="5"/>
        <v>2.2313311293215609E-4</v>
      </c>
      <c r="M26" s="18">
        <f t="shared" si="5"/>
        <v>2.1867354855701277E-5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1.0647651549533533E-6</v>
      </c>
      <c r="E27" s="16">
        <f t="shared" si="6"/>
        <v>1.3082299153880711E-7</v>
      </c>
      <c r="F27" s="16">
        <f t="shared" si="6"/>
        <v>4.5962456160504955E-6</v>
      </c>
      <c r="G27" s="16">
        <f t="shared" si="6"/>
        <v>2.0380467606050556E-6</v>
      </c>
      <c r="H27" s="16">
        <f t="shared" si="6"/>
        <v>2.8268593119730294E-7</v>
      </c>
      <c r="I27" s="16">
        <f t="shared" si="6"/>
        <v>3.1306239301771162E-6</v>
      </c>
      <c r="J27" s="16">
        <f t="shared" si="6"/>
        <v>8.3217550773420743E-6</v>
      </c>
      <c r="K27" s="16">
        <f t="shared" si="6"/>
        <v>7.1815567579984813E-7</v>
      </c>
      <c r="L27" s="17">
        <f t="shared" si="6"/>
        <v>7.9443926976592203E-4</v>
      </c>
      <c r="M27" s="18">
        <f t="shared" si="6"/>
        <v>4.0039094385713284E-7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2.7287792415121403E-6</v>
      </c>
      <c r="E28" s="16">
        <f t="shared" si="7"/>
        <v>3.3689657921754195E-6</v>
      </c>
      <c r="F28" s="16">
        <f t="shared" si="7"/>
        <v>2.5045342132283544E-6</v>
      </c>
      <c r="G28" s="16">
        <f t="shared" si="7"/>
        <v>1.2789109380108272E-5</v>
      </c>
      <c r="H28" s="16">
        <f t="shared" si="7"/>
        <v>2.8509748349841484E-5</v>
      </c>
      <c r="I28" s="16">
        <f t="shared" si="7"/>
        <v>8.4143622170693868E-5</v>
      </c>
      <c r="J28" s="17">
        <f t="shared" si="7"/>
        <v>7.7804302066792445E-3</v>
      </c>
      <c r="K28" s="16">
        <f t="shared" si="7"/>
        <v>2.7026737214585549E-5</v>
      </c>
      <c r="L28" s="16">
        <f t="shared" si="7"/>
        <v>8.0021872378495043E-5</v>
      </c>
      <c r="M28" s="18">
        <f t="shared" si="7"/>
        <v>2.7088661718295879E-5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2.4734802530924379E-6</v>
      </c>
      <c r="E29" s="16">
        <f t="shared" si="8"/>
        <v>2.5600864015523178E-7</v>
      </c>
      <c r="F29" s="16">
        <f t="shared" si="8"/>
        <v>1.7055326289103294E-4</v>
      </c>
      <c r="G29" s="16">
        <f t="shared" si="8"/>
        <v>1.2331056248393032E-4</v>
      </c>
      <c r="H29" s="16">
        <f t="shared" si="8"/>
        <v>3.5068522159501859E-5</v>
      </c>
      <c r="I29" s="17">
        <f t="shared" si="8"/>
        <v>2.0408786800538436E-2</v>
      </c>
      <c r="J29" s="16">
        <f t="shared" si="8"/>
        <v>2.2095521834406223E-4</v>
      </c>
      <c r="K29" s="16">
        <f t="shared" si="8"/>
        <v>4.6757476103799605E-7</v>
      </c>
      <c r="L29" s="16">
        <f t="shared" si="8"/>
        <v>7.9218473994050335E-5</v>
      </c>
      <c r="M29" s="18">
        <f t="shared" si="8"/>
        <v>3.4549980613030288E-5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2.0788724881930748E-7</v>
      </c>
      <c r="E30" s="16">
        <f t="shared" si="9"/>
        <v>9.5811240266903102E-5</v>
      </c>
      <c r="F30" s="16">
        <f t="shared" si="9"/>
        <v>6.1548276788772929E-6</v>
      </c>
      <c r="G30" s="16">
        <f t="shared" si="9"/>
        <v>1.1497756625163852E-6</v>
      </c>
      <c r="H30" s="16">
        <f t="shared" si="9"/>
        <v>1.9423976423320325E-5</v>
      </c>
      <c r="I30" s="16">
        <f t="shared" si="9"/>
        <v>4.8715659279011513E-8</v>
      </c>
      <c r="J30" s="16">
        <f t="shared" si="9"/>
        <v>7.4338993560613869E-6</v>
      </c>
      <c r="K30" s="17">
        <f t="shared" si="9"/>
        <v>2.2956778048590417E-3</v>
      </c>
      <c r="L30" s="16">
        <f t="shared" si="9"/>
        <v>1.8995586317563525E-6</v>
      </c>
      <c r="M30" s="18">
        <f t="shared" si="9"/>
        <v>1.418075561928013E-5</v>
      </c>
    </row>
    <row r="31" spans="1:13">
      <c r="A31" t="s">
        <v>31</v>
      </c>
      <c r="D31" s="22">
        <f>SUM($D$21:$D$30)</f>
        <v>2.9716888796355282E-3</v>
      </c>
      <c r="E31">
        <f>SUM($E$21:$E$30)</f>
        <v>1.1686208225184399E-2</v>
      </c>
      <c r="F31" s="22">
        <f>SUM($F$21:$F$30)</f>
        <v>3.8886561168757133E-2</v>
      </c>
      <c r="G31" s="22">
        <f>SUM($G$21:$G$30)</f>
        <v>3.5215399814325934E-2</v>
      </c>
      <c r="H31" s="22">
        <f>SUM($H$21:$H$30)</f>
        <v>8.5241415330406564E-4</v>
      </c>
      <c r="I31" s="22">
        <f>SUM($I$21:$I$30)</f>
        <v>2.1056977373460697E-2</v>
      </c>
      <c r="J31" s="22">
        <f>SUM($J$21:$J$30)</f>
        <v>8.1241231571486175E-3</v>
      </c>
      <c r="K31" s="22">
        <f>SUM($K$21:$K$30)</f>
        <v>3.0140327025775454E-3</v>
      </c>
      <c r="L31" s="22">
        <f>SUM($L$21:$L$30)</f>
        <v>1.2798909028940947E-3</v>
      </c>
      <c r="M31" s="22">
        <f>SUM($M$21:$M$30)</f>
        <v>7.2242559686251347E-3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0.13031155234591316</v>
      </c>
      <c r="D33" s="21">
        <f>$D$31/$C$33</f>
        <v>2.2804492971944298E-2</v>
      </c>
      <c r="E33" s="21">
        <f>$E$31/$C$33</f>
        <v>8.9678988660677278E-2</v>
      </c>
      <c r="F33" s="21">
        <f>$F$31/$C$33</f>
        <v>0.2984122318298566</v>
      </c>
      <c r="G33" s="21">
        <f>$G$31/$C$33</f>
        <v>0.27024004534031143</v>
      </c>
      <c r="H33" s="21">
        <f>$H$31/$C$33</f>
        <v>6.5413552210729928E-3</v>
      </c>
      <c r="I33" s="21">
        <f>$I$31/$C$33</f>
        <v>0.16158949068126183</v>
      </c>
      <c r="J33" s="21">
        <f>$J$31/$C$33</f>
        <v>6.2343844508758989E-2</v>
      </c>
      <c r="K33" s="21">
        <f>$K$31/$C$33</f>
        <v>2.3129435942691935E-2</v>
      </c>
      <c r="L33" s="21">
        <f>$L$31/$C$33</f>
        <v>9.8217761959938366E-3</v>
      </c>
      <c r="M33" s="21">
        <f>$M$31/$C$33</f>
        <v>5.5438338647430765E-2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F08DC-CE9E-4F48-A55C-9717E77B06A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1.4073395272903959E-2</v>
      </c>
      <c r="D5" s="11">
        <v>-3.4080032966764789E-2</v>
      </c>
      <c r="E5" s="11">
        <v>-2.1011279633335163E-2</v>
      </c>
      <c r="F5" s="11">
        <v>0.14369744105200385</v>
      </c>
      <c r="G5" s="11">
        <v>-2.0358844168336166E-3</v>
      </c>
      <c r="H5" s="11">
        <v>3.3743071039679883E-3</v>
      </c>
      <c r="I5" s="11">
        <v>6.9633342171847527E-3</v>
      </c>
      <c r="J5" s="10" t="s">
        <v>38</v>
      </c>
      <c r="K5" s="11">
        <v>5.1657265626825322E-2</v>
      </c>
      <c r="L5" s="11">
        <v>-4.0707629222242234E-2</v>
      </c>
      <c r="M5" s="12">
        <v>4.2261883473248153E-3</v>
      </c>
    </row>
    <row r="6" spans="1:13" ht="24">
      <c r="A6" s="13" t="s">
        <v>15</v>
      </c>
      <c r="B6" s="14" t="s">
        <v>14</v>
      </c>
      <c r="C6" s="19">
        <v>3.4111159138946266E-2</v>
      </c>
      <c r="D6" s="16">
        <v>-2.0109931019870506E-2</v>
      </c>
      <c r="E6" s="16">
        <v>1.1133652352716078E-2</v>
      </c>
      <c r="F6" s="16">
        <v>6.1927117645036188E-2</v>
      </c>
      <c r="G6" s="17" t="s">
        <v>27</v>
      </c>
      <c r="H6" s="16">
        <v>1.3569334357284529E-2</v>
      </c>
      <c r="I6" s="16">
        <v>1.2796331269243904E-2</v>
      </c>
      <c r="J6" s="16">
        <v>-2.2435197814630351E-3</v>
      </c>
      <c r="K6" s="16">
        <v>9.9671362853273656E-3</v>
      </c>
      <c r="L6" s="16">
        <v>4.2079879873449459E-2</v>
      </c>
      <c r="M6" s="18">
        <v>-2.0055748832481651E-2</v>
      </c>
    </row>
    <row r="7" spans="1:13" ht="24">
      <c r="A7" s="13" t="s">
        <v>16</v>
      </c>
      <c r="B7" s="14" t="s">
        <v>14</v>
      </c>
      <c r="C7" s="19">
        <v>-0.11857243386311941</v>
      </c>
      <c r="D7" s="16">
        <v>-2.9964469726382507E-2</v>
      </c>
      <c r="E7" s="16">
        <v>2.9131888124605942E-2</v>
      </c>
      <c r="F7" s="16">
        <v>-4.2068680458119824E-2</v>
      </c>
      <c r="G7" s="16">
        <v>-1.9928074975406058E-2</v>
      </c>
      <c r="H7" s="16">
        <v>5.0032846703593627E-2</v>
      </c>
      <c r="I7" s="16">
        <v>6.2607121889089346E-2</v>
      </c>
      <c r="J7" s="16">
        <v>4.4478092934116262E-3</v>
      </c>
      <c r="K7" s="16">
        <v>-2.0008714629993443E-2</v>
      </c>
      <c r="L7" s="16">
        <v>3.8343363469441945E-3</v>
      </c>
      <c r="M7" s="20" t="s">
        <v>25</v>
      </c>
    </row>
    <row r="8" spans="1:13" ht="24">
      <c r="A8" s="13" t="s">
        <v>17</v>
      </c>
      <c r="B8" s="14" t="s">
        <v>14</v>
      </c>
      <c r="C8" s="19">
        <v>1.9429751338712834E-2</v>
      </c>
      <c r="D8" s="17" t="s">
        <v>29</v>
      </c>
      <c r="E8" s="16">
        <v>4.8963940731942227E-2</v>
      </c>
      <c r="F8" s="16">
        <v>2.2355233132511945E-2</v>
      </c>
      <c r="G8" s="16">
        <v>-1.9832498471696755E-2</v>
      </c>
      <c r="H8" s="16">
        <v>-4.217442356848327E-2</v>
      </c>
      <c r="I8" s="16">
        <v>-9.0438387756191715E-2</v>
      </c>
      <c r="J8" s="16">
        <v>-3.4689005994586818E-2</v>
      </c>
      <c r="K8" s="16">
        <v>2.7791723696712341E-2</v>
      </c>
      <c r="L8" s="16">
        <v>-1.7016581777614125E-2</v>
      </c>
      <c r="M8" s="18">
        <v>-2.9724612604953606E-2</v>
      </c>
    </row>
    <row r="9" spans="1:13" ht="24">
      <c r="A9" s="13" t="s">
        <v>18</v>
      </c>
      <c r="B9" s="14" t="s">
        <v>14</v>
      </c>
      <c r="C9" s="19">
        <v>0.10900101365547328</v>
      </c>
      <c r="D9" s="16">
        <v>4.9515323067467691E-2</v>
      </c>
      <c r="E9" s="17" t="s">
        <v>46</v>
      </c>
      <c r="F9" s="16">
        <v>1.1441009147028836E-2</v>
      </c>
      <c r="G9" s="16">
        <v>1.1102610860833787E-2</v>
      </c>
      <c r="H9" s="16">
        <v>2.6924754340877568E-2</v>
      </c>
      <c r="I9" s="16">
        <v>-4.2831307353776049E-2</v>
      </c>
      <c r="J9" s="16">
        <v>-2.1636237267768508E-2</v>
      </c>
      <c r="K9" s="16">
        <v>4.5075005149890414E-2</v>
      </c>
      <c r="L9" s="16">
        <v>-1.1656712471867879E-2</v>
      </c>
      <c r="M9" s="18">
        <v>2.9217119874182945E-2</v>
      </c>
    </row>
    <row r="10" spans="1:13" ht="24">
      <c r="A10" s="13" t="s">
        <v>19</v>
      </c>
      <c r="B10" s="14" t="s">
        <v>14</v>
      </c>
      <c r="C10" s="19">
        <v>-1.0599905376957645E-2</v>
      </c>
      <c r="D10" s="16">
        <v>-1.7033169756936594E-2</v>
      </c>
      <c r="E10" s="16">
        <v>-1.1548101971581855E-2</v>
      </c>
      <c r="F10" s="16">
        <v>-4.3486286236355517E-2</v>
      </c>
      <c r="G10" s="16">
        <v>4.1604313846956412E-2</v>
      </c>
      <c r="H10" s="16">
        <v>3.8573416953385183E-2</v>
      </c>
      <c r="I10" s="16">
        <v>5.6299192500641394E-2</v>
      </c>
      <c r="J10" s="16">
        <v>-4.133995457603673E-2</v>
      </c>
      <c r="K10" s="16">
        <v>6.3798344291375791E-2</v>
      </c>
      <c r="L10" s="17" t="s">
        <v>42</v>
      </c>
      <c r="M10" s="18">
        <v>3.8019565466341386E-3</v>
      </c>
    </row>
    <row r="11" spans="1:13" ht="24">
      <c r="A11" s="13" t="s">
        <v>20</v>
      </c>
      <c r="B11" s="14" t="s">
        <v>14</v>
      </c>
      <c r="C11" s="19">
        <v>-7.9961429112580334E-2</v>
      </c>
      <c r="D11" s="16">
        <v>-4.2541644314006678E-2</v>
      </c>
      <c r="E11" s="16">
        <v>2.6833231259395549E-2</v>
      </c>
      <c r="F11" s="16">
        <v>-2.2831775830910686E-2</v>
      </c>
      <c r="G11" s="16">
        <v>1.3468140199177333E-2</v>
      </c>
      <c r="H11" s="17" t="s">
        <v>25</v>
      </c>
      <c r="I11" s="16">
        <v>-5.0215390738594767E-2</v>
      </c>
      <c r="J11" s="16">
        <v>3.5222705936536372E-3</v>
      </c>
      <c r="K11" s="16">
        <v>3.7144030970537353E-2</v>
      </c>
      <c r="L11" s="16">
        <v>3.8770526180951712E-2</v>
      </c>
      <c r="M11" s="18">
        <v>5.0002865803038248E-2</v>
      </c>
    </row>
    <row r="12" spans="1:13" ht="24">
      <c r="A12" s="13" t="s">
        <v>21</v>
      </c>
      <c r="B12" s="14" t="s">
        <v>14</v>
      </c>
      <c r="C12" s="19">
        <v>0.14476408667284724</v>
      </c>
      <c r="D12" s="16">
        <v>2.7798100767218861E-2</v>
      </c>
      <c r="E12" s="16">
        <v>4.4601742291225627E-2</v>
      </c>
      <c r="F12" s="16">
        <v>3.2826170465325613E-2</v>
      </c>
      <c r="G12" s="16">
        <v>9.8472352812467266E-3</v>
      </c>
      <c r="H12" s="16">
        <v>3.6927367344296802E-2</v>
      </c>
      <c r="I12" s="16">
        <v>-5.3902542045950949E-2</v>
      </c>
      <c r="J12" s="16">
        <v>5.2443752376725966E-2</v>
      </c>
      <c r="K12" s="17" t="s">
        <v>29</v>
      </c>
      <c r="L12" s="16">
        <v>6.3695777270214901E-2</v>
      </c>
      <c r="M12" s="18">
        <v>-1.9861910293426852E-2</v>
      </c>
    </row>
    <row r="13" spans="1:13" ht="24">
      <c r="A13" s="13" t="s">
        <v>22</v>
      </c>
      <c r="B13" s="14" t="s">
        <v>14</v>
      </c>
      <c r="C13" s="19">
        <v>-0.15479041324847345</v>
      </c>
      <c r="D13" s="16">
        <v>-8.8825688767654759E-2</v>
      </c>
      <c r="E13" s="16">
        <v>-4.1617380036668386E-2</v>
      </c>
      <c r="F13" s="16">
        <v>7.1804793376573514E-2</v>
      </c>
      <c r="G13" s="16">
        <v>1.2381227120469646E-2</v>
      </c>
      <c r="H13" s="16">
        <v>-4.8908200896136997E-2</v>
      </c>
      <c r="I13" s="17" t="s">
        <v>49</v>
      </c>
      <c r="J13" s="16">
        <v>6.7774407970821659E-3</v>
      </c>
      <c r="K13" s="16">
        <v>-5.2941024511524347E-2</v>
      </c>
      <c r="L13" s="16">
        <v>5.5164312331112061E-2</v>
      </c>
      <c r="M13" s="18">
        <v>6.0985614289990435E-2</v>
      </c>
    </row>
    <row r="14" spans="1:13" ht="24">
      <c r="A14" s="13" t="s">
        <v>23</v>
      </c>
      <c r="B14" s="14" t="s">
        <v>14</v>
      </c>
      <c r="C14" s="19">
        <v>-0.13275630472642672</v>
      </c>
      <c r="D14" s="16">
        <v>2.1624792783303117E-2</v>
      </c>
      <c r="E14" s="16">
        <v>1.090713428492367E-2</v>
      </c>
      <c r="F14" s="17" t="s">
        <v>66</v>
      </c>
      <c r="G14" s="16">
        <v>5.9235893437974217E-2</v>
      </c>
      <c r="H14" s="16">
        <v>-2.1987727961614363E-2</v>
      </c>
      <c r="I14" s="16">
        <v>7.0991631675131894E-2</v>
      </c>
      <c r="J14" s="16">
        <v>0.14158309489083273</v>
      </c>
      <c r="K14" s="16">
        <v>3.1960149757859171E-2</v>
      </c>
      <c r="L14" s="16">
        <v>-4.2197176687270591E-2</v>
      </c>
      <c r="M14" s="18">
        <v>-4.046923636240686E-2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2.3003704691494391E-7</v>
      </c>
      <c r="E21" s="11">
        <f t="shared" ref="E21:M21" si="0">$C5^2*E5^2</f>
        <v>8.7438515707830078E-8</v>
      </c>
      <c r="F21" s="11">
        <f t="shared" si="0"/>
        <v>4.0897413262254888E-6</v>
      </c>
      <c r="G21" s="11">
        <f t="shared" si="0"/>
        <v>8.2092599439907998E-10</v>
      </c>
      <c r="H21" s="11">
        <f t="shared" si="0"/>
        <v>2.255106121417669E-9</v>
      </c>
      <c r="I21" s="11">
        <f t="shared" si="0"/>
        <v>9.6035599567732153E-9</v>
      </c>
      <c r="J21" s="10">
        <f t="shared" si="0"/>
        <v>1.9294435490701495E-4</v>
      </c>
      <c r="K21" s="11">
        <f t="shared" si="0"/>
        <v>5.2851899345027443E-7</v>
      </c>
      <c r="L21" s="11">
        <f t="shared" si="0"/>
        <v>3.2820817305917218E-7</v>
      </c>
      <c r="M21" s="12">
        <f t="shared" si="0"/>
        <v>3.537492011401177E-9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4.7055903533058128E-7</v>
      </c>
      <c r="E22" s="16">
        <f t="shared" si="1"/>
        <v>1.4423420588973881E-7</v>
      </c>
      <c r="F22" s="16">
        <f t="shared" si="1"/>
        <v>4.4622581160309088E-6</v>
      </c>
      <c r="G22" s="17">
        <f t="shared" si="1"/>
        <v>1.1566002228763025E-3</v>
      </c>
      <c r="H22" s="16">
        <f t="shared" si="1"/>
        <v>2.1424467814938942E-7</v>
      </c>
      <c r="I22" s="16">
        <f t="shared" si="1"/>
        <v>1.9053023540055715E-7</v>
      </c>
      <c r="J22" s="16">
        <f t="shared" si="1"/>
        <v>5.8566970699203638E-9</v>
      </c>
      <c r="K22" s="16">
        <f t="shared" si="1"/>
        <v>1.1559358904097732E-7</v>
      </c>
      <c r="L22" s="16">
        <f t="shared" si="1"/>
        <v>2.0603544393001561E-6</v>
      </c>
      <c r="M22" s="18">
        <f t="shared" si="1"/>
        <v>4.680267968083523E-7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1.26235255068329E-5</v>
      </c>
      <c r="E23" s="16">
        <f t="shared" si="2"/>
        <v>1.1931766226028542E-5</v>
      </c>
      <c r="F23" s="16">
        <f t="shared" si="2"/>
        <v>2.4881997887872554E-5</v>
      </c>
      <c r="G23" s="16">
        <f t="shared" si="2"/>
        <v>5.5833925900877672E-6</v>
      </c>
      <c r="H23" s="16">
        <f t="shared" si="2"/>
        <v>3.5194750916303919E-5</v>
      </c>
      <c r="I23" s="16">
        <f t="shared" si="2"/>
        <v>5.5108037784371336E-5</v>
      </c>
      <c r="J23" s="16">
        <f t="shared" si="2"/>
        <v>2.7813765244892056E-7</v>
      </c>
      <c r="K23" s="16">
        <f t="shared" si="2"/>
        <v>5.6286708030804335E-6</v>
      </c>
      <c r="L23" s="16">
        <f t="shared" si="2"/>
        <v>2.0670352444193922E-7</v>
      </c>
      <c r="M23" s="20">
        <f t="shared" si="2"/>
        <v>1.3919179337053396E-2</v>
      </c>
    </row>
    <row r="24" spans="1:13" ht="24">
      <c r="A24" s="13" t="s">
        <v>17</v>
      </c>
      <c r="B24" s="14" t="s">
        <v>14</v>
      </c>
      <c r="C24" s="19"/>
      <c r="D24" s="17">
        <f t="shared" ref="D24:M24" si="3">$C8^2*D8^2</f>
        <v>3.7149915426603914E-4</v>
      </c>
      <c r="E24" s="16">
        <f t="shared" si="3"/>
        <v>9.0508050864450858E-7</v>
      </c>
      <c r="F24" s="16">
        <f t="shared" si="3"/>
        <v>1.8866567410547282E-7</v>
      </c>
      <c r="G24" s="16">
        <f t="shared" si="3"/>
        <v>1.4848731152206274E-7</v>
      </c>
      <c r="H24" s="16">
        <f t="shared" si="3"/>
        <v>6.714795581859968E-7</v>
      </c>
      <c r="I24" s="16">
        <f t="shared" si="3"/>
        <v>3.0877356230927377E-6</v>
      </c>
      <c r="J24" s="16">
        <f t="shared" si="3"/>
        <v>4.542743293738321E-7</v>
      </c>
      <c r="K24" s="16">
        <f t="shared" si="3"/>
        <v>2.9158518334565967E-7</v>
      </c>
      <c r="L24" s="16">
        <f t="shared" si="3"/>
        <v>1.0931484302321864E-7</v>
      </c>
      <c r="M24" s="18">
        <f t="shared" si="3"/>
        <v>3.3355456719453839E-7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2.9129988109131682E-5</v>
      </c>
      <c r="E25" s="17">
        <f t="shared" si="4"/>
        <v>1.1786361309632955E-2</v>
      </c>
      <c r="F25" s="16">
        <f t="shared" si="4"/>
        <v>1.5552125027612306E-6</v>
      </c>
      <c r="G25" s="16">
        <f t="shared" si="4"/>
        <v>1.464573966441165E-6</v>
      </c>
      <c r="H25" s="16">
        <f t="shared" si="4"/>
        <v>8.6132008069009353E-6</v>
      </c>
      <c r="I25" s="16">
        <f t="shared" si="4"/>
        <v>2.1796348078348784E-5</v>
      </c>
      <c r="J25" s="16">
        <f t="shared" si="4"/>
        <v>5.5619175181550675E-6</v>
      </c>
      <c r="K25" s="16">
        <f t="shared" si="4"/>
        <v>2.4139743069765431E-5</v>
      </c>
      <c r="L25" s="16">
        <f t="shared" si="4"/>
        <v>1.6144077795359111E-6</v>
      </c>
      <c r="M25" s="18">
        <f t="shared" si="4"/>
        <v>1.0142286589366087E-5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3.2598298056009095E-8</v>
      </c>
      <c r="E26" s="16">
        <f t="shared" si="5"/>
        <v>1.4983911424240993E-8</v>
      </c>
      <c r="F26" s="16">
        <f t="shared" si="5"/>
        <v>2.1247538124355192E-7</v>
      </c>
      <c r="G26" s="16">
        <f t="shared" si="5"/>
        <v>1.9448257882817454E-7</v>
      </c>
      <c r="H26" s="16">
        <f t="shared" si="5"/>
        <v>1.6717841380608828E-7</v>
      </c>
      <c r="I26" s="16">
        <f t="shared" si="5"/>
        <v>3.5612979399025689E-7</v>
      </c>
      <c r="J26" s="16">
        <f t="shared" si="5"/>
        <v>1.920188953941678E-7</v>
      </c>
      <c r="K26" s="16">
        <f t="shared" si="5"/>
        <v>4.5732273571131216E-7</v>
      </c>
      <c r="L26" s="17">
        <f t="shared" si="5"/>
        <v>1.1079048762615524E-4</v>
      </c>
      <c r="M26" s="18">
        <f t="shared" si="5"/>
        <v>1.6241205992592258E-9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1.1571499456185784E-5</v>
      </c>
      <c r="E27" s="16">
        <f t="shared" si="6"/>
        <v>4.6037002861855265E-6</v>
      </c>
      <c r="F27" s="16">
        <f t="shared" si="6"/>
        <v>3.3330396373370931E-6</v>
      </c>
      <c r="G27" s="16">
        <f t="shared" si="6"/>
        <v>1.1597819679128307E-6</v>
      </c>
      <c r="H27" s="17">
        <f t="shared" si="6"/>
        <v>6.3300516900225917E-3</v>
      </c>
      <c r="I27" s="16">
        <f t="shared" si="6"/>
        <v>1.6122589174119915E-5</v>
      </c>
      <c r="J27" s="16">
        <f t="shared" si="6"/>
        <v>7.9324351244273508E-8</v>
      </c>
      <c r="K27" s="16">
        <f t="shared" si="6"/>
        <v>8.8214334165362329E-6</v>
      </c>
      <c r="L27" s="16">
        <f t="shared" si="6"/>
        <v>9.610909442944063E-6</v>
      </c>
      <c r="M27" s="18">
        <f t="shared" si="6"/>
        <v>1.5986407762612713E-5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1.6193917378330889E-5</v>
      </c>
      <c r="E28" s="16">
        <f t="shared" si="7"/>
        <v>4.1689368579262739E-5</v>
      </c>
      <c r="F28" s="16">
        <f t="shared" si="7"/>
        <v>2.2581984775515026E-5</v>
      </c>
      <c r="G28" s="16">
        <f t="shared" si="7"/>
        <v>2.0321244386644862E-6</v>
      </c>
      <c r="H28" s="16">
        <f t="shared" si="7"/>
        <v>2.8577113699465002E-5</v>
      </c>
      <c r="I28" s="16">
        <f t="shared" si="7"/>
        <v>6.0889185327376132E-5</v>
      </c>
      <c r="J28" s="16">
        <f t="shared" si="7"/>
        <v>5.7638037550764757E-5</v>
      </c>
      <c r="K28" s="17">
        <f t="shared" si="7"/>
        <v>2.0622675762590623E-2</v>
      </c>
      <c r="L28" s="16">
        <f t="shared" si="7"/>
        <v>8.5024277976707155E-5</v>
      </c>
      <c r="M28" s="18">
        <f t="shared" si="7"/>
        <v>8.267300078291836E-6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1.8904503986733737E-4</v>
      </c>
      <c r="E29" s="16">
        <f t="shared" si="8"/>
        <v>4.1498996216658972E-5</v>
      </c>
      <c r="F29" s="16">
        <f t="shared" si="8"/>
        <v>1.2353641471063551E-4</v>
      </c>
      <c r="G29" s="16">
        <f t="shared" si="8"/>
        <v>3.6729540911876405E-6</v>
      </c>
      <c r="H29" s="16">
        <f t="shared" si="8"/>
        <v>5.7312782578252881E-5</v>
      </c>
      <c r="I29" s="17">
        <f t="shared" si="8"/>
        <v>2.3293886190810048E-2</v>
      </c>
      <c r="J29" s="16">
        <f t="shared" si="8"/>
        <v>1.1005748508121391E-6</v>
      </c>
      <c r="K29" s="16">
        <f t="shared" si="8"/>
        <v>6.7154141641277511E-5</v>
      </c>
      <c r="L29" s="16">
        <f t="shared" si="8"/>
        <v>7.2912927670595745E-5</v>
      </c>
      <c r="M29" s="18">
        <f t="shared" si="8"/>
        <v>8.911338171258744E-5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8.2416509963050614E-6</v>
      </c>
      <c r="E30" s="16">
        <f t="shared" si="9"/>
        <v>2.0966774808945797E-6</v>
      </c>
      <c r="F30" s="17">
        <f t="shared" si="9"/>
        <v>1.6995474185217754E-2</v>
      </c>
      <c r="G30" s="16">
        <f t="shared" si="9"/>
        <v>6.1841525900667638E-5</v>
      </c>
      <c r="H30" s="16">
        <f t="shared" si="9"/>
        <v>8.5206165399843626E-6</v>
      </c>
      <c r="I30" s="16">
        <f t="shared" si="9"/>
        <v>8.8822834233784643E-5</v>
      </c>
      <c r="J30" s="16">
        <f t="shared" si="9"/>
        <v>3.5329143881730377E-4</v>
      </c>
      <c r="K30" s="16">
        <f t="shared" si="9"/>
        <v>1.8002296981559422E-5</v>
      </c>
      <c r="L30" s="16">
        <f t="shared" si="9"/>
        <v>3.1381745733609328E-5</v>
      </c>
      <c r="M30" s="18">
        <f t="shared" si="9"/>
        <v>2.8864253472433316E-5</v>
      </c>
    </row>
    <row r="31" spans="1:13">
      <c r="A31" t="s">
        <v>31</v>
      </c>
      <c r="D31" s="22">
        <f>SUM($D$21:$D$30)</f>
        <v>6.3903796996046434E-4</v>
      </c>
      <c r="E31" s="22">
        <f>SUM($E$21:$E$30)</f>
        <v>1.1889333555563653E-2</v>
      </c>
      <c r="F31" s="22">
        <f>SUM($F$21:$F$30)</f>
        <v>1.7180315975229482E-2</v>
      </c>
      <c r="G31" s="22">
        <f>SUM($G$21:$G$30)</f>
        <v>1.2326983666476089E-3</v>
      </c>
      <c r="H31" s="22">
        <f>SUM($H$21:$H$30)</f>
        <v>6.4693253123197618E-3</v>
      </c>
      <c r="I31" s="22">
        <f>SUM($I$21:$I$30)</f>
        <v>2.3540269184620488E-2</v>
      </c>
      <c r="J31">
        <f>SUM($J$21:$J$30)</f>
        <v>6.1154593556958178E-4</v>
      </c>
      <c r="K31" s="22">
        <f>SUM($K$21:$K$30)</f>
        <v>2.0747815069004392E-2</v>
      </c>
      <c r="L31" s="22">
        <f>SUM($L$21:$L$30)</f>
        <v>3.1403933720937192E-4</v>
      </c>
      <c r="M31" s="22">
        <f>SUM($M$21:$M$30)</f>
        <v>1.4072359709645299E-2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9.6696740415770102E-2</v>
      </c>
      <c r="D33" s="21">
        <f>$D$31/$C$33</f>
        <v>6.6086816082193888E-3</v>
      </c>
      <c r="E33" s="21">
        <f>$E$31/$C$33</f>
        <v>0.12295485353945439</v>
      </c>
      <c r="F33" s="21">
        <f>$F$31/$C$33</f>
        <v>0.17767213146336394</v>
      </c>
      <c r="G33" s="21">
        <f>$G$31/$C$33</f>
        <v>1.2748086040411869E-2</v>
      </c>
      <c r="H33" s="21">
        <f>$H$31/$C$33</f>
        <v>6.690324083835085E-2</v>
      </c>
      <c r="I33" s="21">
        <f>$I$31/$C$33</f>
        <v>0.2434442886430673</v>
      </c>
      <c r="J33" s="21">
        <f>$J$31/$C$33</f>
        <v>6.324369704088245E-3</v>
      </c>
      <c r="K33" s="21">
        <f>$K$31/$C$33</f>
        <v>0.21456581659106957</v>
      </c>
      <c r="L33" s="21">
        <f>$L$31/$C$33</f>
        <v>3.2476724226596144E-3</v>
      </c>
      <c r="M33" s="21">
        <f>$M$31/$C$33</f>
        <v>0.14553085914931485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144E9-4110-4F83-B849-A33E5EB1DA7D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68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>
        <v>0.10273880355097526</v>
      </c>
      <c r="D5" s="11">
        <v>-3.593961392723273E-2</v>
      </c>
      <c r="E5" s="11">
        <v>-9.9952441975487104E-3</v>
      </c>
      <c r="F5" s="10" t="s">
        <v>37</v>
      </c>
      <c r="G5" s="11">
        <v>2.4610513881132348E-2</v>
      </c>
      <c r="H5" s="11">
        <v>-1.8373799472630101E-3</v>
      </c>
      <c r="I5" s="11">
        <v>1.2108506531411602E-2</v>
      </c>
      <c r="J5" s="11">
        <v>0.1275364394306096</v>
      </c>
      <c r="K5" s="11">
        <v>-2.9911471113734753E-2</v>
      </c>
      <c r="L5" s="11">
        <v>-3.5483312068286907E-2</v>
      </c>
      <c r="M5" s="12">
        <v>-8.526885479275376E-3</v>
      </c>
    </row>
    <row r="6" spans="1:13" ht="24">
      <c r="A6" s="13" t="s">
        <v>15</v>
      </c>
      <c r="B6" s="14" t="s">
        <v>14</v>
      </c>
      <c r="C6" s="19">
        <v>2.4144451956504293E-2</v>
      </c>
      <c r="D6" s="16">
        <v>-1.9401806492039865E-3</v>
      </c>
      <c r="E6" s="16">
        <v>0.10255342152183712</v>
      </c>
      <c r="F6" s="16">
        <v>-3.0022803579671804E-2</v>
      </c>
      <c r="G6" s="16">
        <v>-1.1086516862988872E-2</v>
      </c>
      <c r="H6" s="16">
        <v>1.185676702956486E-2</v>
      </c>
      <c r="I6" s="16">
        <v>4.5677419712422056E-2</v>
      </c>
      <c r="J6" s="16">
        <v>-3.1172602607743637E-2</v>
      </c>
      <c r="K6" s="17" t="s">
        <v>29</v>
      </c>
      <c r="L6" s="16">
        <v>4.0489629132491586E-2</v>
      </c>
      <c r="M6" s="18">
        <v>-1.9847845172009607E-2</v>
      </c>
    </row>
    <row r="7" spans="1:13" ht="24">
      <c r="A7" s="13" t="s">
        <v>16</v>
      </c>
      <c r="B7" s="14" t="s">
        <v>14</v>
      </c>
      <c r="C7" s="19">
        <v>3.9783041295893794E-2</v>
      </c>
      <c r="D7" s="16">
        <v>-4.2141138019800545E-2</v>
      </c>
      <c r="E7" s="16">
        <v>-4.0489116771071129E-2</v>
      </c>
      <c r="F7" s="16">
        <v>-3.5269681486029478E-2</v>
      </c>
      <c r="G7" s="16">
        <v>6.4281372906161748E-3</v>
      </c>
      <c r="H7" s="16">
        <v>6.435260144478562E-2</v>
      </c>
      <c r="I7" s="16">
        <v>-4.1909215390367668E-2</v>
      </c>
      <c r="J7" s="16">
        <v>-9.8819810217538911E-2</v>
      </c>
      <c r="K7" s="16">
        <v>4.0201025540669282E-2</v>
      </c>
      <c r="L7" s="17" t="s">
        <v>30</v>
      </c>
      <c r="M7" s="18">
        <v>2.3949128617545248E-2</v>
      </c>
    </row>
    <row r="8" spans="1:13" ht="24">
      <c r="A8" s="13" t="s">
        <v>17</v>
      </c>
      <c r="B8" s="14" t="s">
        <v>14</v>
      </c>
      <c r="C8" s="15" t="s">
        <v>69</v>
      </c>
      <c r="D8" s="17" t="s">
        <v>29</v>
      </c>
      <c r="E8" s="16">
        <v>5.8337998772682871E-2</v>
      </c>
      <c r="F8" s="16">
        <v>-3.610499209935298E-2</v>
      </c>
      <c r="G8" s="16">
        <v>-5.4490022613043088E-2</v>
      </c>
      <c r="H8" s="16">
        <v>3.6789431704248317E-2</v>
      </c>
      <c r="I8" s="16">
        <v>-1.5203981856900629E-2</v>
      </c>
      <c r="J8" s="16">
        <v>-1.1777820133633017E-2</v>
      </c>
      <c r="K8" s="16">
        <v>-1.9708580731124217E-3</v>
      </c>
      <c r="L8" s="16">
        <v>-4.255279064345506E-2</v>
      </c>
      <c r="M8" s="18">
        <v>-7.2782445500662887E-2</v>
      </c>
    </row>
    <row r="9" spans="1:13" ht="24">
      <c r="A9" s="13" t="s">
        <v>18</v>
      </c>
      <c r="B9" s="14" t="s">
        <v>14</v>
      </c>
      <c r="C9" s="19">
        <v>5.2363910301103704E-2</v>
      </c>
      <c r="D9" s="16">
        <v>-5.4297140647390177E-2</v>
      </c>
      <c r="E9" s="16">
        <v>-8.3943846653848214E-3</v>
      </c>
      <c r="F9" s="16">
        <v>2.4695350965517896E-2</v>
      </c>
      <c r="G9" s="17" t="s">
        <v>37</v>
      </c>
      <c r="H9" s="16">
        <v>-0.10835964774363235</v>
      </c>
      <c r="I9" s="16">
        <v>3.062751585824806E-2</v>
      </c>
      <c r="J9" s="16">
        <v>-3.3578435735693628E-2</v>
      </c>
      <c r="K9" s="16">
        <v>-1.1043350910174389E-2</v>
      </c>
      <c r="L9" s="16">
        <v>6.3679477823428646E-3</v>
      </c>
      <c r="M9" s="18">
        <v>-4.3166477470251374E-2</v>
      </c>
    </row>
    <row r="10" spans="1:13" ht="24">
      <c r="A10" s="13" t="s">
        <v>19</v>
      </c>
      <c r="B10" s="14" t="s">
        <v>14</v>
      </c>
      <c r="C10" s="19">
        <v>-0.16573950111017474</v>
      </c>
      <c r="D10" s="16">
        <v>-1.5129039906856526E-2</v>
      </c>
      <c r="E10" s="16">
        <v>-8.459938182069969E-2</v>
      </c>
      <c r="F10" s="16">
        <v>1.2087094135136856E-2</v>
      </c>
      <c r="G10" s="16">
        <v>3.0502671417439925E-2</v>
      </c>
      <c r="H10" s="16">
        <v>-3.0336245904825559E-2</v>
      </c>
      <c r="I10" s="17" t="s">
        <v>37</v>
      </c>
      <c r="J10" s="16">
        <v>6.3657713742737336E-3</v>
      </c>
      <c r="K10" s="16">
        <v>4.5390483910469827E-2</v>
      </c>
      <c r="L10" s="16">
        <v>-4.1950674146707556E-2</v>
      </c>
      <c r="M10" s="18">
        <v>8.6300602680218649E-2</v>
      </c>
    </row>
    <row r="11" spans="1:13" ht="24">
      <c r="A11" s="13" t="s">
        <v>20</v>
      </c>
      <c r="B11" s="14" t="s">
        <v>14</v>
      </c>
      <c r="C11" s="19">
        <v>5.8340576483742711E-2</v>
      </c>
      <c r="D11" s="16">
        <v>-7.2536237136100301E-2</v>
      </c>
      <c r="E11" s="16">
        <v>4.9675365204959722E-2</v>
      </c>
      <c r="F11" s="16">
        <v>-8.4861424104558485E-3</v>
      </c>
      <c r="G11" s="16">
        <v>-4.3160461283070606E-2</v>
      </c>
      <c r="H11" s="16">
        <v>1.3947532840558873E-2</v>
      </c>
      <c r="I11" s="16">
        <v>8.6587046157645509E-2</v>
      </c>
      <c r="J11" s="16">
        <v>-1.9099584819973765E-2</v>
      </c>
      <c r="K11" s="16">
        <v>-1.9793003649957473E-2</v>
      </c>
      <c r="L11" s="16">
        <v>2.4039525889556108E-2</v>
      </c>
      <c r="M11" s="20" t="s">
        <v>36</v>
      </c>
    </row>
    <row r="12" spans="1:13" ht="24">
      <c r="A12" s="13" t="s">
        <v>21</v>
      </c>
      <c r="B12" s="14" t="s">
        <v>14</v>
      </c>
      <c r="C12" s="19">
        <v>-0.11392086095480125</v>
      </c>
      <c r="D12" s="16">
        <v>3.6326759539149815E-2</v>
      </c>
      <c r="E12" s="16">
        <v>-2.8191796097429715E-2</v>
      </c>
      <c r="F12" s="16">
        <v>-1.9610771104427412E-3</v>
      </c>
      <c r="G12" s="16">
        <v>-0.10732264854531752</v>
      </c>
      <c r="H12" s="17" t="s">
        <v>38</v>
      </c>
      <c r="I12" s="16">
        <v>-3.0175082209798341E-2</v>
      </c>
      <c r="J12" s="16">
        <v>7.9978482098481088E-2</v>
      </c>
      <c r="K12" s="16">
        <v>1.1727797466782663E-2</v>
      </c>
      <c r="L12" s="16">
        <v>6.4039407313314381E-2</v>
      </c>
      <c r="M12" s="18">
        <v>1.3875651975262726E-2</v>
      </c>
    </row>
    <row r="13" spans="1:13" ht="24">
      <c r="A13" s="13" t="s">
        <v>22</v>
      </c>
      <c r="B13" s="14" t="s">
        <v>14</v>
      </c>
      <c r="C13" s="19">
        <v>8.2699368425217856E-2</v>
      </c>
      <c r="D13" s="16">
        <v>5.6873761004749203E-2</v>
      </c>
      <c r="E13" s="17" t="s">
        <v>61</v>
      </c>
      <c r="F13" s="16">
        <v>-9.7341907341997984E-3</v>
      </c>
      <c r="G13" s="16">
        <v>-8.2664452776737372E-3</v>
      </c>
      <c r="H13" s="16">
        <v>-2.7840156329670431E-2</v>
      </c>
      <c r="I13" s="16">
        <v>-8.2961373629300658E-2</v>
      </c>
      <c r="J13" s="16">
        <v>-8.4027213610541704E-2</v>
      </c>
      <c r="K13" s="16">
        <v>9.9875303129911608E-2</v>
      </c>
      <c r="L13" s="16">
        <v>-3.9777195741298087E-2</v>
      </c>
      <c r="M13" s="18">
        <v>4.8587298922935854E-2</v>
      </c>
    </row>
    <row r="14" spans="1:13" ht="24">
      <c r="A14" s="13" t="s">
        <v>23</v>
      </c>
      <c r="B14" s="14" t="s">
        <v>14</v>
      </c>
      <c r="C14" s="19">
        <v>8.4996635596137002E-3</v>
      </c>
      <c r="D14" s="16">
        <v>-1.1366379140539151E-2</v>
      </c>
      <c r="E14" s="16">
        <v>-8.2806998299407783E-2</v>
      </c>
      <c r="F14" s="16">
        <v>0.12308556364560243</v>
      </c>
      <c r="G14" s="16">
        <v>-3.2332688284494968E-2</v>
      </c>
      <c r="H14" s="16">
        <v>7.786393773002602E-2</v>
      </c>
      <c r="I14" s="16">
        <v>6.2146632521838108E-3</v>
      </c>
      <c r="J14" s="17" t="s">
        <v>70</v>
      </c>
      <c r="K14" s="16">
        <v>-3.0011932957011527E-2</v>
      </c>
      <c r="L14" s="16">
        <v>-9.5790264579461409E-2</v>
      </c>
      <c r="M14" s="18">
        <v>-1.8482720141157996E-2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1">
        <f>$C5^2*D5^2</f>
        <v>1.3633765586200551E-5</v>
      </c>
      <c r="E21" s="11">
        <f t="shared" ref="E21:M21" si="0">$C5^2*E5^2</f>
        <v>1.0545224394493012E-6</v>
      </c>
      <c r="F21" s="10">
        <f t="shared" si="0"/>
        <v>1.0345212046159676E-2</v>
      </c>
      <c r="G21" s="11">
        <f t="shared" si="0"/>
        <v>6.3930834274610747E-6</v>
      </c>
      <c r="H21" s="11">
        <f t="shared" si="0"/>
        <v>3.5634194996254565E-8</v>
      </c>
      <c r="I21" s="11">
        <f t="shared" si="0"/>
        <v>1.5475695230616207E-6</v>
      </c>
      <c r="J21" s="11">
        <f t="shared" si="0"/>
        <v>1.7168706799244448E-4</v>
      </c>
      <c r="K21" s="11">
        <f t="shared" si="0"/>
        <v>9.4437515709577016E-6</v>
      </c>
      <c r="L21" s="11">
        <f t="shared" si="0"/>
        <v>1.3289765236746681E-5</v>
      </c>
      <c r="M21" s="12">
        <f t="shared" si="0"/>
        <v>7.6744960706397387E-7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2.1944164059696413E-9</v>
      </c>
      <c r="E22" s="16">
        <f t="shared" si="1"/>
        <v>6.1310521881645466E-6</v>
      </c>
      <c r="F22" s="16">
        <f t="shared" si="1"/>
        <v>5.2545701443583627E-7</v>
      </c>
      <c r="G22" s="16">
        <f t="shared" si="1"/>
        <v>7.1651444102499795E-8</v>
      </c>
      <c r="H22" s="16">
        <f t="shared" si="1"/>
        <v>8.1953456872609298E-8</v>
      </c>
      <c r="I22" s="16">
        <f t="shared" si="1"/>
        <v>1.2162919428900424E-6</v>
      </c>
      <c r="J22" s="16">
        <f t="shared" si="1"/>
        <v>5.6647510720582055E-7</v>
      </c>
      <c r="K22" s="17">
        <f t="shared" si="1"/>
        <v>5.7366459640732271E-4</v>
      </c>
      <c r="L22" s="16">
        <f t="shared" si="1"/>
        <v>9.5570157489363819E-7</v>
      </c>
      <c r="M22" s="18">
        <f t="shared" si="1"/>
        <v>2.2964734611262397E-7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2.8106610821364766E-6</v>
      </c>
      <c r="E23" s="16">
        <f t="shared" si="2"/>
        <v>2.5946128673308006E-6</v>
      </c>
      <c r="F23" s="16">
        <f t="shared" si="2"/>
        <v>1.9687883755928608E-6</v>
      </c>
      <c r="G23" s="16">
        <f t="shared" si="2"/>
        <v>6.5398268300617188E-8</v>
      </c>
      <c r="H23" s="16">
        <f t="shared" si="2"/>
        <v>6.5543280881946976E-6</v>
      </c>
      <c r="I23" s="16">
        <f t="shared" si="2"/>
        <v>2.7798094154110846E-6</v>
      </c>
      <c r="J23" s="16">
        <f t="shared" si="2"/>
        <v>1.5455533192692462E-5</v>
      </c>
      <c r="K23" s="16">
        <f t="shared" si="2"/>
        <v>2.5578214531898706E-6</v>
      </c>
      <c r="L23" s="17">
        <f t="shared" si="2"/>
        <v>1.5480626920416185E-3</v>
      </c>
      <c r="M23" s="18">
        <f t="shared" si="2"/>
        <v>9.07769096623656E-7</v>
      </c>
    </row>
    <row r="24" spans="1:13" ht="24">
      <c r="A24" s="13" t="s">
        <v>17</v>
      </c>
      <c r="B24" s="14" t="s">
        <v>14</v>
      </c>
      <c r="C24" s="15"/>
      <c r="D24" s="17">
        <f t="shared" ref="D24:M24" si="3">$C8^2*D8^2</f>
        <v>4.8936518656000003E-2</v>
      </c>
      <c r="E24" s="16">
        <f t="shared" si="3"/>
        <v>1.6924380475076022E-4</v>
      </c>
      <c r="F24" s="16">
        <f t="shared" si="3"/>
        <v>6.4825255131549083E-5</v>
      </c>
      <c r="G24" s="16">
        <f t="shared" si="3"/>
        <v>1.4765348516355311E-4</v>
      </c>
      <c r="H24" s="16">
        <f t="shared" si="3"/>
        <v>6.7306325976809628E-5</v>
      </c>
      <c r="I24" s="16">
        <f t="shared" si="3"/>
        <v>1.149540856682153E-5</v>
      </c>
      <c r="J24" s="16">
        <f t="shared" si="3"/>
        <v>6.8982600352464066E-6</v>
      </c>
      <c r="K24" s="16">
        <f t="shared" si="3"/>
        <v>1.9316143691910093E-7</v>
      </c>
      <c r="L24" s="16">
        <f t="shared" si="3"/>
        <v>9.0046289039576939E-5</v>
      </c>
      <c r="M24" s="18">
        <f t="shared" si="3"/>
        <v>2.6342865458774974E-4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8.0838465299770713E-6</v>
      </c>
      <c r="E25" s="16">
        <f t="shared" si="4"/>
        <v>1.9321546011192934E-7</v>
      </c>
      <c r="F25" s="16">
        <f t="shared" si="4"/>
        <v>1.672224360379959E-6</v>
      </c>
      <c r="G25" s="17">
        <f t="shared" si="4"/>
        <v>2.6874137178917964E-3</v>
      </c>
      <c r="H25" s="16">
        <f t="shared" si="4"/>
        <v>3.2195806576363492E-5</v>
      </c>
      <c r="I25" s="16">
        <f t="shared" si="4"/>
        <v>2.5720990399706734E-6</v>
      </c>
      <c r="J25" s="16">
        <f t="shared" si="4"/>
        <v>3.0916125492753715E-6</v>
      </c>
      <c r="K25" s="16">
        <f t="shared" si="4"/>
        <v>3.3439970472440673E-7</v>
      </c>
      <c r="L25" s="16">
        <f t="shared" si="4"/>
        <v>1.1118933363573851E-7</v>
      </c>
      <c r="M25" s="18">
        <f t="shared" si="4"/>
        <v>5.1092524389161161E-6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6.287453575507367E-6</v>
      </c>
      <c r="E26" s="16">
        <f t="shared" si="5"/>
        <v>1.966013219445274E-4</v>
      </c>
      <c r="F26" s="16">
        <f t="shared" si="5"/>
        <v>4.0132467564794145E-6</v>
      </c>
      <c r="G26" s="16">
        <f t="shared" si="5"/>
        <v>2.5558055409848034E-5</v>
      </c>
      <c r="H26" s="16">
        <f t="shared" si="5"/>
        <v>2.527992182422673E-5</v>
      </c>
      <c r="I26" s="17">
        <f t="shared" si="5"/>
        <v>2.6922937541907443E-2</v>
      </c>
      <c r="J26" s="16">
        <f t="shared" si="5"/>
        <v>1.1131511219726742E-6</v>
      </c>
      <c r="K26" s="16">
        <f t="shared" si="5"/>
        <v>5.6595471200364645E-5</v>
      </c>
      <c r="L26" s="16">
        <f t="shared" si="5"/>
        <v>4.8342593196247642E-5</v>
      </c>
      <c r="M26" s="18">
        <f t="shared" si="5"/>
        <v>2.045877903330119E-4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1.7908181094714411E-5</v>
      </c>
      <c r="E27" s="16">
        <f t="shared" si="6"/>
        <v>8.3989224201949393E-6</v>
      </c>
      <c r="F27" s="16">
        <f t="shared" si="6"/>
        <v>2.451105834175748E-7</v>
      </c>
      <c r="G27" s="16">
        <f t="shared" si="6"/>
        <v>6.34035518576344E-6</v>
      </c>
      <c r="H27" s="16">
        <f t="shared" si="6"/>
        <v>6.6211925507769193E-7</v>
      </c>
      <c r="I27" s="16">
        <f t="shared" si="6"/>
        <v>2.5518038073525901E-5</v>
      </c>
      <c r="J27" s="16">
        <f t="shared" si="6"/>
        <v>1.241621676728692E-6</v>
      </c>
      <c r="K27" s="16">
        <f t="shared" si="6"/>
        <v>1.3334134820806403E-6</v>
      </c>
      <c r="L27" s="16">
        <f t="shared" si="6"/>
        <v>1.9669495860212227E-6</v>
      </c>
      <c r="M27" s="20">
        <f t="shared" si="6"/>
        <v>3.3426333463472558E-3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1.7126153619733055E-5</v>
      </c>
      <c r="E28" s="16">
        <f t="shared" si="7"/>
        <v>1.0314590915587647E-5</v>
      </c>
      <c r="F28" s="16">
        <f t="shared" si="7"/>
        <v>4.9910952529801593E-8</v>
      </c>
      <c r="G28" s="16">
        <f t="shared" si="7"/>
        <v>1.4948213102886489E-4</v>
      </c>
      <c r="H28" s="17">
        <f t="shared" si="7"/>
        <v>1.2642728809778153E-2</v>
      </c>
      <c r="I28" s="16">
        <f t="shared" si="7"/>
        <v>1.1816896750054738E-5</v>
      </c>
      <c r="J28" s="16">
        <f t="shared" si="7"/>
        <v>8.3014285034182063E-5</v>
      </c>
      <c r="K28" s="16">
        <f t="shared" si="7"/>
        <v>1.7850049778992623E-6</v>
      </c>
      <c r="L28" s="16">
        <f t="shared" si="7"/>
        <v>5.3223217412019765E-5</v>
      </c>
      <c r="M28" s="18">
        <f t="shared" si="7"/>
        <v>2.4986953804808509E-6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2.2122198406123646E-5</v>
      </c>
      <c r="E29" s="17">
        <f t="shared" si="8"/>
        <v>6.6086297542607645E-3</v>
      </c>
      <c r="F29" s="16">
        <f t="shared" si="8"/>
        <v>6.4804339574732897E-7</v>
      </c>
      <c r="G29" s="16">
        <f t="shared" si="8"/>
        <v>4.6734970834999757E-7</v>
      </c>
      <c r="H29" s="16">
        <f t="shared" si="8"/>
        <v>5.300876973887265E-6</v>
      </c>
      <c r="I29" s="16">
        <f t="shared" si="8"/>
        <v>4.7071306670805839E-5</v>
      </c>
      <c r="J29" s="16">
        <f t="shared" si="8"/>
        <v>4.8288566201119121E-5</v>
      </c>
      <c r="K29" s="16">
        <f t="shared" si="8"/>
        <v>6.8221396717804518E-5</v>
      </c>
      <c r="L29" s="16">
        <f t="shared" si="8"/>
        <v>1.0821132396630133E-5</v>
      </c>
      <c r="M29" s="18">
        <f t="shared" si="8"/>
        <v>1.614544049625418E-5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9.3335691148673251E-9</v>
      </c>
      <c r="E30" s="16">
        <f t="shared" si="9"/>
        <v>4.9537895765429839E-7</v>
      </c>
      <c r="F30" s="16">
        <f t="shared" si="9"/>
        <v>1.0945048955805059E-6</v>
      </c>
      <c r="G30" s="16">
        <f t="shared" si="9"/>
        <v>7.5524368316942676E-8</v>
      </c>
      <c r="H30" s="16">
        <f t="shared" si="9"/>
        <v>4.3800210433942144E-7</v>
      </c>
      <c r="I30" s="16">
        <f t="shared" si="9"/>
        <v>2.7902214483101924E-9</v>
      </c>
      <c r="J30" s="17">
        <f t="shared" si="9"/>
        <v>6.9241880568063124E-5</v>
      </c>
      <c r="K30" s="16">
        <f t="shared" si="9"/>
        <v>6.5071588124923109E-8</v>
      </c>
      <c r="L30" s="16">
        <f t="shared" si="9"/>
        <v>6.6289724876566432E-7</v>
      </c>
      <c r="M30" s="18">
        <f t="shared" si="9"/>
        <v>2.4679436890195892E-8</v>
      </c>
    </row>
    <row r="31" spans="1:13">
      <c r="A31" t="s">
        <v>31</v>
      </c>
      <c r="D31" s="22">
        <f>SUM($D$21:$D$30)</f>
        <v>4.902450244387991E-2</v>
      </c>
      <c r="E31" s="22">
        <f>SUM($E$21:$E$30)</f>
        <v>7.0036571762045448E-3</v>
      </c>
      <c r="F31">
        <f>SUM($F$21:$F$30)</f>
        <v>1.0420254587625388E-2</v>
      </c>
      <c r="G31" s="22">
        <f>SUM($G$21:$G$30)</f>
        <v>3.0235207518963568E-3</v>
      </c>
      <c r="H31" s="22">
        <f>SUM($H$21:$H$30)</f>
        <v>1.278058377822892E-2</v>
      </c>
      <c r="I31" s="22">
        <f>SUM($I$21:$I$30)</f>
        <v>2.7026957752111433E-2</v>
      </c>
      <c r="J31" s="22">
        <f>SUM($J$21:$J$30)</f>
        <v>4.0059845347893019E-4</v>
      </c>
      <c r="K31" s="22">
        <f>SUM($K$21:$K$30)</f>
        <v>7.1419408853938787E-4</v>
      </c>
      <c r="L31" s="22">
        <f>SUM($L$21:$L$30)</f>
        <v>1.767482427066156E-3</v>
      </c>
      <c r="M31" s="22">
        <f>SUM($M$21:$M$30)</f>
        <v>3.8363327250703588E-3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32</v>
      </c>
      <c r="C33">
        <f>SUM($D$31:$M$31)</f>
        <v>0.1159980841841014</v>
      </c>
      <c r="D33" s="21">
        <f>$D$31/$C$33</f>
        <v>0.42263200111195598</v>
      </c>
      <c r="E33" s="21">
        <f>$E$31/$C$33</f>
        <v>6.0377352138755926E-2</v>
      </c>
      <c r="F33" s="21">
        <f>$F$31/$C$33</f>
        <v>8.9831264549915552E-2</v>
      </c>
      <c r="G33" s="21">
        <f>$G$31/$C$33</f>
        <v>2.6065264552970591E-2</v>
      </c>
      <c r="H33" s="21">
        <f>$H$31/$C$33</f>
        <v>0.11017926604671129</v>
      </c>
      <c r="I33" s="21">
        <f>$I$31/$C$33</f>
        <v>0.23299486316702225</v>
      </c>
      <c r="J33" s="21">
        <f>$J$31/$C$33</f>
        <v>3.4534919804635523E-3</v>
      </c>
      <c r="K33" s="21">
        <f>$K$31/$C$33</f>
        <v>6.1569472768695493E-3</v>
      </c>
      <c r="L33" s="21">
        <f>$L$31/$C$33</f>
        <v>1.5237169126526019E-2</v>
      </c>
      <c r="M33" s="21">
        <f>$M$31/$C$33</f>
        <v>3.3072380048809143E-2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STATS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2024-01-02T18:46:14Z</dcterms:created>
  <dcterms:modified xsi:type="dcterms:W3CDTF">2024-01-02T18:47:33Z</dcterms:modified>
</cp:coreProperties>
</file>