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1_{6EB98A26-A57A-4C45-9052-0486C68B6583}" xr6:coauthVersionLast="47" xr6:coauthVersionMax="47" xr10:uidLastSave="{00000000-0000-0000-0000-000000000000}"/>
  <bookViews>
    <workbookView minimized="1" xWindow="-25875" yWindow="4320" windowWidth="21600" windowHeight="11385" xr2:uid="{00000000-000D-0000-FFFF-FFFF00000000}"/>
  </bookViews>
  <sheets>
    <sheet name="STATS" sheetId="1" r:id="rId1"/>
    <sheet name=" 1,00 Jack Daniel`s (1)" sheetId="2" r:id="rId2"/>
    <sheet name=" 2,00 Tullamore Dew (1)" sheetId="3" r:id="rId3"/>
    <sheet name=" 3,00 Jameson (1)" sheetId="4" r:id="rId4"/>
    <sheet name=" 4,00 Ballantine`s (1)" sheetId="5" r:id="rId5"/>
    <sheet name=" 5,00 Jim Beam (1)" sheetId="6" r:id="rId6"/>
    <sheet name=" 6,00 Johnnie Walker (1)" sheetId="7" r:id="rId7"/>
    <sheet name=" 8,00 Grant`s (1)" sheetId="8" r:id="rId8"/>
    <sheet name=" 9,00 Beefeater (1)" sheetId="9" r:id="rId9"/>
    <sheet name=" 10,00 Gordon`s (1)" sheetId="10" r:id="rId10"/>
    <sheet name=" 11,00 Bombay Sapphi (1)" sheetId="11" r:id="rId11"/>
    <sheet name=" 17,00 Finlandia (1)" sheetId="12" r:id="rId12"/>
    <sheet name=" 18,00 Absolut (1)" sheetId="13" r:id="rId13"/>
    <sheet name=" 19,00 Russkij Stand (1)" sheetId="14" r:id="rId14"/>
    <sheet name=" 22,00 Božkov Republ (1)" sheetId="15" r:id="rId15"/>
    <sheet name=" 23,00 Heffron (1)" sheetId="16" r:id="rId16"/>
    <sheet name=" 24,00 Captain Morga (1)" sheetId="17" r:id="rId17"/>
    <sheet name=" 25,00 Diplomatico (1)" sheetId="18" r:id="rId18"/>
    <sheet name=" 26,00 Havana Club (1)" sheetId="19" r:id="rId19"/>
    <sheet name=" 27,00 Bacardi (1)" sheetId="20" r:id="rId20"/>
    <sheet name=" 28,00 Don Papa (1)" sheetId="21" r:id="rId21"/>
    <sheet name=" 30,00 Bumbu (1)" sheetId="22" r:id="rId22"/>
    <sheet name=" 33,00 Jägermeister (1)" sheetId="23" r:id="rId23"/>
    <sheet name=" 34,00 Becherovka (1)" sheetId="24" r:id="rId24"/>
    <sheet name=" 37,00 Fernet Stock (1)" sheetId="25" r:id="rId2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5" i="25" l="1"/>
  <c r="M83" i="25"/>
  <c r="L83" i="25"/>
  <c r="K83" i="25"/>
  <c r="J83" i="25"/>
  <c r="I83" i="25"/>
  <c r="H83" i="25"/>
  <c r="G83" i="25"/>
  <c r="F83" i="25"/>
  <c r="E83" i="25"/>
  <c r="D83" i="25"/>
  <c r="C85" i="25"/>
  <c r="D85" i="25" s="1"/>
  <c r="M82" i="25"/>
  <c r="L82" i="25"/>
  <c r="K82" i="25"/>
  <c r="J82" i="25"/>
  <c r="I82" i="25"/>
  <c r="H82" i="25"/>
  <c r="G82" i="25"/>
  <c r="F82" i="25"/>
  <c r="E82" i="25"/>
  <c r="D82" i="25"/>
  <c r="M81" i="25"/>
  <c r="L81" i="25"/>
  <c r="K81" i="25"/>
  <c r="J81" i="25"/>
  <c r="I81" i="25"/>
  <c r="H81" i="25"/>
  <c r="G81" i="25"/>
  <c r="F81" i="25"/>
  <c r="E81" i="25"/>
  <c r="D81" i="25"/>
  <c r="M80" i="25"/>
  <c r="L80" i="25"/>
  <c r="K80" i="25"/>
  <c r="J80" i="25"/>
  <c r="I80" i="25"/>
  <c r="H80" i="25"/>
  <c r="G80" i="25"/>
  <c r="F80" i="25"/>
  <c r="E80" i="25"/>
  <c r="D80" i="25"/>
  <c r="M79" i="25"/>
  <c r="L79" i="25"/>
  <c r="K79" i="25"/>
  <c r="J79" i="25"/>
  <c r="I79" i="25"/>
  <c r="H79" i="25"/>
  <c r="G79" i="25"/>
  <c r="F79" i="25"/>
  <c r="E79" i="25"/>
  <c r="D79" i="25"/>
  <c r="M78" i="25"/>
  <c r="L78" i="25"/>
  <c r="K78" i="25"/>
  <c r="J78" i="25"/>
  <c r="I78" i="25"/>
  <c r="H78" i="25"/>
  <c r="G78" i="25"/>
  <c r="F78" i="25"/>
  <c r="E78" i="25"/>
  <c r="D78" i="25"/>
  <c r="M77" i="25"/>
  <c r="L77" i="25"/>
  <c r="K77" i="25"/>
  <c r="J77" i="25"/>
  <c r="I77" i="25"/>
  <c r="H77" i="25"/>
  <c r="G77" i="25"/>
  <c r="F77" i="25"/>
  <c r="E77" i="25"/>
  <c r="D77" i="25"/>
  <c r="M76" i="25"/>
  <c r="L76" i="25"/>
  <c r="K76" i="25"/>
  <c r="J76" i="25"/>
  <c r="I76" i="25"/>
  <c r="H76" i="25"/>
  <c r="G76" i="25"/>
  <c r="F76" i="25"/>
  <c r="E76" i="25"/>
  <c r="D76" i="25"/>
  <c r="M75" i="25"/>
  <c r="L75" i="25"/>
  <c r="K75" i="25"/>
  <c r="J75" i="25"/>
  <c r="I75" i="25"/>
  <c r="H75" i="25"/>
  <c r="G75" i="25"/>
  <c r="F75" i="25"/>
  <c r="E75" i="25"/>
  <c r="D75" i="25"/>
  <c r="M74" i="25"/>
  <c r="L74" i="25"/>
  <c r="K74" i="25"/>
  <c r="J74" i="25"/>
  <c r="I74" i="25"/>
  <c r="H74" i="25"/>
  <c r="G74" i="25"/>
  <c r="F74" i="25"/>
  <c r="E74" i="25"/>
  <c r="D74" i="25"/>
  <c r="M73" i="25"/>
  <c r="L73" i="25"/>
  <c r="K73" i="25"/>
  <c r="J73" i="25"/>
  <c r="I73" i="25"/>
  <c r="H73" i="25"/>
  <c r="G73" i="25"/>
  <c r="F73" i="25"/>
  <c r="E73" i="25"/>
  <c r="D73" i="25"/>
  <c r="M72" i="25"/>
  <c r="L72" i="25"/>
  <c r="K72" i="25"/>
  <c r="J72" i="25"/>
  <c r="I72" i="25"/>
  <c r="H72" i="25"/>
  <c r="G72" i="25"/>
  <c r="F72" i="25"/>
  <c r="E72" i="25"/>
  <c r="D72" i="25"/>
  <c r="M71" i="25"/>
  <c r="L71" i="25"/>
  <c r="K71" i="25"/>
  <c r="J71" i="25"/>
  <c r="I71" i="25"/>
  <c r="H71" i="25"/>
  <c r="G71" i="25"/>
  <c r="F71" i="25"/>
  <c r="E71" i="25"/>
  <c r="D71" i="25"/>
  <c r="M70" i="25"/>
  <c r="L70" i="25"/>
  <c r="K70" i="25"/>
  <c r="J70" i="25"/>
  <c r="I70" i="25"/>
  <c r="H70" i="25"/>
  <c r="G70" i="25"/>
  <c r="F70" i="25"/>
  <c r="E70" i="25"/>
  <c r="D70" i="25"/>
  <c r="M69" i="25"/>
  <c r="L69" i="25"/>
  <c r="K69" i="25"/>
  <c r="J69" i="25"/>
  <c r="I69" i="25"/>
  <c r="H69" i="25"/>
  <c r="G69" i="25"/>
  <c r="F69" i="25"/>
  <c r="E69" i="25"/>
  <c r="D69" i="25"/>
  <c r="M68" i="25"/>
  <c r="L68" i="25"/>
  <c r="K68" i="25"/>
  <c r="J68" i="25"/>
  <c r="I68" i="25"/>
  <c r="H68" i="25"/>
  <c r="G68" i="25"/>
  <c r="F68" i="25"/>
  <c r="E68" i="25"/>
  <c r="D68" i="25"/>
  <c r="M67" i="25"/>
  <c r="L67" i="25"/>
  <c r="K67" i="25"/>
  <c r="J67" i="25"/>
  <c r="I67" i="25"/>
  <c r="H67" i="25"/>
  <c r="G67" i="25"/>
  <c r="F67" i="25"/>
  <c r="E67" i="25"/>
  <c r="D67" i="25"/>
  <c r="M66" i="25"/>
  <c r="L66" i="25"/>
  <c r="K66" i="25"/>
  <c r="J66" i="25"/>
  <c r="I66" i="25"/>
  <c r="H66" i="25"/>
  <c r="G66" i="25"/>
  <c r="F66" i="25"/>
  <c r="E66" i="25"/>
  <c r="D66" i="25"/>
  <c r="M65" i="25"/>
  <c r="L65" i="25"/>
  <c r="K65" i="25"/>
  <c r="J65" i="25"/>
  <c r="I65" i="25"/>
  <c r="H65" i="25"/>
  <c r="G65" i="25"/>
  <c r="F65" i="25"/>
  <c r="E65" i="25"/>
  <c r="D65" i="25"/>
  <c r="M64" i="25"/>
  <c r="L64" i="25"/>
  <c r="K64" i="25"/>
  <c r="J64" i="25"/>
  <c r="I64" i="25"/>
  <c r="H64" i="25"/>
  <c r="G64" i="25"/>
  <c r="F64" i="25"/>
  <c r="E64" i="25"/>
  <c r="D64" i="25"/>
  <c r="M63" i="25"/>
  <c r="L63" i="25"/>
  <c r="K63" i="25"/>
  <c r="J63" i="25"/>
  <c r="I63" i="25"/>
  <c r="H63" i="25"/>
  <c r="G63" i="25"/>
  <c r="F63" i="25"/>
  <c r="E63" i="25"/>
  <c r="D63" i="25"/>
  <c r="M62" i="25"/>
  <c r="L62" i="25"/>
  <c r="K62" i="25"/>
  <c r="J62" i="25"/>
  <c r="I62" i="25"/>
  <c r="H62" i="25"/>
  <c r="G62" i="25"/>
  <c r="F62" i="25"/>
  <c r="E62" i="25"/>
  <c r="D62" i="25"/>
  <c r="M61" i="25"/>
  <c r="L61" i="25"/>
  <c r="K61" i="25"/>
  <c r="J61" i="25"/>
  <c r="I61" i="25"/>
  <c r="H61" i="25"/>
  <c r="G61" i="25"/>
  <c r="F61" i="25"/>
  <c r="E61" i="25"/>
  <c r="D61" i="25"/>
  <c r="M60" i="25"/>
  <c r="L60" i="25"/>
  <c r="K60" i="25"/>
  <c r="J60" i="25"/>
  <c r="I60" i="25"/>
  <c r="H60" i="25"/>
  <c r="G60" i="25"/>
  <c r="F60" i="25"/>
  <c r="E60" i="25"/>
  <c r="D60" i="25"/>
  <c r="M59" i="25"/>
  <c r="L59" i="25"/>
  <c r="K59" i="25"/>
  <c r="J59" i="25"/>
  <c r="I59" i="25"/>
  <c r="H59" i="25"/>
  <c r="G59" i="25"/>
  <c r="F59" i="25"/>
  <c r="E59" i="25"/>
  <c r="D59" i="25"/>
  <c r="M58" i="25"/>
  <c r="L58" i="25"/>
  <c r="K58" i="25"/>
  <c r="J58" i="25"/>
  <c r="I58" i="25"/>
  <c r="H58" i="25"/>
  <c r="G58" i="25"/>
  <c r="F58" i="25"/>
  <c r="E58" i="25"/>
  <c r="D58" i="25"/>
  <c r="M57" i="25"/>
  <c r="L57" i="25"/>
  <c r="K57" i="25"/>
  <c r="J57" i="25"/>
  <c r="I57" i="25"/>
  <c r="H57" i="25"/>
  <c r="G57" i="25"/>
  <c r="F57" i="25"/>
  <c r="E57" i="25"/>
  <c r="D57" i="25"/>
  <c r="M56" i="25"/>
  <c r="L56" i="25"/>
  <c r="K56" i="25"/>
  <c r="J56" i="25"/>
  <c r="I56" i="25"/>
  <c r="H56" i="25"/>
  <c r="G56" i="25"/>
  <c r="F56" i="25"/>
  <c r="E56" i="25"/>
  <c r="D56" i="25"/>
  <c r="M55" i="25"/>
  <c r="L55" i="25"/>
  <c r="K55" i="25"/>
  <c r="J55" i="25"/>
  <c r="I55" i="25"/>
  <c r="H55" i="25"/>
  <c r="G55" i="25"/>
  <c r="F55" i="25"/>
  <c r="E55" i="25"/>
  <c r="D55" i="25"/>
  <c r="M54" i="25"/>
  <c r="L54" i="25"/>
  <c r="K54" i="25"/>
  <c r="J54" i="25"/>
  <c r="I54" i="25"/>
  <c r="H54" i="25"/>
  <c r="G54" i="25"/>
  <c r="F54" i="25"/>
  <c r="E54" i="25"/>
  <c r="D54" i="25"/>
  <c r="M53" i="25"/>
  <c r="L53" i="25"/>
  <c r="K53" i="25"/>
  <c r="J53" i="25"/>
  <c r="I53" i="25"/>
  <c r="H53" i="25"/>
  <c r="G53" i="25"/>
  <c r="F53" i="25"/>
  <c r="E53" i="25"/>
  <c r="D53" i="25"/>
  <c r="M52" i="25"/>
  <c r="L52" i="25"/>
  <c r="K52" i="25"/>
  <c r="J52" i="25"/>
  <c r="I52" i="25"/>
  <c r="H52" i="25"/>
  <c r="G52" i="25"/>
  <c r="F52" i="25"/>
  <c r="E52" i="25"/>
  <c r="D52" i="25"/>
  <c r="M51" i="25"/>
  <c r="L51" i="25"/>
  <c r="K51" i="25"/>
  <c r="J51" i="25"/>
  <c r="I51" i="25"/>
  <c r="H51" i="25"/>
  <c r="G51" i="25"/>
  <c r="F51" i="25"/>
  <c r="E51" i="25"/>
  <c r="D51" i="25"/>
  <c r="M50" i="25"/>
  <c r="L50" i="25"/>
  <c r="K50" i="25"/>
  <c r="J50" i="25"/>
  <c r="I50" i="25"/>
  <c r="H50" i="25"/>
  <c r="G50" i="25"/>
  <c r="F50" i="25"/>
  <c r="E50" i="25"/>
  <c r="D50" i="25"/>
  <c r="M49" i="25"/>
  <c r="L49" i="25"/>
  <c r="K49" i="25"/>
  <c r="J49" i="25"/>
  <c r="I49" i="25"/>
  <c r="H49" i="25"/>
  <c r="G49" i="25"/>
  <c r="F49" i="25"/>
  <c r="E49" i="25"/>
  <c r="D49" i="25"/>
  <c r="M48" i="25"/>
  <c r="L48" i="25"/>
  <c r="K48" i="25"/>
  <c r="J48" i="25"/>
  <c r="I48" i="25"/>
  <c r="H48" i="25"/>
  <c r="G48" i="25"/>
  <c r="F48" i="25"/>
  <c r="E48" i="25"/>
  <c r="D48" i="25"/>
  <c r="M47" i="25"/>
  <c r="L47" i="25"/>
  <c r="K47" i="25"/>
  <c r="J47" i="25"/>
  <c r="I47" i="25"/>
  <c r="H47" i="25"/>
  <c r="G47" i="25"/>
  <c r="F47" i="25"/>
  <c r="E47" i="25"/>
  <c r="D47" i="25"/>
  <c r="M85" i="24"/>
  <c r="M83" i="24"/>
  <c r="L83" i="24"/>
  <c r="K83" i="24"/>
  <c r="J83" i="24"/>
  <c r="I83" i="24"/>
  <c r="H83" i="24"/>
  <c r="G83" i="24"/>
  <c r="F83" i="24"/>
  <c r="E83" i="24"/>
  <c r="D83" i="24"/>
  <c r="C85" i="24"/>
  <c r="D85" i="24" s="1"/>
  <c r="M82" i="24"/>
  <c r="L82" i="24"/>
  <c r="K82" i="24"/>
  <c r="J82" i="24"/>
  <c r="I82" i="24"/>
  <c r="H82" i="24"/>
  <c r="G82" i="24"/>
  <c r="F82" i="24"/>
  <c r="E82" i="24"/>
  <c r="D82" i="24"/>
  <c r="M81" i="24"/>
  <c r="L81" i="24"/>
  <c r="K81" i="24"/>
  <c r="J81" i="24"/>
  <c r="I81" i="24"/>
  <c r="H81" i="24"/>
  <c r="G81" i="24"/>
  <c r="F81" i="24"/>
  <c r="E81" i="24"/>
  <c r="D81" i="24"/>
  <c r="M80" i="24"/>
  <c r="L80" i="24"/>
  <c r="K80" i="24"/>
  <c r="J80" i="24"/>
  <c r="I80" i="24"/>
  <c r="H80" i="24"/>
  <c r="G80" i="24"/>
  <c r="F80" i="24"/>
  <c r="E80" i="24"/>
  <c r="D80" i="24"/>
  <c r="M79" i="24"/>
  <c r="L79" i="24"/>
  <c r="K79" i="24"/>
  <c r="J79" i="24"/>
  <c r="I79" i="24"/>
  <c r="H79" i="24"/>
  <c r="G79" i="24"/>
  <c r="F79" i="24"/>
  <c r="E79" i="24"/>
  <c r="D79" i="24"/>
  <c r="M78" i="24"/>
  <c r="L78" i="24"/>
  <c r="K78" i="24"/>
  <c r="J78" i="24"/>
  <c r="I78" i="24"/>
  <c r="H78" i="24"/>
  <c r="G78" i="24"/>
  <c r="F78" i="24"/>
  <c r="E78" i="24"/>
  <c r="D78" i="24"/>
  <c r="M77" i="24"/>
  <c r="L77" i="24"/>
  <c r="K77" i="24"/>
  <c r="J77" i="24"/>
  <c r="I77" i="24"/>
  <c r="H77" i="24"/>
  <c r="G77" i="24"/>
  <c r="F77" i="24"/>
  <c r="E77" i="24"/>
  <c r="D77" i="24"/>
  <c r="M76" i="24"/>
  <c r="L76" i="24"/>
  <c r="K76" i="24"/>
  <c r="J76" i="24"/>
  <c r="I76" i="24"/>
  <c r="H76" i="24"/>
  <c r="G76" i="24"/>
  <c r="F76" i="24"/>
  <c r="E76" i="24"/>
  <c r="D76" i="24"/>
  <c r="M75" i="24"/>
  <c r="L75" i="24"/>
  <c r="K75" i="24"/>
  <c r="J75" i="24"/>
  <c r="I75" i="24"/>
  <c r="H75" i="24"/>
  <c r="G75" i="24"/>
  <c r="F75" i="24"/>
  <c r="E75" i="24"/>
  <c r="D75" i="24"/>
  <c r="M74" i="24"/>
  <c r="L74" i="24"/>
  <c r="K74" i="24"/>
  <c r="J74" i="24"/>
  <c r="I74" i="24"/>
  <c r="H74" i="24"/>
  <c r="G74" i="24"/>
  <c r="F74" i="24"/>
  <c r="E74" i="24"/>
  <c r="D74" i="24"/>
  <c r="M73" i="24"/>
  <c r="L73" i="24"/>
  <c r="K73" i="24"/>
  <c r="J73" i="24"/>
  <c r="I73" i="24"/>
  <c r="H73" i="24"/>
  <c r="G73" i="24"/>
  <c r="F73" i="24"/>
  <c r="E73" i="24"/>
  <c r="D73" i="24"/>
  <c r="M72" i="24"/>
  <c r="L72" i="24"/>
  <c r="K72" i="24"/>
  <c r="J72" i="24"/>
  <c r="I72" i="24"/>
  <c r="H72" i="24"/>
  <c r="G72" i="24"/>
  <c r="F72" i="24"/>
  <c r="E72" i="24"/>
  <c r="D72" i="24"/>
  <c r="M71" i="24"/>
  <c r="L71" i="24"/>
  <c r="K71" i="24"/>
  <c r="J71" i="24"/>
  <c r="I71" i="24"/>
  <c r="H71" i="24"/>
  <c r="G71" i="24"/>
  <c r="F71" i="24"/>
  <c r="E71" i="24"/>
  <c r="D71" i="24"/>
  <c r="M70" i="24"/>
  <c r="L70" i="24"/>
  <c r="K70" i="24"/>
  <c r="J70" i="24"/>
  <c r="I70" i="24"/>
  <c r="H70" i="24"/>
  <c r="G70" i="24"/>
  <c r="F70" i="24"/>
  <c r="E70" i="24"/>
  <c r="D70" i="24"/>
  <c r="M69" i="24"/>
  <c r="L69" i="24"/>
  <c r="K69" i="24"/>
  <c r="J69" i="24"/>
  <c r="I69" i="24"/>
  <c r="H69" i="24"/>
  <c r="G69" i="24"/>
  <c r="F69" i="24"/>
  <c r="E69" i="24"/>
  <c r="D69" i="24"/>
  <c r="M68" i="24"/>
  <c r="L68" i="24"/>
  <c r="K68" i="24"/>
  <c r="J68" i="24"/>
  <c r="I68" i="24"/>
  <c r="H68" i="24"/>
  <c r="G68" i="24"/>
  <c r="F68" i="24"/>
  <c r="E68" i="24"/>
  <c r="D68" i="24"/>
  <c r="M67" i="24"/>
  <c r="L67" i="24"/>
  <c r="K67" i="24"/>
  <c r="J67" i="24"/>
  <c r="I67" i="24"/>
  <c r="H67" i="24"/>
  <c r="G67" i="24"/>
  <c r="F67" i="24"/>
  <c r="E67" i="24"/>
  <c r="D67" i="24"/>
  <c r="M66" i="24"/>
  <c r="L66" i="24"/>
  <c r="K66" i="24"/>
  <c r="J66" i="24"/>
  <c r="I66" i="24"/>
  <c r="H66" i="24"/>
  <c r="G66" i="24"/>
  <c r="F66" i="24"/>
  <c r="E66" i="24"/>
  <c r="D66" i="24"/>
  <c r="M65" i="24"/>
  <c r="L65" i="24"/>
  <c r="K65" i="24"/>
  <c r="J65" i="24"/>
  <c r="I65" i="24"/>
  <c r="H65" i="24"/>
  <c r="G65" i="24"/>
  <c r="F65" i="24"/>
  <c r="E65" i="24"/>
  <c r="D65" i="24"/>
  <c r="M64" i="24"/>
  <c r="L64" i="24"/>
  <c r="K64" i="24"/>
  <c r="J64" i="24"/>
  <c r="I64" i="24"/>
  <c r="H64" i="24"/>
  <c r="G64" i="24"/>
  <c r="F64" i="24"/>
  <c r="E64" i="24"/>
  <c r="D64" i="24"/>
  <c r="M63" i="24"/>
  <c r="L63" i="24"/>
  <c r="K63" i="24"/>
  <c r="J63" i="24"/>
  <c r="I63" i="24"/>
  <c r="H63" i="24"/>
  <c r="G63" i="24"/>
  <c r="F63" i="24"/>
  <c r="E63" i="24"/>
  <c r="D63" i="24"/>
  <c r="M62" i="24"/>
  <c r="L62" i="24"/>
  <c r="K62" i="24"/>
  <c r="J62" i="24"/>
  <c r="I62" i="24"/>
  <c r="H62" i="24"/>
  <c r="G62" i="24"/>
  <c r="F62" i="24"/>
  <c r="E62" i="24"/>
  <c r="D62" i="24"/>
  <c r="M61" i="24"/>
  <c r="L61" i="24"/>
  <c r="K61" i="24"/>
  <c r="J61" i="24"/>
  <c r="I61" i="24"/>
  <c r="H61" i="24"/>
  <c r="G61" i="24"/>
  <c r="F61" i="24"/>
  <c r="E61" i="24"/>
  <c r="D61" i="24"/>
  <c r="M60" i="24"/>
  <c r="L60" i="24"/>
  <c r="K60" i="24"/>
  <c r="J60" i="24"/>
  <c r="I60" i="24"/>
  <c r="H60" i="24"/>
  <c r="G60" i="24"/>
  <c r="F60" i="24"/>
  <c r="E60" i="24"/>
  <c r="D60" i="24"/>
  <c r="M59" i="24"/>
  <c r="L59" i="24"/>
  <c r="K59" i="24"/>
  <c r="J59" i="24"/>
  <c r="I59" i="24"/>
  <c r="H59" i="24"/>
  <c r="G59" i="24"/>
  <c r="F59" i="24"/>
  <c r="E59" i="24"/>
  <c r="D59" i="24"/>
  <c r="M58" i="24"/>
  <c r="L58" i="24"/>
  <c r="K58" i="24"/>
  <c r="J58" i="24"/>
  <c r="I58" i="24"/>
  <c r="H58" i="24"/>
  <c r="G58" i="24"/>
  <c r="F58" i="24"/>
  <c r="E58" i="24"/>
  <c r="D58" i="24"/>
  <c r="M57" i="24"/>
  <c r="L57" i="24"/>
  <c r="K57" i="24"/>
  <c r="J57" i="24"/>
  <c r="I57" i="24"/>
  <c r="H57" i="24"/>
  <c r="G57" i="24"/>
  <c r="F57" i="24"/>
  <c r="E57" i="24"/>
  <c r="D57" i="24"/>
  <c r="M56" i="24"/>
  <c r="L56" i="24"/>
  <c r="K56" i="24"/>
  <c r="J56" i="24"/>
  <c r="I56" i="24"/>
  <c r="H56" i="24"/>
  <c r="G56" i="24"/>
  <c r="F56" i="24"/>
  <c r="E56" i="24"/>
  <c r="D56" i="24"/>
  <c r="M55" i="24"/>
  <c r="L55" i="24"/>
  <c r="K55" i="24"/>
  <c r="J55" i="24"/>
  <c r="I55" i="24"/>
  <c r="H55" i="24"/>
  <c r="G55" i="24"/>
  <c r="F55" i="24"/>
  <c r="E55" i="24"/>
  <c r="D55" i="24"/>
  <c r="M54" i="24"/>
  <c r="L54" i="24"/>
  <c r="K54" i="24"/>
  <c r="J54" i="24"/>
  <c r="I54" i="24"/>
  <c r="H54" i="24"/>
  <c r="G54" i="24"/>
  <c r="F54" i="24"/>
  <c r="E54" i="24"/>
  <c r="D54" i="24"/>
  <c r="M53" i="24"/>
  <c r="L53" i="24"/>
  <c r="K53" i="24"/>
  <c r="J53" i="24"/>
  <c r="I53" i="24"/>
  <c r="H53" i="24"/>
  <c r="G53" i="24"/>
  <c r="F53" i="24"/>
  <c r="E53" i="24"/>
  <c r="D53" i="24"/>
  <c r="M52" i="24"/>
  <c r="L52" i="24"/>
  <c r="K52" i="24"/>
  <c r="J52" i="24"/>
  <c r="I52" i="24"/>
  <c r="H52" i="24"/>
  <c r="G52" i="24"/>
  <c r="F52" i="24"/>
  <c r="E52" i="24"/>
  <c r="D52" i="24"/>
  <c r="M51" i="24"/>
  <c r="L51" i="24"/>
  <c r="K51" i="24"/>
  <c r="J51" i="24"/>
  <c r="I51" i="24"/>
  <c r="H51" i="24"/>
  <c r="G51" i="24"/>
  <c r="F51" i="24"/>
  <c r="E51" i="24"/>
  <c r="D51" i="24"/>
  <c r="M50" i="24"/>
  <c r="L50" i="24"/>
  <c r="K50" i="24"/>
  <c r="J50" i="24"/>
  <c r="I50" i="24"/>
  <c r="H50" i="24"/>
  <c r="G50" i="24"/>
  <c r="F50" i="24"/>
  <c r="E50" i="24"/>
  <c r="D50" i="24"/>
  <c r="M49" i="24"/>
  <c r="L49" i="24"/>
  <c r="K49" i="24"/>
  <c r="J49" i="24"/>
  <c r="I49" i="24"/>
  <c r="H49" i="24"/>
  <c r="G49" i="24"/>
  <c r="F49" i="24"/>
  <c r="E49" i="24"/>
  <c r="D49" i="24"/>
  <c r="M48" i="24"/>
  <c r="L48" i="24"/>
  <c r="K48" i="24"/>
  <c r="J48" i="24"/>
  <c r="I48" i="24"/>
  <c r="H48" i="24"/>
  <c r="G48" i="24"/>
  <c r="F48" i="24"/>
  <c r="E48" i="24"/>
  <c r="D48" i="24"/>
  <c r="M47" i="24"/>
  <c r="L47" i="24"/>
  <c r="K47" i="24"/>
  <c r="J47" i="24"/>
  <c r="I47" i="24"/>
  <c r="H47" i="24"/>
  <c r="G47" i="24"/>
  <c r="F47" i="24"/>
  <c r="E47" i="24"/>
  <c r="D47" i="24"/>
  <c r="M85" i="23"/>
  <c r="M83" i="23"/>
  <c r="L83" i="23"/>
  <c r="K83" i="23"/>
  <c r="J83" i="23"/>
  <c r="I83" i="23"/>
  <c r="H83" i="23"/>
  <c r="G83" i="23"/>
  <c r="F83" i="23"/>
  <c r="E83" i="23"/>
  <c r="D83" i="23"/>
  <c r="C85" i="23"/>
  <c r="D85" i="23" s="1"/>
  <c r="M82" i="23"/>
  <c r="L82" i="23"/>
  <c r="K82" i="23"/>
  <c r="J82" i="23"/>
  <c r="I82" i="23"/>
  <c r="H82" i="23"/>
  <c r="G82" i="23"/>
  <c r="F82" i="23"/>
  <c r="E82" i="23"/>
  <c r="D82" i="23"/>
  <c r="M81" i="23"/>
  <c r="L81" i="23"/>
  <c r="K81" i="23"/>
  <c r="J81" i="23"/>
  <c r="I81" i="23"/>
  <c r="H81" i="23"/>
  <c r="G81" i="23"/>
  <c r="F81" i="23"/>
  <c r="E81" i="23"/>
  <c r="D81" i="23"/>
  <c r="M80" i="23"/>
  <c r="L80" i="23"/>
  <c r="K80" i="23"/>
  <c r="J80" i="23"/>
  <c r="I80" i="23"/>
  <c r="H80" i="23"/>
  <c r="G80" i="23"/>
  <c r="F80" i="23"/>
  <c r="E80" i="23"/>
  <c r="D80" i="23"/>
  <c r="M79" i="23"/>
  <c r="L79" i="23"/>
  <c r="K79" i="23"/>
  <c r="J79" i="23"/>
  <c r="I79" i="23"/>
  <c r="H79" i="23"/>
  <c r="G79" i="23"/>
  <c r="F79" i="23"/>
  <c r="E79" i="23"/>
  <c r="D79" i="23"/>
  <c r="M78" i="23"/>
  <c r="L78" i="23"/>
  <c r="K78" i="23"/>
  <c r="J78" i="23"/>
  <c r="I78" i="23"/>
  <c r="H78" i="23"/>
  <c r="G78" i="23"/>
  <c r="F78" i="23"/>
  <c r="E78" i="23"/>
  <c r="D78" i="23"/>
  <c r="M77" i="23"/>
  <c r="L77" i="23"/>
  <c r="K77" i="23"/>
  <c r="J77" i="23"/>
  <c r="I77" i="23"/>
  <c r="H77" i="23"/>
  <c r="G77" i="23"/>
  <c r="F77" i="23"/>
  <c r="E77" i="23"/>
  <c r="D77" i="23"/>
  <c r="M76" i="23"/>
  <c r="L76" i="23"/>
  <c r="K76" i="23"/>
  <c r="J76" i="23"/>
  <c r="I76" i="23"/>
  <c r="H76" i="23"/>
  <c r="G76" i="23"/>
  <c r="F76" i="23"/>
  <c r="E76" i="23"/>
  <c r="D76" i="23"/>
  <c r="M75" i="23"/>
  <c r="L75" i="23"/>
  <c r="K75" i="23"/>
  <c r="J75" i="23"/>
  <c r="I75" i="23"/>
  <c r="H75" i="23"/>
  <c r="G75" i="23"/>
  <c r="F75" i="23"/>
  <c r="E75" i="23"/>
  <c r="D75" i="23"/>
  <c r="M74" i="23"/>
  <c r="L74" i="23"/>
  <c r="K74" i="23"/>
  <c r="J74" i="23"/>
  <c r="I74" i="23"/>
  <c r="H74" i="23"/>
  <c r="G74" i="23"/>
  <c r="F74" i="23"/>
  <c r="E74" i="23"/>
  <c r="D74" i="23"/>
  <c r="M73" i="23"/>
  <c r="L73" i="23"/>
  <c r="K73" i="23"/>
  <c r="J73" i="23"/>
  <c r="I73" i="23"/>
  <c r="H73" i="23"/>
  <c r="G73" i="23"/>
  <c r="F73" i="23"/>
  <c r="E73" i="23"/>
  <c r="D73" i="23"/>
  <c r="M72" i="23"/>
  <c r="L72" i="23"/>
  <c r="K72" i="23"/>
  <c r="J72" i="23"/>
  <c r="I72" i="23"/>
  <c r="H72" i="23"/>
  <c r="G72" i="23"/>
  <c r="F72" i="23"/>
  <c r="E72" i="23"/>
  <c r="D72" i="23"/>
  <c r="M71" i="23"/>
  <c r="L71" i="23"/>
  <c r="K71" i="23"/>
  <c r="J71" i="23"/>
  <c r="I71" i="23"/>
  <c r="H71" i="23"/>
  <c r="G71" i="23"/>
  <c r="F71" i="23"/>
  <c r="E71" i="23"/>
  <c r="D71" i="23"/>
  <c r="M70" i="23"/>
  <c r="L70" i="23"/>
  <c r="K70" i="23"/>
  <c r="J70" i="23"/>
  <c r="I70" i="23"/>
  <c r="H70" i="23"/>
  <c r="G70" i="23"/>
  <c r="F70" i="23"/>
  <c r="E70" i="23"/>
  <c r="D70" i="23"/>
  <c r="M69" i="23"/>
  <c r="L69" i="23"/>
  <c r="K69" i="23"/>
  <c r="J69" i="23"/>
  <c r="I69" i="23"/>
  <c r="H69" i="23"/>
  <c r="G69" i="23"/>
  <c r="F69" i="23"/>
  <c r="E69" i="23"/>
  <c r="D69" i="23"/>
  <c r="M68" i="23"/>
  <c r="L68" i="23"/>
  <c r="K68" i="23"/>
  <c r="J68" i="23"/>
  <c r="I68" i="23"/>
  <c r="H68" i="23"/>
  <c r="G68" i="23"/>
  <c r="F68" i="23"/>
  <c r="E68" i="23"/>
  <c r="D68" i="23"/>
  <c r="M67" i="23"/>
  <c r="L67" i="23"/>
  <c r="K67" i="23"/>
  <c r="J67" i="23"/>
  <c r="I67" i="23"/>
  <c r="H67" i="23"/>
  <c r="G67" i="23"/>
  <c r="F67" i="23"/>
  <c r="E67" i="23"/>
  <c r="D67" i="23"/>
  <c r="M66" i="23"/>
  <c r="L66" i="23"/>
  <c r="K66" i="23"/>
  <c r="J66" i="23"/>
  <c r="I66" i="23"/>
  <c r="H66" i="23"/>
  <c r="G66" i="23"/>
  <c r="F66" i="23"/>
  <c r="E66" i="23"/>
  <c r="D66" i="23"/>
  <c r="M65" i="23"/>
  <c r="L65" i="23"/>
  <c r="K65" i="23"/>
  <c r="J65" i="23"/>
  <c r="I65" i="23"/>
  <c r="H65" i="23"/>
  <c r="G65" i="23"/>
  <c r="F65" i="23"/>
  <c r="E65" i="23"/>
  <c r="D65" i="23"/>
  <c r="M64" i="23"/>
  <c r="L64" i="23"/>
  <c r="K64" i="23"/>
  <c r="J64" i="23"/>
  <c r="I64" i="23"/>
  <c r="H64" i="23"/>
  <c r="G64" i="23"/>
  <c r="F64" i="23"/>
  <c r="E64" i="23"/>
  <c r="D64" i="23"/>
  <c r="M63" i="23"/>
  <c r="L63" i="23"/>
  <c r="K63" i="23"/>
  <c r="J63" i="23"/>
  <c r="I63" i="23"/>
  <c r="H63" i="23"/>
  <c r="G63" i="23"/>
  <c r="F63" i="23"/>
  <c r="E63" i="23"/>
  <c r="D63" i="23"/>
  <c r="M62" i="23"/>
  <c r="L62" i="23"/>
  <c r="K62" i="23"/>
  <c r="J62" i="23"/>
  <c r="I62" i="23"/>
  <c r="H62" i="23"/>
  <c r="G62" i="23"/>
  <c r="F62" i="23"/>
  <c r="E62" i="23"/>
  <c r="D62" i="23"/>
  <c r="M61" i="23"/>
  <c r="L61" i="23"/>
  <c r="K61" i="23"/>
  <c r="J61" i="23"/>
  <c r="I61" i="23"/>
  <c r="H61" i="23"/>
  <c r="G61" i="23"/>
  <c r="F61" i="23"/>
  <c r="E61" i="23"/>
  <c r="D61" i="23"/>
  <c r="M60" i="23"/>
  <c r="L60" i="23"/>
  <c r="K60" i="23"/>
  <c r="J60" i="23"/>
  <c r="I60" i="23"/>
  <c r="H60" i="23"/>
  <c r="G60" i="23"/>
  <c r="F60" i="23"/>
  <c r="E60" i="23"/>
  <c r="D60" i="23"/>
  <c r="M59" i="23"/>
  <c r="L59" i="23"/>
  <c r="K59" i="23"/>
  <c r="J59" i="23"/>
  <c r="I59" i="23"/>
  <c r="H59" i="23"/>
  <c r="G59" i="23"/>
  <c r="F59" i="23"/>
  <c r="E59" i="23"/>
  <c r="D59" i="23"/>
  <c r="M58" i="23"/>
  <c r="L58" i="23"/>
  <c r="K58" i="23"/>
  <c r="J58" i="23"/>
  <c r="I58" i="23"/>
  <c r="H58" i="23"/>
  <c r="G58" i="23"/>
  <c r="F58" i="23"/>
  <c r="E58" i="23"/>
  <c r="D58" i="23"/>
  <c r="M57" i="23"/>
  <c r="L57" i="23"/>
  <c r="K57" i="23"/>
  <c r="J57" i="23"/>
  <c r="I57" i="23"/>
  <c r="H57" i="23"/>
  <c r="G57" i="23"/>
  <c r="F57" i="23"/>
  <c r="E57" i="23"/>
  <c r="D57" i="23"/>
  <c r="M56" i="23"/>
  <c r="L56" i="23"/>
  <c r="K56" i="23"/>
  <c r="J56" i="23"/>
  <c r="I56" i="23"/>
  <c r="H56" i="23"/>
  <c r="G56" i="23"/>
  <c r="F56" i="23"/>
  <c r="E56" i="23"/>
  <c r="D56" i="23"/>
  <c r="M55" i="23"/>
  <c r="L55" i="23"/>
  <c r="K55" i="23"/>
  <c r="J55" i="23"/>
  <c r="I55" i="23"/>
  <c r="H55" i="23"/>
  <c r="G55" i="23"/>
  <c r="F55" i="23"/>
  <c r="E55" i="23"/>
  <c r="D55" i="23"/>
  <c r="M54" i="23"/>
  <c r="L54" i="23"/>
  <c r="K54" i="23"/>
  <c r="J54" i="23"/>
  <c r="I54" i="23"/>
  <c r="H54" i="23"/>
  <c r="G54" i="23"/>
  <c r="F54" i="23"/>
  <c r="E54" i="23"/>
  <c r="D54" i="23"/>
  <c r="M53" i="23"/>
  <c r="L53" i="23"/>
  <c r="K53" i="23"/>
  <c r="J53" i="23"/>
  <c r="I53" i="23"/>
  <c r="H53" i="23"/>
  <c r="G53" i="23"/>
  <c r="F53" i="23"/>
  <c r="E53" i="23"/>
  <c r="D53" i="23"/>
  <c r="M52" i="23"/>
  <c r="L52" i="23"/>
  <c r="K52" i="23"/>
  <c r="J52" i="23"/>
  <c r="I52" i="23"/>
  <c r="H52" i="23"/>
  <c r="G52" i="23"/>
  <c r="F52" i="23"/>
  <c r="E52" i="23"/>
  <c r="D52" i="23"/>
  <c r="M51" i="23"/>
  <c r="L51" i="23"/>
  <c r="K51" i="23"/>
  <c r="J51" i="23"/>
  <c r="I51" i="23"/>
  <c r="H51" i="23"/>
  <c r="G51" i="23"/>
  <c r="F51" i="23"/>
  <c r="E51" i="23"/>
  <c r="D51" i="23"/>
  <c r="M50" i="23"/>
  <c r="L50" i="23"/>
  <c r="K50" i="23"/>
  <c r="J50" i="23"/>
  <c r="I50" i="23"/>
  <c r="H50" i="23"/>
  <c r="G50" i="23"/>
  <c r="F50" i="23"/>
  <c r="E50" i="23"/>
  <c r="D50" i="23"/>
  <c r="M49" i="23"/>
  <c r="L49" i="23"/>
  <c r="K49" i="23"/>
  <c r="J49" i="23"/>
  <c r="I49" i="23"/>
  <c r="H49" i="23"/>
  <c r="G49" i="23"/>
  <c r="F49" i="23"/>
  <c r="E49" i="23"/>
  <c r="D49" i="23"/>
  <c r="M48" i="23"/>
  <c r="L48" i="23"/>
  <c r="K48" i="23"/>
  <c r="J48" i="23"/>
  <c r="I48" i="23"/>
  <c r="H48" i="23"/>
  <c r="G48" i="23"/>
  <c r="F48" i="23"/>
  <c r="E48" i="23"/>
  <c r="D48" i="23"/>
  <c r="M47" i="23"/>
  <c r="L47" i="23"/>
  <c r="K47" i="23"/>
  <c r="J47" i="23"/>
  <c r="I47" i="23"/>
  <c r="H47" i="23"/>
  <c r="G47" i="23"/>
  <c r="F47" i="23"/>
  <c r="E47" i="23"/>
  <c r="D47" i="23"/>
  <c r="M85" i="22"/>
  <c r="M83" i="22"/>
  <c r="L83" i="22"/>
  <c r="K83" i="22"/>
  <c r="J83" i="22"/>
  <c r="I83" i="22"/>
  <c r="H83" i="22"/>
  <c r="G83" i="22"/>
  <c r="F83" i="22"/>
  <c r="E83" i="22"/>
  <c r="D83" i="22"/>
  <c r="C85" i="22"/>
  <c r="D85" i="22" s="1"/>
  <c r="M82" i="22"/>
  <c r="L82" i="22"/>
  <c r="K82" i="22"/>
  <c r="J82" i="22"/>
  <c r="I82" i="22"/>
  <c r="H82" i="22"/>
  <c r="G82" i="22"/>
  <c r="F82" i="22"/>
  <c r="E82" i="22"/>
  <c r="D82" i="22"/>
  <c r="M81" i="22"/>
  <c r="L81" i="22"/>
  <c r="K81" i="22"/>
  <c r="J81" i="22"/>
  <c r="I81" i="22"/>
  <c r="H81" i="22"/>
  <c r="G81" i="22"/>
  <c r="F81" i="22"/>
  <c r="E81" i="22"/>
  <c r="D81" i="22"/>
  <c r="M80" i="22"/>
  <c r="L80" i="22"/>
  <c r="K80" i="22"/>
  <c r="J80" i="22"/>
  <c r="I80" i="22"/>
  <c r="H80" i="22"/>
  <c r="G80" i="22"/>
  <c r="F80" i="22"/>
  <c r="E80" i="22"/>
  <c r="D80" i="22"/>
  <c r="M79" i="22"/>
  <c r="L79" i="22"/>
  <c r="K79" i="22"/>
  <c r="J79" i="22"/>
  <c r="I79" i="22"/>
  <c r="H79" i="22"/>
  <c r="G79" i="22"/>
  <c r="F79" i="22"/>
  <c r="E79" i="22"/>
  <c r="D79" i="22"/>
  <c r="M78" i="22"/>
  <c r="L78" i="22"/>
  <c r="K78" i="22"/>
  <c r="J78" i="22"/>
  <c r="I78" i="22"/>
  <c r="H78" i="22"/>
  <c r="G78" i="22"/>
  <c r="F78" i="22"/>
  <c r="E78" i="22"/>
  <c r="D78" i="22"/>
  <c r="M77" i="22"/>
  <c r="L77" i="22"/>
  <c r="K77" i="22"/>
  <c r="J77" i="22"/>
  <c r="I77" i="22"/>
  <c r="H77" i="22"/>
  <c r="G77" i="22"/>
  <c r="F77" i="22"/>
  <c r="E77" i="22"/>
  <c r="D77" i="22"/>
  <c r="M76" i="22"/>
  <c r="L76" i="22"/>
  <c r="K76" i="22"/>
  <c r="J76" i="22"/>
  <c r="I76" i="22"/>
  <c r="H76" i="22"/>
  <c r="G76" i="22"/>
  <c r="F76" i="22"/>
  <c r="E76" i="22"/>
  <c r="D76" i="22"/>
  <c r="M75" i="22"/>
  <c r="L75" i="22"/>
  <c r="K75" i="22"/>
  <c r="J75" i="22"/>
  <c r="I75" i="22"/>
  <c r="H75" i="22"/>
  <c r="G75" i="22"/>
  <c r="F75" i="22"/>
  <c r="E75" i="22"/>
  <c r="D75" i="22"/>
  <c r="M74" i="22"/>
  <c r="L74" i="22"/>
  <c r="K74" i="22"/>
  <c r="J74" i="22"/>
  <c r="I74" i="22"/>
  <c r="H74" i="22"/>
  <c r="G74" i="22"/>
  <c r="F74" i="22"/>
  <c r="E74" i="22"/>
  <c r="D74" i="22"/>
  <c r="M73" i="22"/>
  <c r="L73" i="22"/>
  <c r="K73" i="22"/>
  <c r="J73" i="22"/>
  <c r="I73" i="22"/>
  <c r="H73" i="22"/>
  <c r="G73" i="22"/>
  <c r="F73" i="22"/>
  <c r="E73" i="22"/>
  <c r="D73" i="22"/>
  <c r="M72" i="22"/>
  <c r="L72" i="22"/>
  <c r="K72" i="22"/>
  <c r="J72" i="22"/>
  <c r="I72" i="22"/>
  <c r="H72" i="22"/>
  <c r="G72" i="22"/>
  <c r="F72" i="22"/>
  <c r="E72" i="22"/>
  <c r="D72" i="22"/>
  <c r="M71" i="22"/>
  <c r="L71" i="22"/>
  <c r="K71" i="22"/>
  <c r="J71" i="22"/>
  <c r="I71" i="22"/>
  <c r="H71" i="22"/>
  <c r="G71" i="22"/>
  <c r="F71" i="22"/>
  <c r="E71" i="22"/>
  <c r="D71" i="22"/>
  <c r="M70" i="22"/>
  <c r="L70" i="22"/>
  <c r="K70" i="22"/>
  <c r="J70" i="22"/>
  <c r="I70" i="22"/>
  <c r="H70" i="22"/>
  <c r="G70" i="22"/>
  <c r="F70" i="22"/>
  <c r="E70" i="22"/>
  <c r="D70" i="22"/>
  <c r="M69" i="22"/>
  <c r="L69" i="22"/>
  <c r="K69" i="22"/>
  <c r="J69" i="22"/>
  <c r="I69" i="22"/>
  <c r="H69" i="22"/>
  <c r="G69" i="22"/>
  <c r="F69" i="22"/>
  <c r="E69" i="22"/>
  <c r="D69" i="22"/>
  <c r="M68" i="22"/>
  <c r="L68" i="22"/>
  <c r="K68" i="22"/>
  <c r="J68" i="22"/>
  <c r="I68" i="22"/>
  <c r="H68" i="22"/>
  <c r="G68" i="22"/>
  <c r="F68" i="22"/>
  <c r="E68" i="22"/>
  <c r="D68" i="22"/>
  <c r="M67" i="22"/>
  <c r="L67" i="22"/>
  <c r="K67" i="22"/>
  <c r="J67" i="22"/>
  <c r="I67" i="22"/>
  <c r="H67" i="22"/>
  <c r="G67" i="22"/>
  <c r="F67" i="22"/>
  <c r="E67" i="22"/>
  <c r="D67" i="22"/>
  <c r="M66" i="22"/>
  <c r="L66" i="22"/>
  <c r="K66" i="22"/>
  <c r="J66" i="22"/>
  <c r="I66" i="22"/>
  <c r="H66" i="22"/>
  <c r="G66" i="22"/>
  <c r="F66" i="22"/>
  <c r="E66" i="22"/>
  <c r="D66" i="22"/>
  <c r="M65" i="22"/>
  <c r="L65" i="22"/>
  <c r="K65" i="22"/>
  <c r="J65" i="22"/>
  <c r="I65" i="22"/>
  <c r="H65" i="22"/>
  <c r="G65" i="22"/>
  <c r="F65" i="22"/>
  <c r="E65" i="22"/>
  <c r="D65" i="22"/>
  <c r="M64" i="22"/>
  <c r="L64" i="22"/>
  <c r="K64" i="22"/>
  <c r="J64" i="22"/>
  <c r="I64" i="22"/>
  <c r="H64" i="22"/>
  <c r="G64" i="22"/>
  <c r="F64" i="22"/>
  <c r="E64" i="22"/>
  <c r="D64" i="22"/>
  <c r="M63" i="22"/>
  <c r="L63" i="22"/>
  <c r="K63" i="22"/>
  <c r="J63" i="22"/>
  <c r="I63" i="22"/>
  <c r="H63" i="22"/>
  <c r="G63" i="22"/>
  <c r="F63" i="22"/>
  <c r="E63" i="22"/>
  <c r="D63" i="22"/>
  <c r="M62" i="22"/>
  <c r="L62" i="22"/>
  <c r="K62" i="22"/>
  <c r="J62" i="22"/>
  <c r="I62" i="22"/>
  <c r="H62" i="22"/>
  <c r="G62" i="22"/>
  <c r="F62" i="22"/>
  <c r="E62" i="22"/>
  <c r="D62" i="22"/>
  <c r="M61" i="22"/>
  <c r="L61" i="22"/>
  <c r="K61" i="22"/>
  <c r="J61" i="22"/>
  <c r="I61" i="22"/>
  <c r="H61" i="22"/>
  <c r="G61" i="22"/>
  <c r="F61" i="22"/>
  <c r="E61" i="22"/>
  <c r="D61" i="22"/>
  <c r="M60" i="22"/>
  <c r="L60" i="22"/>
  <c r="K60" i="22"/>
  <c r="J60" i="22"/>
  <c r="I60" i="22"/>
  <c r="H60" i="22"/>
  <c r="G60" i="22"/>
  <c r="F60" i="22"/>
  <c r="E60" i="22"/>
  <c r="D60" i="22"/>
  <c r="M59" i="22"/>
  <c r="L59" i="22"/>
  <c r="K59" i="22"/>
  <c r="J59" i="22"/>
  <c r="I59" i="22"/>
  <c r="H59" i="22"/>
  <c r="G59" i="22"/>
  <c r="F59" i="22"/>
  <c r="E59" i="22"/>
  <c r="D59" i="22"/>
  <c r="M58" i="22"/>
  <c r="L58" i="22"/>
  <c r="K58" i="22"/>
  <c r="J58" i="22"/>
  <c r="I58" i="22"/>
  <c r="H58" i="22"/>
  <c r="G58" i="22"/>
  <c r="F58" i="22"/>
  <c r="E58" i="22"/>
  <c r="D58" i="22"/>
  <c r="M57" i="22"/>
  <c r="L57" i="22"/>
  <c r="K57" i="22"/>
  <c r="J57" i="22"/>
  <c r="I57" i="22"/>
  <c r="H57" i="22"/>
  <c r="G57" i="22"/>
  <c r="F57" i="22"/>
  <c r="E57" i="22"/>
  <c r="D57" i="22"/>
  <c r="M56" i="22"/>
  <c r="L56" i="22"/>
  <c r="K56" i="22"/>
  <c r="J56" i="22"/>
  <c r="I56" i="22"/>
  <c r="H56" i="22"/>
  <c r="G56" i="22"/>
  <c r="F56" i="22"/>
  <c r="E56" i="22"/>
  <c r="D56" i="22"/>
  <c r="M55" i="22"/>
  <c r="L55" i="22"/>
  <c r="K55" i="22"/>
  <c r="J55" i="22"/>
  <c r="I55" i="22"/>
  <c r="H55" i="22"/>
  <c r="G55" i="22"/>
  <c r="F55" i="22"/>
  <c r="E55" i="22"/>
  <c r="D55" i="22"/>
  <c r="M54" i="22"/>
  <c r="L54" i="22"/>
  <c r="K54" i="22"/>
  <c r="J54" i="22"/>
  <c r="I54" i="22"/>
  <c r="H54" i="22"/>
  <c r="G54" i="22"/>
  <c r="F54" i="22"/>
  <c r="E54" i="22"/>
  <c r="D54" i="22"/>
  <c r="M53" i="22"/>
  <c r="L53" i="22"/>
  <c r="K53" i="22"/>
  <c r="J53" i="22"/>
  <c r="I53" i="22"/>
  <c r="H53" i="22"/>
  <c r="G53" i="22"/>
  <c r="F53" i="22"/>
  <c r="E53" i="22"/>
  <c r="D53" i="22"/>
  <c r="M52" i="22"/>
  <c r="L52" i="22"/>
  <c r="K52" i="22"/>
  <c r="J52" i="22"/>
  <c r="I52" i="22"/>
  <c r="H52" i="22"/>
  <c r="G52" i="22"/>
  <c r="F52" i="22"/>
  <c r="E52" i="22"/>
  <c r="D52" i="22"/>
  <c r="M51" i="22"/>
  <c r="L51" i="22"/>
  <c r="K51" i="22"/>
  <c r="J51" i="22"/>
  <c r="I51" i="22"/>
  <c r="H51" i="22"/>
  <c r="G51" i="22"/>
  <c r="F51" i="22"/>
  <c r="E51" i="22"/>
  <c r="D51" i="22"/>
  <c r="M50" i="22"/>
  <c r="L50" i="22"/>
  <c r="K50" i="22"/>
  <c r="J50" i="22"/>
  <c r="I50" i="22"/>
  <c r="H50" i="22"/>
  <c r="G50" i="22"/>
  <c r="F50" i="22"/>
  <c r="E50" i="22"/>
  <c r="D50" i="22"/>
  <c r="M49" i="22"/>
  <c r="L49" i="22"/>
  <c r="K49" i="22"/>
  <c r="J49" i="22"/>
  <c r="I49" i="22"/>
  <c r="H49" i="22"/>
  <c r="G49" i="22"/>
  <c r="F49" i="22"/>
  <c r="E49" i="22"/>
  <c r="D49" i="22"/>
  <c r="M48" i="22"/>
  <c r="L48" i="22"/>
  <c r="K48" i="22"/>
  <c r="J48" i="22"/>
  <c r="I48" i="22"/>
  <c r="H48" i="22"/>
  <c r="G48" i="22"/>
  <c r="F48" i="22"/>
  <c r="E48" i="22"/>
  <c r="D48" i="22"/>
  <c r="M47" i="22"/>
  <c r="L47" i="22"/>
  <c r="K47" i="22"/>
  <c r="J47" i="22"/>
  <c r="I47" i="22"/>
  <c r="H47" i="22"/>
  <c r="G47" i="22"/>
  <c r="F47" i="22"/>
  <c r="E47" i="22"/>
  <c r="D47" i="22"/>
  <c r="M85" i="21"/>
  <c r="M83" i="21"/>
  <c r="L83" i="21"/>
  <c r="K83" i="21"/>
  <c r="J83" i="21"/>
  <c r="I83" i="21"/>
  <c r="H83" i="21"/>
  <c r="G83" i="21"/>
  <c r="F83" i="21"/>
  <c r="E83" i="21"/>
  <c r="D83" i="21"/>
  <c r="C85" i="21"/>
  <c r="D85" i="21" s="1"/>
  <c r="M82" i="21"/>
  <c r="L82" i="21"/>
  <c r="K82" i="21"/>
  <c r="J82" i="21"/>
  <c r="I82" i="21"/>
  <c r="H82" i="21"/>
  <c r="G82" i="21"/>
  <c r="F82" i="21"/>
  <c r="E82" i="21"/>
  <c r="D82" i="21"/>
  <c r="M81" i="21"/>
  <c r="L81" i="21"/>
  <c r="K81" i="21"/>
  <c r="J81" i="21"/>
  <c r="I81" i="21"/>
  <c r="H81" i="21"/>
  <c r="G81" i="21"/>
  <c r="F81" i="21"/>
  <c r="E81" i="21"/>
  <c r="D81" i="21"/>
  <c r="M80" i="21"/>
  <c r="L80" i="21"/>
  <c r="K80" i="21"/>
  <c r="J80" i="21"/>
  <c r="I80" i="21"/>
  <c r="H80" i="21"/>
  <c r="G80" i="21"/>
  <c r="F80" i="21"/>
  <c r="E80" i="21"/>
  <c r="D80" i="21"/>
  <c r="M79" i="21"/>
  <c r="L79" i="21"/>
  <c r="K79" i="21"/>
  <c r="J79" i="21"/>
  <c r="I79" i="21"/>
  <c r="H79" i="21"/>
  <c r="G79" i="21"/>
  <c r="F79" i="21"/>
  <c r="E79" i="21"/>
  <c r="D79" i="21"/>
  <c r="M78" i="21"/>
  <c r="L78" i="21"/>
  <c r="K78" i="21"/>
  <c r="J78" i="21"/>
  <c r="I78" i="21"/>
  <c r="H78" i="21"/>
  <c r="G78" i="21"/>
  <c r="F78" i="21"/>
  <c r="E78" i="21"/>
  <c r="D78" i="21"/>
  <c r="M77" i="21"/>
  <c r="L77" i="21"/>
  <c r="K77" i="21"/>
  <c r="J77" i="21"/>
  <c r="I77" i="21"/>
  <c r="H77" i="21"/>
  <c r="G77" i="21"/>
  <c r="F77" i="21"/>
  <c r="E77" i="21"/>
  <c r="D77" i="21"/>
  <c r="M76" i="21"/>
  <c r="L76" i="21"/>
  <c r="K76" i="21"/>
  <c r="J76" i="21"/>
  <c r="I76" i="21"/>
  <c r="H76" i="21"/>
  <c r="G76" i="21"/>
  <c r="F76" i="21"/>
  <c r="E76" i="21"/>
  <c r="D76" i="21"/>
  <c r="M75" i="21"/>
  <c r="L75" i="21"/>
  <c r="K75" i="21"/>
  <c r="J75" i="21"/>
  <c r="I75" i="21"/>
  <c r="H75" i="21"/>
  <c r="G75" i="21"/>
  <c r="F75" i="21"/>
  <c r="E75" i="21"/>
  <c r="D75" i="21"/>
  <c r="M74" i="21"/>
  <c r="L74" i="21"/>
  <c r="K74" i="21"/>
  <c r="J74" i="21"/>
  <c r="I74" i="21"/>
  <c r="H74" i="21"/>
  <c r="G74" i="21"/>
  <c r="F74" i="21"/>
  <c r="E74" i="21"/>
  <c r="D74" i="21"/>
  <c r="M73" i="21"/>
  <c r="L73" i="21"/>
  <c r="K73" i="21"/>
  <c r="J73" i="21"/>
  <c r="I73" i="21"/>
  <c r="H73" i="21"/>
  <c r="G73" i="21"/>
  <c r="F73" i="21"/>
  <c r="E73" i="21"/>
  <c r="D73" i="21"/>
  <c r="M72" i="21"/>
  <c r="L72" i="21"/>
  <c r="K72" i="21"/>
  <c r="J72" i="21"/>
  <c r="I72" i="21"/>
  <c r="H72" i="21"/>
  <c r="G72" i="21"/>
  <c r="F72" i="21"/>
  <c r="E72" i="21"/>
  <c r="D72" i="21"/>
  <c r="M71" i="21"/>
  <c r="L71" i="21"/>
  <c r="K71" i="21"/>
  <c r="J71" i="21"/>
  <c r="I71" i="21"/>
  <c r="H71" i="21"/>
  <c r="G71" i="21"/>
  <c r="F71" i="21"/>
  <c r="E71" i="21"/>
  <c r="D71" i="21"/>
  <c r="M70" i="21"/>
  <c r="L70" i="21"/>
  <c r="K70" i="21"/>
  <c r="J70" i="21"/>
  <c r="I70" i="21"/>
  <c r="H70" i="21"/>
  <c r="G70" i="21"/>
  <c r="F70" i="21"/>
  <c r="E70" i="21"/>
  <c r="D70" i="21"/>
  <c r="M69" i="21"/>
  <c r="L69" i="21"/>
  <c r="K69" i="21"/>
  <c r="J69" i="21"/>
  <c r="I69" i="21"/>
  <c r="H69" i="21"/>
  <c r="G69" i="21"/>
  <c r="F69" i="21"/>
  <c r="E69" i="21"/>
  <c r="D69" i="21"/>
  <c r="M68" i="21"/>
  <c r="L68" i="21"/>
  <c r="K68" i="21"/>
  <c r="J68" i="21"/>
  <c r="I68" i="21"/>
  <c r="H68" i="21"/>
  <c r="G68" i="21"/>
  <c r="F68" i="21"/>
  <c r="E68" i="21"/>
  <c r="D68" i="21"/>
  <c r="M67" i="21"/>
  <c r="L67" i="21"/>
  <c r="K67" i="21"/>
  <c r="J67" i="21"/>
  <c r="I67" i="21"/>
  <c r="H67" i="21"/>
  <c r="G67" i="21"/>
  <c r="F67" i="21"/>
  <c r="E67" i="21"/>
  <c r="D67" i="21"/>
  <c r="M66" i="21"/>
  <c r="L66" i="21"/>
  <c r="K66" i="21"/>
  <c r="J66" i="21"/>
  <c r="I66" i="21"/>
  <c r="H66" i="21"/>
  <c r="G66" i="21"/>
  <c r="F66" i="21"/>
  <c r="E66" i="21"/>
  <c r="D66" i="21"/>
  <c r="M65" i="21"/>
  <c r="L65" i="21"/>
  <c r="K65" i="21"/>
  <c r="J65" i="21"/>
  <c r="I65" i="21"/>
  <c r="H65" i="21"/>
  <c r="G65" i="21"/>
  <c r="F65" i="21"/>
  <c r="E65" i="21"/>
  <c r="D65" i="21"/>
  <c r="M64" i="21"/>
  <c r="L64" i="21"/>
  <c r="K64" i="21"/>
  <c r="J64" i="21"/>
  <c r="I64" i="21"/>
  <c r="H64" i="21"/>
  <c r="G64" i="21"/>
  <c r="F64" i="21"/>
  <c r="E64" i="21"/>
  <c r="D64" i="21"/>
  <c r="M63" i="21"/>
  <c r="L63" i="21"/>
  <c r="K63" i="21"/>
  <c r="J63" i="21"/>
  <c r="I63" i="21"/>
  <c r="H63" i="21"/>
  <c r="G63" i="21"/>
  <c r="F63" i="21"/>
  <c r="E63" i="21"/>
  <c r="D63" i="21"/>
  <c r="M62" i="21"/>
  <c r="L62" i="21"/>
  <c r="K62" i="21"/>
  <c r="J62" i="21"/>
  <c r="I62" i="21"/>
  <c r="H62" i="21"/>
  <c r="G62" i="21"/>
  <c r="F62" i="21"/>
  <c r="E62" i="21"/>
  <c r="D62" i="21"/>
  <c r="M61" i="21"/>
  <c r="L61" i="21"/>
  <c r="K61" i="21"/>
  <c r="J61" i="21"/>
  <c r="I61" i="21"/>
  <c r="H61" i="21"/>
  <c r="G61" i="21"/>
  <c r="F61" i="21"/>
  <c r="E61" i="21"/>
  <c r="D61" i="21"/>
  <c r="M60" i="21"/>
  <c r="L60" i="21"/>
  <c r="K60" i="21"/>
  <c r="J60" i="21"/>
  <c r="I60" i="21"/>
  <c r="H60" i="21"/>
  <c r="G60" i="21"/>
  <c r="F60" i="21"/>
  <c r="E60" i="21"/>
  <c r="D60" i="21"/>
  <c r="M59" i="21"/>
  <c r="L59" i="21"/>
  <c r="K59" i="21"/>
  <c r="J59" i="21"/>
  <c r="I59" i="21"/>
  <c r="H59" i="21"/>
  <c r="G59" i="21"/>
  <c r="F59" i="21"/>
  <c r="E59" i="21"/>
  <c r="D59" i="21"/>
  <c r="M58" i="21"/>
  <c r="L58" i="21"/>
  <c r="K58" i="21"/>
  <c r="J58" i="21"/>
  <c r="I58" i="21"/>
  <c r="H58" i="21"/>
  <c r="G58" i="21"/>
  <c r="F58" i="21"/>
  <c r="E58" i="21"/>
  <c r="D58" i="21"/>
  <c r="M57" i="21"/>
  <c r="L57" i="21"/>
  <c r="K57" i="21"/>
  <c r="J57" i="21"/>
  <c r="I57" i="21"/>
  <c r="H57" i="21"/>
  <c r="G57" i="21"/>
  <c r="F57" i="21"/>
  <c r="E57" i="21"/>
  <c r="D57" i="21"/>
  <c r="M56" i="21"/>
  <c r="L56" i="21"/>
  <c r="K56" i="21"/>
  <c r="J56" i="21"/>
  <c r="I56" i="21"/>
  <c r="H56" i="21"/>
  <c r="G56" i="21"/>
  <c r="F56" i="21"/>
  <c r="E56" i="21"/>
  <c r="D56" i="21"/>
  <c r="M55" i="21"/>
  <c r="L55" i="21"/>
  <c r="K55" i="21"/>
  <c r="J55" i="21"/>
  <c r="I55" i="21"/>
  <c r="H55" i="21"/>
  <c r="G55" i="21"/>
  <c r="F55" i="21"/>
  <c r="E55" i="21"/>
  <c r="D55" i="21"/>
  <c r="M54" i="21"/>
  <c r="L54" i="21"/>
  <c r="K54" i="21"/>
  <c r="J54" i="21"/>
  <c r="I54" i="21"/>
  <c r="H54" i="21"/>
  <c r="G54" i="21"/>
  <c r="F54" i="21"/>
  <c r="E54" i="21"/>
  <c r="D54" i="21"/>
  <c r="M53" i="21"/>
  <c r="L53" i="21"/>
  <c r="K53" i="21"/>
  <c r="J53" i="21"/>
  <c r="I53" i="21"/>
  <c r="H53" i="21"/>
  <c r="G53" i="21"/>
  <c r="F53" i="21"/>
  <c r="E53" i="21"/>
  <c r="D53" i="21"/>
  <c r="M52" i="21"/>
  <c r="L52" i="21"/>
  <c r="K52" i="21"/>
  <c r="J52" i="21"/>
  <c r="I52" i="21"/>
  <c r="H52" i="21"/>
  <c r="G52" i="21"/>
  <c r="F52" i="21"/>
  <c r="E52" i="21"/>
  <c r="D52" i="21"/>
  <c r="M51" i="21"/>
  <c r="L51" i="21"/>
  <c r="K51" i="21"/>
  <c r="J51" i="21"/>
  <c r="I51" i="21"/>
  <c r="H51" i="21"/>
  <c r="G51" i="21"/>
  <c r="F51" i="21"/>
  <c r="E51" i="21"/>
  <c r="D51" i="21"/>
  <c r="M50" i="21"/>
  <c r="L50" i="21"/>
  <c r="K50" i="21"/>
  <c r="J50" i="21"/>
  <c r="I50" i="21"/>
  <c r="H50" i="21"/>
  <c r="G50" i="21"/>
  <c r="F50" i="21"/>
  <c r="E50" i="21"/>
  <c r="D50" i="21"/>
  <c r="M49" i="21"/>
  <c r="L49" i="21"/>
  <c r="K49" i="21"/>
  <c r="J49" i="21"/>
  <c r="I49" i="21"/>
  <c r="H49" i="21"/>
  <c r="G49" i="21"/>
  <c r="F49" i="21"/>
  <c r="E49" i="21"/>
  <c r="D49" i="21"/>
  <c r="M48" i="21"/>
  <c r="L48" i="21"/>
  <c r="K48" i="21"/>
  <c r="J48" i="21"/>
  <c r="I48" i="21"/>
  <c r="H48" i="21"/>
  <c r="G48" i="21"/>
  <c r="F48" i="21"/>
  <c r="E48" i="21"/>
  <c r="D48" i="21"/>
  <c r="M47" i="21"/>
  <c r="L47" i="21"/>
  <c r="K47" i="21"/>
  <c r="J47" i="21"/>
  <c r="I47" i="21"/>
  <c r="H47" i="21"/>
  <c r="G47" i="21"/>
  <c r="F47" i="21"/>
  <c r="E47" i="21"/>
  <c r="D47" i="21"/>
  <c r="M85" i="20"/>
  <c r="M83" i="20"/>
  <c r="L83" i="20"/>
  <c r="K83" i="20"/>
  <c r="J83" i="20"/>
  <c r="I83" i="20"/>
  <c r="H83" i="20"/>
  <c r="G83" i="20"/>
  <c r="F83" i="20"/>
  <c r="E83" i="20"/>
  <c r="D83" i="20"/>
  <c r="C85" i="20"/>
  <c r="D85" i="20" s="1"/>
  <c r="M82" i="20"/>
  <c r="L82" i="20"/>
  <c r="K82" i="20"/>
  <c r="J82" i="20"/>
  <c r="I82" i="20"/>
  <c r="H82" i="20"/>
  <c r="G82" i="20"/>
  <c r="F82" i="20"/>
  <c r="E82" i="20"/>
  <c r="D82" i="20"/>
  <c r="M81" i="20"/>
  <c r="L81" i="20"/>
  <c r="K81" i="20"/>
  <c r="J81" i="20"/>
  <c r="I81" i="20"/>
  <c r="H81" i="20"/>
  <c r="G81" i="20"/>
  <c r="F81" i="20"/>
  <c r="E81" i="20"/>
  <c r="D81" i="20"/>
  <c r="M80" i="20"/>
  <c r="L80" i="20"/>
  <c r="K80" i="20"/>
  <c r="J80" i="20"/>
  <c r="I80" i="20"/>
  <c r="H80" i="20"/>
  <c r="G80" i="20"/>
  <c r="F80" i="20"/>
  <c r="E80" i="20"/>
  <c r="D80" i="20"/>
  <c r="M79" i="20"/>
  <c r="L79" i="20"/>
  <c r="K79" i="20"/>
  <c r="J79" i="20"/>
  <c r="I79" i="20"/>
  <c r="H79" i="20"/>
  <c r="G79" i="20"/>
  <c r="F79" i="20"/>
  <c r="E79" i="20"/>
  <c r="D79" i="20"/>
  <c r="M78" i="20"/>
  <c r="L78" i="20"/>
  <c r="K78" i="20"/>
  <c r="J78" i="20"/>
  <c r="I78" i="20"/>
  <c r="H78" i="20"/>
  <c r="G78" i="20"/>
  <c r="F78" i="20"/>
  <c r="E78" i="20"/>
  <c r="D78" i="20"/>
  <c r="M77" i="20"/>
  <c r="L77" i="20"/>
  <c r="K77" i="20"/>
  <c r="J77" i="20"/>
  <c r="I77" i="20"/>
  <c r="H77" i="20"/>
  <c r="G77" i="20"/>
  <c r="F77" i="20"/>
  <c r="E77" i="20"/>
  <c r="D77" i="20"/>
  <c r="M76" i="20"/>
  <c r="L76" i="20"/>
  <c r="K76" i="20"/>
  <c r="J76" i="20"/>
  <c r="I76" i="20"/>
  <c r="H76" i="20"/>
  <c r="G76" i="20"/>
  <c r="F76" i="20"/>
  <c r="E76" i="20"/>
  <c r="D76" i="20"/>
  <c r="M75" i="20"/>
  <c r="L75" i="20"/>
  <c r="K75" i="20"/>
  <c r="J75" i="20"/>
  <c r="I75" i="20"/>
  <c r="H75" i="20"/>
  <c r="G75" i="20"/>
  <c r="F75" i="20"/>
  <c r="E75" i="20"/>
  <c r="D75" i="20"/>
  <c r="M74" i="20"/>
  <c r="L74" i="20"/>
  <c r="K74" i="20"/>
  <c r="J74" i="20"/>
  <c r="I74" i="20"/>
  <c r="H74" i="20"/>
  <c r="G74" i="20"/>
  <c r="F74" i="20"/>
  <c r="E74" i="20"/>
  <c r="D74" i="20"/>
  <c r="M73" i="20"/>
  <c r="L73" i="20"/>
  <c r="K73" i="20"/>
  <c r="J73" i="20"/>
  <c r="I73" i="20"/>
  <c r="H73" i="20"/>
  <c r="G73" i="20"/>
  <c r="F73" i="20"/>
  <c r="E73" i="20"/>
  <c r="D73" i="20"/>
  <c r="M72" i="20"/>
  <c r="L72" i="20"/>
  <c r="K72" i="20"/>
  <c r="J72" i="20"/>
  <c r="I72" i="20"/>
  <c r="H72" i="20"/>
  <c r="G72" i="20"/>
  <c r="F72" i="20"/>
  <c r="E72" i="20"/>
  <c r="D72" i="20"/>
  <c r="M71" i="20"/>
  <c r="L71" i="20"/>
  <c r="K71" i="20"/>
  <c r="J71" i="20"/>
  <c r="I71" i="20"/>
  <c r="H71" i="20"/>
  <c r="G71" i="20"/>
  <c r="F71" i="20"/>
  <c r="E71" i="20"/>
  <c r="D71" i="20"/>
  <c r="M70" i="20"/>
  <c r="L70" i="20"/>
  <c r="K70" i="20"/>
  <c r="J70" i="20"/>
  <c r="I70" i="20"/>
  <c r="H70" i="20"/>
  <c r="G70" i="20"/>
  <c r="F70" i="20"/>
  <c r="E70" i="20"/>
  <c r="D70" i="20"/>
  <c r="M69" i="20"/>
  <c r="L69" i="20"/>
  <c r="K69" i="20"/>
  <c r="J69" i="20"/>
  <c r="I69" i="20"/>
  <c r="H69" i="20"/>
  <c r="G69" i="20"/>
  <c r="F69" i="20"/>
  <c r="E69" i="20"/>
  <c r="D69" i="20"/>
  <c r="M68" i="20"/>
  <c r="L68" i="20"/>
  <c r="K68" i="20"/>
  <c r="J68" i="20"/>
  <c r="I68" i="20"/>
  <c r="H68" i="20"/>
  <c r="G68" i="20"/>
  <c r="F68" i="20"/>
  <c r="E68" i="20"/>
  <c r="D68" i="20"/>
  <c r="M67" i="20"/>
  <c r="L67" i="20"/>
  <c r="K67" i="20"/>
  <c r="J67" i="20"/>
  <c r="I67" i="20"/>
  <c r="H67" i="20"/>
  <c r="G67" i="20"/>
  <c r="F67" i="20"/>
  <c r="E67" i="20"/>
  <c r="D67" i="20"/>
  <c r="M66" i="20"/>
  <c r="L66" i="20"/>
  <c r="K66" i="20"/>
  <c r="J66" i="20"/>
  <c r="I66" i="20"/>
  <c r="H66" i="20"/>
  <c r="G66" i="20"/>
  <c r="F66" i="20"/>
  <c r="E66" i="20"/>
  <c r="D66" i="20"/>
  <c r="M65" i="20"/>
  <c r="L65" i="20"/>
  <c r="K65" i="20"/>
  <c r="J65" i="20"/>
  <c r="I65" i="20"/>
  <c r="H65" i="20"/>
  <c r="G65" i="20"/>
  <c r="F65" i="20"/>
  <c r="E65" i="20"/>
  <c r="D65" i="20"/>
  <c r="M64" i="20"/>
  <c r="L64" i="20"/>
  <c r="K64" i="20"/>
  <c r="J64" i="20"/>
  <c r="I64" i="20"/>
  <c r="H64" i="20"/>
  <c r="G64" i="20"/>
  <c r="F64" i="20"/>
  <c r="E64" i="20"/>
  <c r="D64" i="20"/>
  <c r="M63" i="20"/>
  <c r="L63" i="20"/>
  <c r="K63" i="20"/>
  <c r="J63" i="20"/>
  <c r="I63" i="20"/>
  <c r="H63" i="20"/>
  <c r="G63" i="20"/>
  <c r="F63" i="20"/>
  <c r="E63" i="20"/>
  <c r="D63" i="20"/>
  <c r="M62" i="20"/>
  <c r="L62" i="20"/>
  <c r="K62" i="20"/>
  <c r="J62" i="20"/>
  <c r="I62" i="20"/>
  <c r="H62" i="20"/>
  <c r="G62" i="20"/>
  <c r="F62" i="20"/>
  <c r="E62" i="20"/>
  <c r="D62" i="20"/>
  <c r="M61" i="20"/>
  <c r="L61" i="20"/>
  <c r="K61" i="20"/>
  <c r="J61" i="20"/>
  <c r="I61" i="20"/>
  <c r="H61" i="20"/>
  <c r="G61" i="20"/>
  <c r="F61" i="20"/>
  <c r="E61" i="20"/>
  <c r="D61" i="20"/>
  <c r="M60" i="20"/>
  <c r="L60" i="20"/>
  <c r="K60" i="20"/>
  <c r="J60" i="20"/>
  <c r="I60" i="20"/>
  <c r="H60" i="20"/>
  <c r="G60" i="20"/>
  <c r="F60" i="20"/>
  <c r="E60" i="20"/>
  <c r="D60" i="20"/>
  <c r="M59" i="20"/>
  <c r="L59" i="20"/>
  <c r="K59" i="20"/>
  <c r="J59" i="20"/>
  <c r="I59" i="20"/>
  <c r="H59" i="20"/>
  <c r="G59" i="20"/>
  <c r="F59" i="20"/>
  <c r="E59" i="20"/>
  <c r="D59" i="20"/>
  <c r="M58" i="20"/>
  <c r="L58" i="20"/>
  <c r="K58" i="20"/>
  <c r="J58" i="20"/>
  <c r="I58" i="20"/>
  <c r="H58" i="20"/>
  <c r="G58" i="20"/>
  <c r="F58" i="20"/>
  <c r="E58" i="20"/>
  <c r="D58" i="20"/>
  <c r="M57" i="20"/>
  <c r="L57" i="20"/>
  <c r="K57" i="20"/>
  <c r="J57" i="20"/>
  <c r="I57" i="20"/>
  <c r="H57" i="20"/>
  <c r="G57" i="20"/>
  <c r="F57" i="20"/>
  <c r="E57" i="20"/>
  <c r="D57" i="20"/>
  <c r="M56" i="20"/>
  <c r="L56" i="20"/>
  <c r="K56" i="20"/>
  <c r="J56" i="20"/>
  <c r="I56" i="20"/>
  <c r="H56" i="20"/>
  <c r="G56" i="20"/>
  <c r="F56" i="20"/>
  <c r="E56" i="20"/>
  <c r="D56" i="20"/>
  <c r="M55" i="20"/>
  <c r="L55" i="20"/>
  <c r="K55" i="20"/>
  <c r="J55" i="20"/>
  <c r="I55" i="20"/>
  <c r="H55" i="20"/>
  <c r="G55" i="20"/>
  <c r="F55" i="20"/>
  <c r="E55" i="20"/>
  <c r="D55" i="20"/>
  <c r="M54" i="20"/>
  <c r="L54" i="20"/>
  <c r="K54" i="20"/>
  <c r="J54" i="20"/>
  <c r="I54" i="20"/>
  <c r="H54" i="20"/>
  <c r="G54" i="20"/>
  <c r="F54" i="20"/>
  <c r="E54" i="20"/>
  <c r="D54" i="20"/>
  <c r="M53" i="20"/>
  <c r="L53" i="20"/>
  <c r="K53" i="20"/>
  <c r="J53" i="20"/>
  <c r="I53" i="20"/>
  <c r="H53" i="20"/>
  <c r="G53" i="20"/>
  <c r="F53" i="20"/>
  <c r="E53" i="20"/>
  <c r="D53" i="20"/>
  <c r="M52" i="20"/>
  <c r="L52" i="20"/>
  <c r="K52" i="20"/>
  <c r="J52" i="20"/>
  <c r="I52" i="20"/>
  <c r="H52" i="20"/>
  <c r="G52" i="20"/>
  <c r="F52" i="20"/>
  <c r="E52" i="20"/>
  <c r="D52" i="20"/>
  <c r="M51" i="20"/>
  <c r="L51" i="20"/>
  <c r="K51" i="20"/>
  <c r="J51" i="20"/>
  <c r="I51" i="20"/>
  <c r="H51" i="20"/>
  <c r="G51" i="20"/>
  <c r="F51" i="20"/>
  <c r="E51" i="20"/>
  <c r="D51" i="20"/>
  <c r="M50" i="20"/>
  <c r="L50" i="20"/>
  <c r="K50" i="20"/>
  <c r="J50" i="20"/>
  <c r="I50" i="20"/>
  <c r="H50" i="20"/>
  <c r="G50" i="20"/>
  <c r="F50" i="20"/>
  <c r="E50" i="20"/>
  <c r="D50" i="20"/>
  <c r="M49" i="20"/>
  <c r="L49" i="20"/>
  <c r="K49" i="20"/>
  <c r="J49" i="20"/>
  <c r="I49" i="20"/>
  <c r="H49" i="20"/>
  <c r="G49" i="20"/>
  <c r="F49" i="20"/>
  <c r="E49" i="20"/>
  <c r="D49" i="20"/>
  <c r="M48" i="20"/>
  <c r="L48" i="20"/>
  <c r="K48" i="20"/>
  <c r="J48" i="20"/>
  <c r="I48" i="20"/>
  <c r="H48" i="20"/>
  <c r="G48" i="20"/>
  <c r="F48" i="20"/>
  <c r="E48" i="20"/>
  <c r="D48" i="20"/>
  <c r="M47" i="20"/>
  <c r="L47" i="20"/>
  <c r="K47" i="20"/>
  <c r="J47" i="20"/>
  <c r="I47" i="20"/>
  <c r="H47" i="20"/>
  <c r="G47" i="20"/>
  <c r="F47" i="20"/>
  <c r="E47" i="20"/>
  <c r="D47" i="20"/>
  <c r="M85" i="19"/>
  <c r="M83" i="19"/>
  <c r="L83" i="19"/>
  <c r="K83" i="19"/>
  <c r="J83" i="19"/>
  <c r="I83" i="19"/>
  <c r="H83" i="19"/>
  <c r="G83" i="19"/>
  <c r="F83" i="19"/>
  <c r="E83" i="19"/>
  <c r="D83" i="19"/>
  <c r="C85" i="19"/>
  <c r="D85" i="19" s="1"/>
  <c r="M82" i="19"/>
  <c r="L82" i="19"/>
  <c r="K82" i="19"/>
  <c r="J82" i="19"/>
  <c r="I82" i="19"/>
  <c r="H82" i="19"/>
  <c r="G82" i="19"/>
  <c r="F82" i="19"/>
  <c r="E82" i="19"/>
  <c r="D82" i="19"/>
  <c r="M81" i="19"/>
  <c r="L81" i="19"/>
  <c r="K81" i="19"/>
  <c r="J81" i="19"/>
  <c r="I81" i="19"/>
  <c r="H81" i="19"/>
  <c r="G81" i="19"/>
  <c r="F81" i="19"/>
  <c r="E81" i="19"/>
  <c r="D81" i="19"/>
  <c r="M80" i="19"/>
  <c r="L80" i="19"/>
  <c r="K80" i="19"/>
  <c r="J80" i="19"/>
  <c r="I80" i="19"/>
  <c r="H80" i="19"/>
  <c r="G80" i="19"/>
  <c r="F80" i="19"/>
  <c r="E80" i="19"/>
  <c r="D80" i="19"/>
  <c r="M79" i="19"/>
  <c r="L79" i="19"/>
  <c r="K79" i="19"/>
  <c r="J79" i="19"/>
  <c r="I79" i="19"/>
  <c r="H79" i="19"/>
  <c r="G79" i="19"/>
  <c r="F79" i="19"/>
  <c r="E79" i="19"/>
  <c r="D79" i="19"/>
  <c r="M78" i="19"/>
  <c r="L78" i="19"/>
  <c r="K78" i="19"/>
  <c r="J78" i="19"/>
  <c r="I78" i="19"/>
  <c r="H78" i="19"/>
  <c r="G78" i="19"/>
  <c r="F78" i="19"/>
  <c r="E78" i="19"/>
  <c r="D78" i="19"/>
  <c r="M77" i="19"/>
  <c r="L77" i="19"/>
  <c r="K77" i="19"/>
  <c r="J77" i="19"/>
  <c r="I77" i="19"/>
  <c r="H77" i="19"/>
  <c r="G77" i="19"/>
  <c r="F77" i="19"/>
  <c r="E77" i="19"/>
  <c r="D77" i="19"/>
  <c r="M76" i="19"/>
  <c r="L76" i="19"/>
  <c r="K76" i="19"/>
  <c r="J76" i="19"/>
  <c r="I76" i="19"/>
  <c r="H76" i="19"/>
  <c r="G76" i="19"/>
  <c r="F76" i="19"/>
  <c r="E76" i="19"/>
  <c r="D76" i="19"/>
  <c r="M75" i="19"/>
  <c r="L75" i="19"/>
  <c r="K75" i="19"/>
  <c r="J75" i="19"/>
  <c r="I75" i="19"/>
  <c r="H75" i="19"/>
  <c r="G75" i="19"/>
  <c r="F75" i="19"/>
  <c r="E75" i="19"/>
  <c r="D75" i="19"/>
  <c r="M74" i="19"/>
  <c r="L74" i="19"/>
  <c r="K74" i="19"/>
  <c r="J74" i="19"/>
  <c r="I74" i="19"/>
  <c r="H74" i="19"/>
  <c r="G74" i="19"/>
  <c r="F74" i="19"/>
  <c r="E74" i="19"/>
  <c r="D74" i="19"/>
  <c r="M73" i="19"/>
  <c r="L73" i="19"/>
  <c r="K73" i="19"/>
  <c r="J73" i="19"/>
  <c r="I73" i="19"/>
  <c r="H73" i="19"/>
  <c r="G73" i="19"/>
  <c r="F73" i="19"/>
  <c r="E73" i="19"/>
  <c r="D73" i="19"/>
  <c r="M72" i="19"/>
  <c r="L72" i="19"/>
  <c r="K72" i="19"/>
  <c r="J72" i="19"/>
  <c r="I72" i="19"/>
  <c r="H72" i="19"/>
  <c r="G72" i="19"/>
  <c r="F72" i="19"/>
  <c r="E72" i="19"/>
  <c r="D72" i="19"/>
  <c r="M71" i="19"/>
  <c r="L71" i="19"/>
  <c r="K71" i="19"/>
  <c r="J71" i="19"/>
  <c r="I71" i="19"/>
  <c r="H71" i="19"/>
  <c r="G71" i="19"/>
  <c r="F71" i="19"/>
  <c r="E71" i="19"/>
  <c r="D71" i="19"/>
  <c r="M70" i="19"/>
  <c r="L70" i="19"/>
  <c r="K70" i="19"/>
  <c r="J70" i="19"/>
  <c r="I70" i="19"/>
  <c r="H70" i="19"/>
  <c r="G70" i="19"/>
  <c r="F70" i="19"/>
  <c r="E70" i="19"/>
  <c r="D70" i="19"/>
  <c r="M69" i="19"/>
  <c r="L69" i="19"/>
  <c r="K69" i="19"/>
  <c r="J69" i="19"/>
  <c r="I69" i="19"/>
  <c r="H69" i="19"/>
  <c r="G69" i="19"/>
  <c r="F69" i="19"/>
  <c r="E69" i="19"/>
  <c r="D69" i="19"/>
  <c r="M68" i="19"/>
  <c r="L68" i="19"/>
  <c r="K68" i="19"/>
  <c r="J68" i="19"/>
  <c r="I68" i="19"/>
  <c r="H68" i="19"/>
  <c r="G68" i="19"/>
  <c r="F68" i="19"/>
  <c r="E68" i="19"/>
  <c r="D68" i="19"/>
  <c r="M67" i="19"/>
  <c r="L67" i="19"/>
  <c r="K67" i="19"/>
  <c r="J67" i="19"/>
  <c r="I67" i="19"/>
  <c r="H67" i="19"/>
  <c r="G67" i="19"/>
  <c r="F67" i="19"/>
  <c r="E67" i="19"/>
  <c r="D67" i="19"/>
  <c r="M66" i="19"/>
  <c r="L66" i="19"/>
  <c r="K66" i="19"/>
  <c r="J66" i="19"/>
  <c r="I66" i="19"/>
  <c r="H66" i="19"/>
  <c r="G66" i="19"/>
  <c r="F66" i="19"/>
  <c r="E66" i="19"/>
  <c r="D66" i="19"/>
  <c r="M65" i="19"/>
  <c r="L65" i="19"/>
  <c r="K65" i="19"/>
  <c r="J65" i="19"/>
  <c r="I65" i="19"/>
  <c r="H65" i="19"/>
  <c r="G65" i="19"/>
  <c r="F65" i="19"/>
  <c r="E65" i="19"/>
  <c r="D65" i="19"/>
  <c r="M64" i="19"/>
  <c r="L64" i="19"/>
  <c r="K64" i="19"/>
  <c r="J64" i="19"/>
  <c r="I64" i="19"/>
  <c r="H64" i="19"/>
  <c r="G64" i="19"/>
  <c r="F64" i="19"/>
  <c r="E64" i="19"/>
  <c r="D64" i="19"/>
  <c r="M63" i="19"/>
  <c r="L63" i="19"/>
  <c r="K63" i="19"/>
  <c r="J63" i="19"/>
  <c r="I63" i="19"/>
  <c r="H63" i="19"/>
  <c r="G63" i="19"/>
  <c r="F63" i="19"/>
  <c r="E63" i="19"/>
  <c r="D63" i="19"/>
  <c r="M62" i="19"/>
  <c r="L62" i="19"/>
  <c r="K62" i="19"/>
  <c r="J62" i="19"/>
  <c r="I62" i="19"/>
  <c r="H62" i="19"/>
  <c r="G62" i="19"/>
  <c r="F62" i="19"/>
  <c r="E62" i="19"/>
  <c r="D62" i="19"/>
  <c r="M61" i="19"/>
  <c r="L61" i="19"/>
  <c r="K61" i="19"/>
  <c r="J61" i="19"/>
  <c r="I61" i="19"/>
  <c r="H61" i="19"/>
  <c r="G61" i="19"/>
  <c r="F61" i="19"/>
  <c r="E61" i="19"/>
  <c r="D61" i="19"/>
  <c r="M60" i="19"/>
  <c r="L60" i="19"/>
  <c r="K60" i="19"/>
  <c r="J60" i="19"/>
  <c r="I60" i="19"/>
  <c r="H60" i="19"/>
  <c r="G60" i="19"/>
  <c r="F60" i="19"/>
  <c r="E60" i="19"/>
  <c r="D60" i="19"/>
  <c r="M59" i="19"/>
  <c r="L59" i="19"/>
  <c r="K59" i="19"/>
  <c r="J59" i="19"/>
  <c r="I59" i="19"/>
  <c r="H59" i="19"/>
  <c r="G59" i="19"/>
  <c r="F59" i="19"/>
  <c r="E59" i="19"/>
  <c r="D59" i="19"/>
  <c r="M58" i="19"/>
  <c r="L58" i="19"/>
  <c r="K58" i="19"/>
  <c r="J58" i="19"/>
  <c r="I58" i="19"/>
  <c r="H58" i="19"/>
  <c r="G58" i="19"/>
  <c r="F58" i="19"/>
  <c r="E58" i="19"/>
  <c r="D58" i="19"/>
  <c r="M57" i="19"/>
  <c r="L57" i="19"/>
  <c r="K57" i="19"/>
  <c r="J57" i="19"/>
  <c r="I57" i="19"/>
  <c r="H57" i="19"/>
  <c r="G57" i="19"/>
  <c r="F57" i="19"/>
  <c r="E57" i="19"/>
  <c r="D57" i="19"/>
  <c r="M56" i="19"/>
  <c r="L56" i="19"/>
  <c r="K56" i="19"/>
  <c r="J56" i="19"/>
  <c r="I56" i="19"/>
  <c r="H56" i="19"/>
  <c r="G56" i="19"/>
  <c r="F56" i="19"/>
  <c r="E56" i="19"/>
  <c r="D56" i="19"/>
  <c r="M55" i="19"/>
  <c r="L55" i="19"/>
  <c r="K55" i="19"/>
  <c r="J55" i="19"/>
  <c r="I55" i="19"/>
  <c r="H55" i="19"/>
  <c r="G55" i="19"/>
  <c r="F55" i="19"/>
  <c r="E55" i="19"/>
  <c r="D55" i="19"/>
  <c r="M54" i="19"/>
  <c r="L54" i="19"/>
  <c r="K54" i="19"/>
  <c r="J54" i="19"/>
  <c r="I54" i="19"/>
  <c r="H54" i="19"/>
  <c r="G54" i="19"/>
  <c r="F54" i="19"/>
  <c r="E54" i="19"/>
  <c r="D54" i="19"/>
  <c r="M53" i="19"/>
  <c r="L53" i="19"/>
  <c r="K53" i="19"/>
  <c r="J53" i="19"/>
  <c r="I53" i="19"/>
  <c r="H53" i="19"/>
  <c r="G53" i="19"/>
  <c r="F53" i="19"/>
  <c r="E53" i="19"/>
  <c r="D53" i="19"/>
  <c r="M52" i="19"/>
  <c r="L52" i="19"/>
  <c r="K52" i="19"/>
  <c r="J52" i="19"/>
  <c r="I52" i="19"/>
  <c r="H52" i="19"/>
  <c r="G52" i="19"/>
  <c r="F52" i="19"/>
  <c r="E52" i="19"/>
  <c r="D52" i="19"/>
  <c r="M51" i="19"/>
  <c r="L51" i="19"/>
  <c r="K51" i="19"/>
  <c r="J51" i="19"/>
  <c r="I51" i="19"/>
  <c r="H51" i="19"/>
  <c r="G51" i="19"/>
  <c r="F51" i="19"/>
  <c r="E51" i="19"/>
  <c r="D51" i="19"/>
  <c r="M50" i="19"/>
  <c r="L50" i="19"/>
  <c r="K50" i="19"/>
  <c r="J50" i="19"/>
  <c r="I50" i="19"/>
  <c r="H50" i="19"/>
  <c r="G50" i="19"/>
  <c r="F50" i="19"/>
  <c r="E50" i="19"/>
  <c r="D50" i="19"/>
  <c r="M49" i="19"/>
  <c r="L49" i="19"/>
  <c r="K49" i="19"/>
  <c r="J49" i="19"/>
  <c r="I49" i="19"/>
  <c r="H49" i="19"/>
  <c r="G49" i="19"/>
  <c r="F49" i="19"/>
  <c r="E49" i="19"/>
  <c r="D49" i="19"/>
  <c r="M48" i="19"/>
  <c r="L48" i="19"/>
  <c r="K48" i="19"/>
  <c r="J48" i="19"/>
  <c r="I48" i="19"/>
  <c r="H48" i="19"/>
  <c r="G48" i="19"/>
  <c r="F48" i="19"/>
  <c r="E48" i="19"/>
  <c r="D48" i="19"/>
  <c r="M47" i="19"/>
  <c r="L47" i="19"/>
  <c r="K47" i="19"/>
  <c r="J47" i="19"/>
  <c r="I47" i="19"/>
  <c r="H47" i="19"/>
  <c r="G47" i="19"/>
  <c r="F47" i="19"/>
  <c r="E47" i="19"/>
  <c r="D47" i="19"/>
  <c r="M85" i="18"/>
  <c r="M83" i="18"/>
  <c r="L83" i="18"/>
  <c r="K83" i="18"/>
  <c r="J83" i="18"/>
  <c r="I83" i="18"/>
  <c r="H83" i="18"/>
  <c r="G83" i="18"/>
  <c r="F83" i="18"/>
  <c r="E83" i="18"/>
  <c r="D83" i="18"/>
  <c r="C85" i="18"/>
  <c r="D85" i="18" s="1"/>
  <c r="M82" i="18"/>
  <c r="L82" i="18"/>
  <c r="K82" i="18"/>
  <c r="J82" i="18"/>
  <c r="I82" i="18"/>
  <c r="H82" i="18"/>
  <c r="G82" i="18"/>
  <c r="F82" i="18"/>
  <c r="E82" i="18"/>
  <c r="D82" i="18"/>
  <c r="M81" i="18"/>
  <c r="L81" i="18"/>
  <c r="K81" i="18"/>
  <c r="J81" i="18"/>
  <c r="I81" i="18"/>
  <c r="H81" i="18"/>
  <c r="G81" i="18"/>
  <c r="F81" i="18"/>
  <c r="E81" i="18"/>
  <c r="D81" i="18"/>
  <c r="M80" i="18"/>
  <c r="L80" i="18"/>
  <c r="K80" i="18"/>
  <c r="J80" i="18"/>
  <c r="I80" i="18"/>
  <c r="H80" i="18"/>
  <c r="G80" i="18"/>
  <c r="F80" i="18"/>
  <c r="E80" i="18"/>
  <c r="D80" i="18"/>
  <c r="M79" i="18"/>
  <c r="L79" i="18"/>
  <c r="K79" i="18"/>
  <c r="J79" i="18"/>
  <c r="I79" i="18"/>
  <c r="H79" i="18"/>
  <c r="G79" i="18"/>
  <c r="F79" i="18"/>
  <c r="E79" i="18"/>
  <c r="D79" i="18"/>
  <c r="M78" i="18"/>
  <c r="L78" i="18"/>
  <c r="K78" i="18"/>
  <c r="J78" i="18"/>
  <c r="I78" i="18"/>
  <c r="H78" i="18"/>
  <c r="G78" i="18"/>
  <c r="F78" i="18"/>
  <c r="E78" i="18"/>
  <c r="D78" i="18"/>
  <c r="M77" i="18"/>
  <c r="L77" i="18"/>
  <c r="K77" i="18"/>
  <c r="J77" i="18"/>
  <c r="I77" i="18"/>
  <c r="H77" i="18"/>
  <c r="G77" i="18"/>
  <c r="F77" i="18"/>
  <c r="E77" i="18"/>
  <c r="D77" i="18"/>
  <c r="M76" i="18"/>
  <c r="L76" i="18"/>
  <c r="K76" i="18"/>
  <c r="J76" i="18"/>
  <c r="I76" i="18"/>
  <c r="H76" i="18"/>
  <c r="G76" i="18"/>
  <c r="F76" i="18"/>
  <c r="E76" i="18"/>
  <c r="D76" i="18"/>
  <c r="M75" i="18"/>
  <c r="L75" i="18"/>
  <c r="K75" i="18"/>
  <c r="J75" i="18"/>
  <c r="I75" i="18"/>
  <c r="H75" i="18"/>
  <c r="G75" i="18"/>
  <c r="F75" i="18"/>
  <c r="E75" i="18"/>
  <c r="D75" i="18"/>
  <c r="M74" i="18"/>
  <c r="L74" i="18"/>
  <c r="K74" i="18"/>
  <c r="J74" i="18"/>
  <c r="I74" i="18"/>
  <c r="H74" i="18"/>
  <c r="G74" i="18"/>
  <c r="F74" i="18"/>
  <c r="E74" i="18"/>
  <c r="D74" i="18"/>
  <c r="M73" i="18"/>
  <c r="L73" i="18"/>
  <c r="K73" i="18"/>
  <c r="J73" i="18"/>
  <c r="I73" i="18"/>
  <c r="H73" i="18"/>
  <c r="G73" i="18"/>
  <c r="F73" i="18"/>
  <c r="E73" i="18"/>
  <c r="D73" i="18"/>
  <c r="M72" i="18"/>
  <c r="L72" i="18"/>
  <c r="K72" i="18"/>
  <c r="J72" i="18"/>
  <c r="I72" i="18"/>
  <c r="H72" i="18"/>
  <c r="G72" i="18"/>
  <c r="F72" i="18"/>
  <c r="E72" i="18"/>
  <c r="D72" i="18"/>
  <c r="M71" i="18"/>
  <c r="L71" i="18"/>
  <c r="K71" i="18"/>
  <c r="J71" i="18"/>
  <c r="I71" i="18"/>
  <c r="H71" i="18"/>
  <c r="G71" i="18"/>
  <c r="F71" i="18"/>
  <c r="E71" i="18"/>
  <c r="D71" i="18"/>
  <c r="M70" i="18"/>
  <c r="L70" i="18"/>
  <c r="K70" i="18"/>
  <c r="J70" i="18"/>
  <c r="I70" i="18"/>
  <c r="H70" i="18"/>
  <c r="G70" i="18"/>
  <c r="F70" i="18"/>
  <c r="E70" i="18"/>
  <c r="D70" i="18"/>
  <c r="M69" i="18"/>
  <c r="L69" i="18"/>
  <c r="K69" i="18"/>
  <c r="J69" i="18"/>
  <c r="I69" i="18"/>
  <c r="H69" i="18"/>
  <c r="G69" i="18"/>
  <c r="F69" i="18"/>
  <c r="E69" i="18"/>
  <c r="D69" i="18"/>
  <c r="M68" i="18"/>
  <c r="L68" i="18"/>
  <c r="K68" i="18"/>
  <c r="J68" i="18"/>
  <c r="I68" i="18"/>
  <c r="H68" i="18"/>
  <c r="G68" i="18"/>
  <c r="F68" i="18"/>
  <c r="E68" i="18"/>
  <c r="D68" i="18"/>
  <c r="M67" i="18"/>
  <c r="L67" i="18"/>
  <c r="K67" i="18"/>
  <c r="J67" i="18"/>
  <c r="I67" i="18"/>
  <c r="H67" i="18"/>
  <c r="G67" i="18"/>
  <c r="F67" i="18"/>
  <c r="E67" i="18"/>
  <c r="D67" i="18"/>
  <c r="M66" i="18"/>
  <c r="L66" i="18"/>
  <c r="K66" i="18"/>
  <c r="J66" i="18"/>
  <c r="I66" i="18"/>
  <c r="H66" i="18"/>
  <c r="G66" i="18"/>
  <c r="F66" i="18"/>
  <c r="E66" i="18"/>
  <c r="D66" i="18"/>
  <c r="M65" i="18"/>
  <c r="L65" i="18"/>
  <c r="K65" i="18"/>
  <c r="J65" i="18"/>
  <c r="I65" i="18"/>
  <c r="H65" i="18"/>
  <c r="G65" i="18"/>
  <c r="F65" i="18"/>
  <c r="E65" i="18"/>
  <c r="D65" i="18"/>
  <c r="M64" i="18"/>
  <c r="L64" i="18"/>
  <c r="K64" i="18"/>
  <c r="J64" i="18"/>
  <c r="I64" i="18"/>
  <c r="H64" i="18"/>
  <c r="G64" i="18"/>
  <c r="F64" i="18"/>
  <c r="E64" i="18"/>
  <c r="D64" i="18"/>
  <c r="M63" i="18"/>
  <c r="L63" i="18"/>
  <c r="K63" i="18"/>
  <c r="J63" i="18"/>
  <c r="I63" i="18"/>
  <c r="H63" i="18"/>
  <c r="G63" i="18"/>
  <c r="F63" i="18"/>
  <c r="E63" i="18"/>
  <c r="D63" i="18"/>
  <c r="M62" i="18"/>
  <c r="L62" i="18"/>
  <c r="K62" i="18"/>
  <c r="J62" i="18"/>
  <c r="I62" i="18"/>
  <c r="H62" i="18"/>
  <c r="G62" i="18"/>
  <c r="F62" i="18"/>
  <c r="E62" i="18"/>
  <c r="D62" i="18"/>
  <c r="M61" i="18"/>
  <c r="L61" i="18"/>
  <c r="K61" i="18"/>
  <c r="J61" i="18"/>
  <c r="I61" i="18"/>
  <c r="H61" i="18"/>
  <c r="G61" i="18"/>
  <c r="F61" i="18"/>
  <c r="E61" i="18"/>
  <c r="D61" i="18"/>
  <c r="M60" i="18"/>
  <c r="L60" i="18"/>
  <c r="K60" i="18"/>
  <c r="J60" i="18"/>
  <c r="I60" i="18"/>
  <c r="H60" i="18"/>
  <c r="G60" i="18"/>
  <c r="F60" i="18"/>
  <c r="E60" i="18"/>
  <c r="D60" i="18"/>
  <c r="M59" i="18"/>
  <c r="L59" i="18"/>
  <c r="K59" i="18"/>
  <c r="J59" i="18"/>
  <c r="I59" i="18"/>
  <c r="H59" i="18"/>
  <c r="G59" i="18"/>
  <c r="F59" i="18"/>
  <c r="E59" i="18"/>
  <c r="D59" i="18"/>
  <c r="M58" i="18"/>
  <c r="L58" i="18"/>
  <c r="K58" i="18"/>
  <c r="J58" i="18"/>
  <c r="I58" i="18"/>
  <c r="H58" i="18"/>
  <c r="G58" i="18"/>
  <c r="F58" i="18"/>
  <c r="E58" i="18"/>
  <c r="D58" i="18"/>
  <c r="M57" i="18"/>
  <c r="L57" i="18"/>
  <c r="K57" i="18"/>
  <c r="J57" i="18"/>
  <c r="I57" i="18"/>
  <c r="H57" i="18"/>
  <c r="G57" i="18"/>
  <c r="F57" i="18"/>
  <c r="E57" i="18"/>
  <c r="D57" i="18"/>
  <c r="M56" i="18"/>
  <c r="L56" i="18"/>
  <c r="K56" i="18"/>
  <c r="J56" i="18"/>
  <c r="I56" i="18"/>
  <c r="H56" i="18"/>
  <c r="G56" i="18"/>
  <c r="F56" i="18"/>
  <c r="E56" i="18"/>
  <c r="D56" i="18"/>
  <c r="M55" i="18"/>
  <c r="L55" i="18"/>
  <c r="K55" i="18"/>
  <c r="J55" i="18"/>
  <c r="I55" i="18"/>
  <c r="H55" i="18"/>
  <c r="G55" i="18"/>
  <c r="F55" i="18"/>
  <c r="E55" i="18"/>
  <c r="D55" i="18"/>
  <c r="M54" i="18"/>
  <c r="L54" i="18"/>
  <c r="K54" i="18"/>
  <c r="J54" i="18"/>
  <c r="I54" i="18"/>
  <c r="H54" i="18"/>
  <c r="G54" i="18"/>
  <c r="F54" i="18"/>
  <c r="E54" i="18"/>
  <c r="D54" i="18"/>
  <c r="M53" i="18"/>
  <c r="L53" i="18"/>
  <c r="K53" i="18"/>
  <c r="J53" i="18"/>
  <c r="I53" i="18"/>
  <c r="H53" i="18"/>
  <c r="G53" i="18"/>
  <c r="F53" i="18"/>
  <c r="E53" i="18"/>
  <c r="D53" i="18"/>
  <c r="M52" i="18"/>
  <c r="L52" i="18"/>
  <c r="K52" i="18"/>
  <c r="J52" i="18"/>
  <c r="I52" i="18"/>
  <c r="H52" i="18"/>
  <c r="G52" i="18"/>
  <c r="F52" i="18"/>
  <c r="E52" i="18"/>
  <c r="D52" i="18"/>
  <c r="M51" i="18"/>
  <c r="L51" i="18"/>
  <c r="K51" i="18"/>
  <c r="J51" i="18"/>
  <c r="I51" i="18"/>
  <c r="H51" i="18"/>
  <c r="G51" i="18"/>
  <c r="F51" i="18"/>
  <c r="E51" i="18"/>
  <c r="D51" i="18"/>
  <c r="M50" i="18"/>
  <c r="L50" i="18"/>
  <c r="K50" i="18"/>
  <c r="J50" i="18"/>
  <c r="I50" i="18"/>
  <c r="H50" i="18"/>
  <c r="G50" i="18"/>
  <c r="F50" i="18"/>
  <c r="E50" i="18"/>
  <c r="D50" i="18"/>
  <c r="M49" i="18"/>
  <c r="L49" i="18"/>
  <c r="K49" i="18"/>
  <c r="J49" i="18"/>
  <c r="I49" i="18"/>
  <c r="H49" i="18"/>
  <c r="G49" i="18"/>
  <c r="F49" i="18"/>
  <c r="E49" i="18"/>
  <c r="D49" i="18"/>
  <c r="M48" i="18"/>
  <c r="L48" i="18"/>
  <c r="K48" i="18"/>
  <c r="J48" i="18"/>
  <c r="I48" i="18"/>
  <c r="H48" i="18"/>
  <c r="G48" i="18"/>
  <c r="F48" i="18"/>
  <c r="E48" i="18"/>
  <c r="D48" i="18"/>
  <c r="M47" i="18"/>
  <c r="L47" i="18"/>
  <c r="K47" i="18"/>
  <c r="J47" i="18"/>
  <c r="I47" i="18"/>
  <c r="H47" i="18"/>
  <c r="G47" i="18"/>
  <c r="F47" i="18"/>
  <c r="E47" i="18"/>
  <c r="D47" i="18"/>
  <c r="M85" i="17"/>
  <c r="M83" i="17"/>
  <c r="L83" i="17"/>
  <c r="K83" i="17"/>
  <c r="J83" i="17"/>
  <c r="I83" i="17"/>
  <c r="H83" i="17"/>
  <c r="G83" i="17"/>
  <c r="F83" i="17"/>
  <c r="E83" i="17"/>
  <c r="D83" i="17"/>
  <c r="C85" i="17"/>
  <c r="D85" i="17" s="1"/>
  <c r="M82" i="17"/>
  <c r="L82" i="17"/>
  <c r="K82" i="17"/>
  <c r="J82" i="17"/>
  <c r="I82" i="17"/>
  <c r="H82" i="17"/>
  <c r="G82" i="17"/>
  <c r="F82" i="17"/>
  <c r="E82" i="17"/>
  <c r="D82" i="17"/>
  <c r="M81" i="17"/>
  <c r="L81" i="17"/>
  <c r="K81" i="17"/>
  <c r="J81" i="17"/>
  <c r="I81" i="17"/>
  <c r="H81" i="17"/>
  <c r="G81" i="17"/>
  <c r="F81" i="17"/>
  <c r="E81" i="17"/>
  <c r="D81" i="17"/>
  <c r="M80" i="17"/>
  <c r="L80" i="17"/>
  <c r="K80" i="17"/>
  <c r="J80" i="17"/>
  <c r="I80" i="17"/>
  <c r="H80" i="17"/>
  <c r="G80" i="17"/>
  <c r="F80" i="17"/>
  <c r="E80" i="17"/>
  <c r="D80" i="17"/>
  <c r="M79" i="17"/>
  <c r="L79" i="17"/>
  <c r="K79" i="17"/>
  <c r="J79" i="17"/>
  <c r="I79" i="17"/>
  <c r="H79" i="17"/>
  <c r="G79" i="17"/>
  <c r="F79" i="17"/>
  <c r="E79" i="17"/>
  <c r="D79" i="17"/>
  <c r="M78" i="17"/>
  <c r="L78" i="17"/>
  <c r="K78" i="17"/>
  <c r="J78" i="17"/>
  <c r="I78" i="17"/>
  <c r="H78" i="17"/>
  <c r="G78" i="17"/>
  <c r="F78" i="17"/>
  <c r="E78" i="17"/>
  <c r="D78" i="17"/>
  <c r="M77" i="17"/>
  <c r="L77" i="17"/>
  <c r="K77" i="17"/>
  <c r="J77" i="17"/>
  <c r="I77" i="17"/>
  <c r="H77" i="17"/>
  <c r="G77" i="17"/>
  <c r="F77" i="17"/>
  <c r="E77" i="17"/>
  <c r="D77" i="17"/>
  <c r="M76" i="17"/>
  <c r="L76" i="17"/>
  <c r="K76" i="17"/>
  <c r="J76" i="17"/>
  <c r="I76" i="17"/>
  <c r="H76" i="17"/>
  <c r="G76" i="17"/>
  <c r="F76" i="17"/>
  <c r="E76" i="17"/>
  <c r="D76" i="17"/>
  <c r="M75" i="17"/>
  <c r="L75" i="17"/>
  <c r="K75" i="17"/>
  <c r="J75" i="17"/>
  <c r="I75" i="17"/>
  <c r="H75" i="17"/>
  <c r="G75" i="17"/>
  <c r="F75" i="17"/>
  <c r="E75" i="17"/>
  <c r="D75" i="17"/>
  <c r="M74" i="17"/>
  <c r="L74" i="17"/>
  <c r="K74" i="17"/>
  <c r="J74" i="17"/>
  <c r="I74" i="17"/>
  <c r="H74" i="17"/>
  <c r="G74" i="17"/>
  <c r="F74" i="17"/>
  <c r="E74" i="17"/>
  <c r="D74" i="17"/>
  <c r="M73" i="17"/>
  <c r="L73" i="17"/>
  <c r="K73" i="17"/>
  <c r="J73" i="17"/>
  <c r="I73" i="17"/>
  <c r="H73" i="17"/>
  <c r="G73" i="17"/>
  <c r="F73" i="17"/>
  <c r="E73" i="17"/>
  <c r="D73" i="17"/>
  <c r="M72" i="17"/>
  <c r="L72" i="17"/>
  <c r="K72" i="17"/>
  <c r="J72" i="17"/>
  <c r="I72" i="17"/>
  <c r="H72" i="17"/>
  <c r="G72" i="17"/>
  <c r="F72" i="17"/>
  <c r="E72" i="17"/>
  <c r="D72" i="17"/>
  <c r="M71" i="17"/>
  <c r="L71" i="17"/>
  <c r="K71" i="17"/>
  <c r="J71" i="17"/>
  <c r="I71" i="17"/>
  <c r="H71" i="17"/>
  <c r="G71" i="17"/>
  <c r="F71" i="17"/>
  <c r="E71" i="17"/>
  <c r="D71" i="17"/>
  <c r="M70" i="17"/>
  <c r="L70" i="17"/>
  <c r="K70" i="17"/>
  <c r="J70" i="17"/>
  <c r="I70" i="17"/>
  <c r="H70" i="17"/>
  <c r="G70" i="17"/>
  <c r="F70" i="17"/>
  <c r="E70" i="17"/>
  <c r="D70" i="17"/>
  <c r="M69" i="17"/>
  <c r="L69" i="17"/>
  <c r="K69" i="17"/>
  <c r="J69" i="17"/>
  <c r="I69" i="17"/>
  <c r="H69" i="17"/>
  <c r="G69" i="17"/>
  <c r="F69" i="17"/>
  <c r="E69" i="17"/>
  <c r="D69" i="17"/>
  <c r="M68" i="17"/>
  <c r="L68" i="17"/>
  <c r="K68" i="17"/>
  <c r="J68" i="17"/>
  <c r="I68" i="17"/>
  <c r="H68" i="17"/>
  <c r="G68" i="17"/>
  <c r="F68" i="17"/>
  <c r="E68" i="17"/>
  <c r="D68" i="17"/>
  <c r="M67" i="17"/>
  <c r="L67" i="17"/>
  <c r="K67" i="17"/>
  <c r="J67" i="17"/>
  <c r="I67" i="17"/>
  <c r="H67" i="17"/>
  <c r="G67" i="17"/>
  <c r="F67" i="17"/>
  <c r="E67" i="17"/>
  <c r="D67" i="17"/>
  <c r="M66" i="17"/>
  <c r="L66" i="17"/>
  <c r="K66" i="17"/>
  <c r="J66" i="17"/>
  <c r="I66" i="17"/>
  <c r="H66" i="17"/>
  <c r="G66" i="17"/>
  <c r="F66" i="17"/>
  <c r="E66" i="17"/>
  <c r="D66" i="17"/>
  <c r="M65" i="17"/>
  <c r="L65" i="17"/>
  <c r="K65" i="17"/>
  <c r="J65" i="17"/>
  <c r="I65" i="17"/>
  <c r="H65" i="17"/>
  <c r="G65" i="17"/>
  <c r="F65" i="17"/>
  <c r="E65" i="17"/>
  <c r="D65" i="17"/>
  <c r="M64" i="17"/>
  <c r="L64" i="17"/>
  <c r="K64" i="17"/>
  <c r="J64" i="17"/>
  <c r="I64" i="17"/>
  <c r="H64" i="17"/>
  <c r="G64" i="17"/>
  <c r="F64" i="17"/>
  <c r="E64" i="17"/>
  <c r="D64" i="17"/>
  <c r="M63" i="17"/>
  <c r="L63" i="17"/>
  <c r="K63" i="17"/>
  <c r="J63" i="17"/>
  <c r="I63" i="17"/>
  <c r="H63" i="17"/>
  <c r="G63" i="17"/>
  <c r="F63" i="17"/>
  <c r="E63" i="17"/>
  <c r="D63" i="17"/>
  <c r="M62" i="17"/>
  <c r="L62" i="17"/>
  <c r="K62" i="17"/>
  <c r="J62" i="17"/>
  <c r="I62" i="17"/>
  <c r="H62" i="17"/>
  <c r="G62" i="17"/>
  <c r="F62" i="17"/>
  <c r="E62" i="17"/>
  <c r="D62" i="17"/>
  <c r="M61" i="17"/>
  <c r="L61" i="17"/>
  <c r="K61" i="17"/>
  <c r="J61" i="17"/>
  <c r="I61" i="17"/>
  <c r="H61" i="17"/>
  <c r="G61" i="17"/>
  <c r="F61" i="17"/>
  <c r="E61" i="17"/>
  <c r="D61" i="17"/>
  <c r="M60" i="17"/>
  <c r="L60" i="17"/>
  <c r="K60" i="17"/>
  <c r="J60" i="17"/>
  <c r="I60" i="17"/>
  <c r="H60" i="17"/>
  <c r="G60" i="17"/>
  <c r="F60" i="17"/>
  <c r="E60" i="17"/>
  <c r="D60" i="17"/>
  <c r="M59" i="17"/>
  <c r="L59" i="17"/>
  <c r="K59" i="17"/>
  <c r="J59" i="17"/>
  <c r="I59" i="17"/>
  <c r="H59" i="17"/>
  <c r="G59" i="17"/>
  <c r="F59" i="17"/>
  <c r="E59" i="17"/>
  <c r="D59" i="17"/>
  <c r="M58" i="17"/>
  <c r="L58" i="17"/>
  <c r="K58" i="17"/>
  <c r="J58" i="17"/>
  <c r="I58" i="17"/>
  <c r="H58" i="17"/>
  <c r="G58" i="17"/>
  <c r="F58" i="17"/>
  <c r="E58" i="17"/>
  <c r="D58" i="17"/>
  <c r="M57" i="17"/>
  <c r="L57" i="17"/>
  <c r="K57" i="17"/>
  <c r="J57" i="17"/>
  <c r="I57" i="17"/>
  <c r="H57" i="17"/>
  <c r="G57" i="17"/>
  <c r="F57" i="17"/>
  <c r="E57" i="17"/>
  <c r="D57" i="17"/>
  <c r="M56" i="17"/>
  <c r="L56" i="17"/>
  <c r="K56" i="17"/>
  <c r="J56" i="17"/>
  <c r="I56" i="17"/>
  <c r="H56" i="17"/>
  <c r="G56" i="17"/>
  <c r="F56" i="17"/>
  <c r="E56" i="17"/>
  <c r="D56" i="17"/>
  <c r="M55" i="17"/>
  <c r="L55" i="17"/>
  <c r="K55" i="17"/>
  <c r="J55" i="17"/>
  <c r="I55" i="17"/>
  <c r="H55" i="17"/>
  <c r="G55" i="17"/>
  <c r="F55" i="17"/>
  <c r="E55" i="17"/>
  <c r="D55" i="17"/>
  <c r="M54" i="17"/>
  <c r="L54" i="17"/>
  <c r="K54" i="17"/>
  <c r="J54" i="17"/>
  <c r="I54" i="17"/>
  <c r="H54" i="17"/>
  <c r="G54" i="17"/>
  <c r="F54" i="17"/>
  <c r="E54" i="17"/>
  <c r="D54" i="17"/>
  <c r="M53" i="17"/>
  <c r="L53" i="17"/>
  <c r="K53" i="17"/>
  <c r="J53" i="17"/>
  <c r="I53" i="17"/>
  <c r="H53" i="17"/>
  <c r="G53" i="17"/>
  <c r="F53" i="17"/>
  <c r="E53" i="17"/>
  <c r="D53" i="17"/>
  <c r="M52" i="17"/>
  <c r="L52" i="17"/>
  <c r="K52" i="17"/>
  <c r="J52" i="17"/>
  <c r="I52" i="17"/>
  <c r="H52" i="17"/>
  <c r="G52" i="17"/>
  <c r="F52" i="17"/>
  <c r="E52" i="17"/>
  <c r="D52" i="17"/>
  <c r="M51" i="17"/>
  <c r="L51" i="17"/>
  <c r="K51" i="17"/>
  <c r="J51" i="17"/>
  <c r="I51" i="17"/>
  <c r="H51" i="17"/>
  <c r="G51" i="17"/>
  <c r="F51" i="17"/>
  <c r="E51" i="17"/>
  <c r="D51" i="17"/>
  <c r="M50" i="17"/>
  <c r="L50" i="17"/>
  <c r="K50" i="17"/>
  <c r="J50" i="17"/>
  <c r="I50" i="17"/>
  <c r="H50" i="17"/>
  <c r="G50" i="17"/>
  <c r="F50" i="17"/>
  <c r="E50" i="17"/>
  <c r="D50" i="17"/>
  <c r="M49" i="17"/>
  <c r="L49" i="17"/>
  <c r="K49" i="17"/>
  <c r="J49" i="17"/>
  <c r="I49" i="17"/>
  <c r="H49" i="17"/>
  <c r="G49" i="17"/>
  <c r="F49" i="17"/>
  <c r="E49" i="17"/>
  <c r="D49" i="17"/>
  <c r="M48" i="17"/>
  <c r="L48" i="17"/>
  <c r="K48" i="17"/>
  <c r="J48" i="17"/>
  <c r="I48" i="17"/>
  <c r="H48" i="17"/>
  <c r="G48" i="17"/>
  <c r="F48" i="17"/>
  <c r="E48" i="17"/>
  <c r="D48" i="17"/>
  <c r="M47" i="17"/>
  <c r="L47" i="17"/>
  <c r="K47" i="17"/>
  <c r="J47" i="17"/>
  <c r="I47" i="17"/>
  <c r="H47" i="17"/>
  <c r="G47" i="17"/>
  <c r="F47" i="17"/>
  <c r="E47" i="17"/>
  <c r="D47" i="17"/>
  <c r="M85" i="16"/>
  <c r="M83" i="16"/>
  <c r="L83" i="16"/>
  <c r="K83" i="16"/>
  <c r="J83" i="16"/>
  <c r="I83" i="16"/>
  <c r="H83" i="16"/>
  <c r="G83" i="16"/>
  <c r="F83" i="16"/>
  <c r="C85" i="16" s="1"/>
  <c r="F85" i="16" s="1"/>
  <c r="E83" i="16"/>
  <c r="D83" i="16"/>
  <c r="M82" i="16"/>
  <c r="L82" i="16"/>
  <c r="K82" i="16"/>
  <c r="J82" i="16"/>
  <c r="I82" i="16"/>
  <c r="H82" i="16"/>
  <c r="G82" i="16"/>
  <c r="F82" i="16"/>
  <c r="E82" i="16"/>
  <c r="D82" i="16"/>
  <c r="M81" i="16"/>
  <c r="L81" i="16"/>
  <c r="K81" i="16"/>
  <c r="J81" i="16"/>
  <c r="I81" i="16"/>
  <c r="H81" i="16"/>
  <c r="G81" i="16"/>
  <c r="F81" i="16"/>
  <c r="E81" i="16"/>
  <c r="D81" i="16"/>
  <c r="M80" i="16"/>
  <c r="L80" i="16"/>
  <c r="K80" i="16"/>
  <c r="J80" i="16"/>
  <c r="I80" i="16"/>
  <c r="H80" i="16"/>
  <c r="G80" i="16"/>
  <c r="F80" i="16"/>
  <c r="E80" i="16"/>
  <c r="D80" i="16"/>
  <c r="M79" i="16"/>
  <c r="L79" i="16"/>
  <c r="K79" i="16"/>
  <c r="J79" i="16"/>
  <c r="I79" i="16"/>
  <c r="H79" i="16"/>
  <c r="G79" i="16"/>
  <c r="F79" i="16"/>
  <c r="E79" i="16"/>
  <c r="D79" i="16"/>
  <c r="M78" i="16"/>
  <c r="L78" i="16"/>
  <c r="K78" i="16"/>
  <c r="J78" i="16"/>
  <c r="I78" i="16"/>
  <c r="H78" i="16"/>
  <c r="G78" i="16"/>
  <c r="F78" i="16"/>
  <c r="E78" i="16"/>
  <c r="D78" i="16"/>
  <c r="M77" i="16"/>
  <c r="L77" i="16"/>
  <c r="K77" i="16"/>
  <c r="J77" i="16"/>
  <c r="I77" i="16"/>
  <c r="H77" i="16"/>
  <c r="G77" i="16"/>
  <c r="F77" i="16"/>
  <c r="E77" i="16"/>
  <c r="D77" i="16"/>
  <c r="M76" i="16"/>
  <c r="L76" i="16"/>
  <c r="K76" i="16"/>
  <c r="J76" i="16"/>
  <c r="I76" i="16"/>
  <c r="H76" i="16"/>
  <c r="G76" i="16"/>
  <c r="F76" i="16"/>
  <c r="E76" i="16"/>
  <c r="D76" i="16"/>
  <c r="M75" i="16"/>
  <c r="L75" i="16"/>
  <c r="K75" i="16"/>
  <c r="J75" i="16"/>
  <c r="I75" i="16"/>
  <c r="H75" i="16"/>
  <c r="G75" i="16"/>
  <c r="F75" i="16"/>
  <c r="E75" i="16"/>
  <c r="D75" i="16"/>
  <c r="M74" i="16"/>
  <c r="L74" i="16"/>
  <c r="K74" i="16"/>
  <c r="J74" i="16"/>
  <c r="I74" i="16"/>
  <c r="H74" i="16"/>
  <c r="G74" i="16"/>
  <c r="F74" i="16"/>
  <c r="E74" i="16"/>
  <c r="D74" i="16"/>
  <c r="M73" i="16"/>
  <c r="L73" i="16"/>
  <c r="K73" i="16"/>
  <c r="J73" i="16"/>
  <c r="I73" i="16"/>
  <c r="H73" i="16"/>
  <c r="G73" i="16"/>
  <c r="F73" i="16"/>
  <c r="E73" i="16"/>
  <c r="D73" i="16"/>
  <c r="M72" i="16"/>
  <c r="L72" i="16"/>
  <c r="K72" i="16"/>
  <c r="J72" i="16"/>
  <c r="I72" i="16"/>
  <c r="H72" i="16"/>
  <c r="G72" i="16"/>
  <c r="F72" i="16"/>
  <c r="E72" i="16"/>
  <c r="D72" i="16"/>
  <c r="M71" i="16"/>
  <c r="L71" i="16"/>
  <c r="K71" i="16"/>
  <c r="J71" i="16"/>
  <c r="I71" i="16"/>
  <c r="H71" i="16"/>
  <c r="G71" i="16"/>
  <c r="F71" i="16"/>
  <c r="E71" i="16"/>
  <c r="D71" i="16"/>
  <c r="M70" i="16"/>
  <c r="L70" i="16"/>
  <c r="K70" i="16"/>
  <c r="J70" i="16"/>
  <c r="I70" i="16"/>
  <c r="H70" i="16"/>
  <c r="G70" i="16"/>
  <c r="F70" i="16"/>
  <c r="E70" i="16"/>
  <c r="D70" i="16"/>
  <c r="M69" i="16"/>
  <c r="L69" i="16"/>
  <c r="K69" i="16"/>
  <c r="J69" i="16"/>
  <c r="I69" i="16"/>
  <c r="H69" i="16"/>
  <c r="G69" i="16"/>
  <c r="F69" i="16"/>
  <c r="E69" i="16"/>
  <c r="D69" i="16"/>
  <c r="M68" i="16"/>
  <c r="L68" i="16"/>
  <c r="K68" i="16"/>
  <c r="J68" i="16"/>
  <c r="I68" i="16"/>
  <c r="H68" i="16"/>
  <c r="G68" i="16"/>
  <c r="F68" i="16"/>
  <c r="E68" i="16"/>
  <c r="D68" i="16"/>
  <c r="M67" i="16"/>
  <c r="L67" i="16"/>
  <c r="K67" i="16"/>
  <c r="J67" i="16"/>
  <c r="I67" i="16"/>
  <c r="H67" i="16"/>
  <c r="G67" i="16"/>
  <c r="F67" i="16"/>
  <c r="E67" i="16"/>
  <c r="D67" i="16"/>
  <c r="M66" i="16"/>
  <c r="L66" i="16"/>
  <c r="K66" i="16"/>
  <c r="J66" i="16"/>
  <c r="I66" i="16"/>
  <c r="H66" i="16"/>
  <c r="G66" i="16"/>
  <c r="F66" i="16"/>
  <c r="E66" i="16"/>
  <c r="D66" i="16"/>
  <c r="M65" i="16"/>
  <c r="L65" i="16"/>
  <c r="K65" i="16"/>
  <c r="J65" i="16"/>
  <c r="I65" i="16"/>
  <c r="H65" i="16"/>
  <c r="G65" i="16"/>
  <c r="F65" i="16"/>
  <c r="E65" i="16"/>
  <c r="D65" i="16"/>
  <c r="M64" i="16"/>
  <c r="L64" i="16"/>
  <c r="K64" i="16"/>
  <c r="J64" i="16"/>
  <c r="I64" i="16"/>
  <c r="H64" i="16"/>
  <c r="G64" i="16"/>
  <c r="F64" i="16"/>
  <c r="E64" i="16"/>
  <c r="D64" i="16"/>
  <c r="M63" i="16"/>
  <c r="L63" i="16"/>
  <c r="K63" i="16"/>
  <c r="J63" i="16"/>
  <c r="I63" i="16"/>
  <c r="H63" i="16"/>
  <c r="G63" i="16"/>
  <c r="F63" i="16"/>
  <c r="E63" i="16"/>
  <c r="D63" i="16"/>
  <c r="M62" i="16"/>
  <c r="L62" i="16"/>
  <c r="K62" i="16"/>
  <c r="J62" i="16"/>
  <c r="I62" i="16"/>
  <c r="H62" i="16"/>
  <c r="G62" i="16"/>
  <c r="F62" i="16"/>
  <c r="E62" i="16"/>
  <c r="D62" i="16"/>
  <c r="M61" i="16"/>
  <c r="L61" i="16"/>
  <c r="K61" i="16"/>
  <c r="J61" i="16"/>
  <c r="I61" i="16"/>
  <c r="H61" i="16"/>
  <c r="G61" i="16"/>
  <c r="F61" i="16"/>
  <c r="E61" i="16"/>
  <c r="D61" i="16"/>
  <c r="M60" i="16"/>
  <c r="L60" i="16"/>
  <c r="K60" i="16"/>
  <c r="J60" i="16"/>
  <c r="I60" i="16"/>
  <c r="H60" i="16"/>
  <c r="G60" i="16"/>
  <c r="F60" i="16"/>
  <c r="E60" i="16"/>
  <c r="D60" i="16"/>
  <c r="M59" i="16"/>
  <c r="L59" i="16"/>
  <c r="K59" i="16"/>
  <c r="J59" i="16"/>
  <c r="I59" i="16"/>
  <c r="H59" i="16"/>
  <c r="G59" i="16"/>
  <c r="F59" i="16"/>
  <c r="E59" i="16"/>
  <c r="D59" i="16"/>
  <c r="M58" i="16"/>
  <c r="L58" i="16"/>
  <c r="K58" i="16"/>
  <c r="J58" i="16"/>
  <c r="I58" i="16"/>
  <c r="H58" i="16"/>
  <c r="G58" i="16"/>
  <c r="F58" i="16"/>
  <c r="E58" i="16"/>
  <c r="D58" i="16"/>
  <c r="M57" i="16"/>
  <c r="L57" i="16"/>
  <c r="K57" i="16"/>
  <c r="J57" i="16"/>
  <c r="I57" i="16"/>
  <c r="H57" i="16"/>
  <c r="G57" i="16"/>
  <c r="F57" i="16"/>
  <c r="E57" i="16"/>
  <c r="D57" i="16"/>
  <c r="M56" i="16"/>
  <c r="L56" i="16"/>
  <c r="K56" i="16"/>
  <c r="J56" i="16"/>
  <c r="I56" i="16"/>
  <c r="H56" i="16"/>
  <c r="G56" i="16"/>
  <c r="F56" i="16"/>
  <c r="E56" i="16"/>
  <c r="D56" i="16"/>
  <c r="M55" i="16"/>
  <c r="L55" i="16"/>
  <c r="K55" i="16"/>
  <c r="J55" i="16"/>
  <c r="I55" i="16"/>
  <c r="H55" i="16"/>
  <c r="G55" i="16"/>
  <c r="F55" i="16"/>
  <c r="E55" i="16"/>
  <c r="D55" i="16"/>
  <c r="M54" i="16"/>
  <c r="L54" i="16"/>
  <c r="K54" i="16"/>
  <c r="J54" i="16"/>
  <c r="I54" i="16"/>
  <c r="H54" i="16"/>
  <c r="G54" i="16"/>
  <c r="F54" i="16"/>
  <c r="E54" i="16"/>
  <c r="D54" i="16"/>
  <c r="M53" i="16"/>
  <c r="L53" i="16"/>
  <c r="K53" i="16"/>
  <c r="J53" i="16"/>
  <c r="I53" i="16"/>
  <c r="H53" i="16"/>
  <c r="G53" i="16"/>
  <c r="F53" i="16"/>
  <c r="E53" i="16"/>
  <c r="D53" i="16"/>
  <c r="M52" i="16"/>
  <c r="L52" i="16"/>
  <c r="K52" i="16"/>
  <c r="J52" i="16"/>
  <c r="I52" i="16"/>
  <c r="H52" i="16"/>
  <c r="G52" i="16"/>
  <c r="F52" i="16"/>
  <c r="E52" i="16"/>
  <c r="D52" i="16"/>
  <c r="M51" i="16"/>
  <c r="L51" i="16"/>
  <c r="K51" i="16"/>
  <c r="J51" i="16"/>
  <c r="I51" i="16"/>
  <c r="H51" i="16"/>
  <c r="G51" i="16"/>
  <c r="F51" i="16"/>
  <c r="E51" i="16"/>
  <c r="D51" i="16"/>
  <c r="M50" i="16"/>
  <c r="L50" i="16"/>
  <c r="K50" i="16"/>
  <c r="J50" i="16"/>
  <c r="I50" i="16"/>
  <c r="H50" i="16"/>
  <c r="G50" i="16"/>
  <c r="F50" i="16"/>
  <c r="E50" i="16"/>
  <c r="D50" i="16"/>
  <c r="M49" i="16"/>
  <c r="L49" i="16"/>
  <c r="K49" i="16"/>
  <c r="J49" i="16"/>
  <c r="I49" i="16"/>
  <c r="H49" i="16"/>
  <c r="G49" i="16"/>
  <c r="F49" i="16"/>
  <c r="E49" i="16"/>
  <c r="D49" i="16"/>
  <c r="M48" i="16"/>
  <c r="L48" i="16"/>
  <c r="K48" i="16"/>
  <c r="J48" i="16"/>
  <c r="I48" i="16"/>
  <c r="H48" i="16"/>
  <c r="G48" i="16"/>
  <c r="F48" i="16"/>
  <c r="E48" i="16"/>
  <c r="D48" i="16"/>
  <c r="M47" i="16"/>
  <c r="L47" i="16"/>
  <c r="K47" i="16"/>
  <c r="J47" i="16"/>
  <c r="I47" i="16"/>
  <c r="H47" i="16"/>
  <c r="G47" i="16"/>
  <c r="F47" i="16"/>
  <c r="E47" i="16"/>
  <c r="D47" i="16"/>
  <c r="M85" i="15"/>
  <c r="M83" i="15"/>
  <c r="L83" i="15"/>
  <c r="K83" i="15"/>
  <c r="J83" i="15"/>
  <c r="I83" i="15"/>
  <c r="H83" i="15"/>
  <c r="G83" i="15"/>
  <c r="F83" i="15"/>
  <c r="E83" i="15"/>
  <c r="D83" i="15"/>
  <c r="C85" i="15"/>
  <c r="D85" i="15" s="1"/>
  <c r="M82" i="15"/>
  <c r="L82" i="15"/>
  <c r="K82" i="15"/>
  <c r="J82" i="15"/>
  <c r="I82" i="15"/>
  <c r="H82" i="15"/>
  <c r="G82" i="15"/>
  <c r="F82" i="15"/>
  <c r="E82" i="15"/>
  <c r="D82" i="15"/>
  <c r="M81" i="15"/>
  <c r="L81" i="15"/>
  <c r="K81" i="15"/>
  <c r="J81" i="15"/>
  <c r="I81" i="15"/>
  <c r="H81" i="15"/>
  <c r="G81" i="15"/>
  <c r="F81" i="15"/>
  <c r="E81" i="15"/>
  <c r="D81" i="15"/>
  <c r="M80" i="15"/>
  <c r="L80" i="15"/>
  <c r="K80" i="15"/>
  <c r="J80" i="15"/>
  <c r="I80" i="15"/>
  <c r="H80" i="15"/>
  <c r="G80" i="15"/>
  <c r="F80" i="15"/>
  <c r="E80" i="15"/>
  <c r="D80" i="15"/>
  <c r="M79" i="15"/>
  <c r="L79" i="15"/>
  <c r="K79" i="15"/>
  <c r="J79" i="15"/>
  <c r="I79" i="15"/>
  <c r="H79" i="15"/>
  <c r="G79" i="15"/>
  <c r="F79" i="15"/>
  <c r="E79" i="15"/>
  <c r="D79" i="15"/>
  <c r="M78" i="15"/>
  <c r="L78" i="15"/>
  <c r="K78" i="15"/>
  <c r="J78" i="15"/>
  <c r="I78" i="15"/>
  <c r="H78" i="15"/>
  <c r="G78" i="15"/>
  <c r="F78" i="15"/>
  <c r="E78" i="15"/>
  <c r="D78" i="15"/>
  <c r="M77" i="15"/>
  <c r="L77" i="15"/>
  <c r="K77" i="15"/>
  <c r="J77" i="15"/>
  <c r="I77" i="15"/>
  <c r="H77" i="15"/>
  <c r="G77" i="15"/>
  <c r="F77" i="15"/>
  <c r="E77" i="15"/>
  <c r="D77" i="15"/>
  <c r="M76" i="15"/>
  <c r="L76" i="15"/>
  <c r="K76" i="15"/>
  <c r="J76" i="15"/>
  <c r="I76" i="15"/>
  <c r="H76" i="15"/>
  <c r="G76" i="15"/>
  <c r="F76" i="15"/>
  <c r="E76" i="15"/>
  <c r="D76" i="15"/>
  <c r="M75" i="15"/>
  <c r="L75" i="15"/>
  <c r="K75" i="15"/>
  <c r="J75" i="15"/>
  <c r="I75" i="15"/>
  <c r="H75" i="15"/>
  <c r="G75" i="15"/>
  <c r="F75" i="15"/>
  <c r="E75" i="15"/>
  <c r="D75" i="15"/>
  <c r="M74" i="15"/>
  <c r="L74" i="15"/>
  <c r="K74" i="15"/>
  <c r="J74" i="15"/>
  <c r="I74" i="15"/>
  <c r="H74" i="15"/>
  <c r="G74" i="15"/>
  <c r="F74" i="15"/>
  <c r="E74" i="15"/>
  <c r="D74" i="15"/>
  <c r="M73" i="15"/>
  <c r="L73" i="15"/>
  <c r="K73" i="15"/>
  <c r="J73" i="15"/>
  <c r="I73" i="15"/>
  <c r="H73" i="15"/>
  <c r="G73" i="15"/>
  <c r="F73" i="15"/>
  <c r="E73" i="15"/>
  <c r="D73" i="15"/>
  <c r="M72" i="15"/>
  <c r="L72" i="15"/>
  <c r="K72" i="15"/>
  <c r="J72" i="15"/>
  <c r="I72" i="15"/>
  <c r="H72" i="15"/>
  <c r="G72" i="15"/>
  <c r="F72" i="15"/>
  <c r="E72" i="15"/>
  <c r="D72" i="15"/>
  <c r="M71" i="15"/>
  <c r="L71" i="15"/>
  <c r="K71" i="15"/>
  <c r="J71" i="15"/>
  <c r="I71" i="15"/>
  <c r="H71" i="15"/>
  <c r="G71" i="15"/>
  <c r="F71" i="15"/>
  <c r="E71" i="15"/>
  <c r="D71" i="15"/>
  <c r="M70" i="15"/>
  <c r="L70" i="15"/>
  <c r="K70" i="15"/>
  <c r="J70" i="15"/>
  <c r="I70" i="15"/>
  <c r="H70" i="15"/>
  <c r="G70" i="15"/>
  <c r="F70" i="15"/>
  <c r="E70" i="15"/>
  <c r="D70" i="15"/>
  <c r="M69" i="15"/>
  <c r="L69" i="15"/>
  <c r="K69" i="15"/>
  <c r="J69" i="15"/>
  <c r="I69" i="15"/>
  <c r="H69" i="15"/>
  <c r="G69" i="15"/>
  <c r="F69" i="15"/>
  <c r="E69" i="15"/>
  <c r="D69" i="15"/>
  <c r="M68" i="15"/>
  <c r="L68" i="15"/>
  <c r="K68" i="15"/>
  <c r="J68" i="15"/>
  <c r="I68" i="15"/>
  <c r="H68" i="15"/>
  <c r="G68" i="15"/>
  <c r="F68" i="15"/>
  <c r="E68" i="15"/>
  <c r="D68" i="15"/>
  <c r="M67" i="15"/>
  <c r="L67" i="15"/>
  <c r="K67" i="15"/>
  <c r="J67" i="15"/>
  <c r="I67" i="15"/>
  <c r="H67" i="15"/>
  <c r="G67" i="15"/>
  <c r="F67" i="15"/>
  <c r="E67" i="15"/>
  <c r="D67" i="15"/>
  <c r="M66" i="15"/>
  <c r="L66" i="15"/>
  <c r="K66" i="15"/>
  <c r="J66" i="15"/>
  <c r="I66" i="15"/>
  <c r="H66" i="15"/>
  <c r="G66" i="15"/>
  <c r="F66" i="15"/>
  <c r="E66" i="15"/>
  <c r="D66" i="15"/>
  <c r="M65" i="15"/>
  <c r="L65" i="15"/>
  <c r="K65" i="15"/>
  <c r="J65" i="15"/>
  <c r="I65" i="15"/>
  <c r="H65" i="15"/>
  <c r="G65" i="15"/>
  <c r="F65" i="15"/>
  <c r="E65" i="15"/>
  <c r="D65" i="15"/>
  <c r="M64" i="15"/>
  <c r="L64" i="15"/>
  <c r="K64" i="15"/>
  <c r="J64" i="15"/>
  <c r="I64" i="15"/>
  <c r="H64" i="15"/>
  <c r="G64" i="15"/>
  <c r="F64" i="15"/>
  <c r="E64" i="15"/>
  <c r="D64" i="15"/>
  <c r="M63" i="15"/>
  <c r="L63" i="15"/>
  <c r="K63" i="15"/>
  <c r="J63" i="15"/>
  <c r="I63" i="15"/>
  <c r="H63" i="15"/>
  <c r="G63" i="15"/>
  <c r="F63" i="15"/>
  <c r="E63" i="15"/>
  <c r="D63" i="15"/>
  <c r="M62" i="15"/>
  <c r="L62" i="15"/>
  <c r="K62" i="15"/>
  <c r="J62" i="15"/>
  <c r="I62" i="15"/>
  <c r="H62" i="15"/>
  <c r="G62" i="15"/>
  <c r="F62" i="15"/>
  <c r="E62" i="15"/>
  <c r="D62" i="15"/>
  <c r="M61" i="15"/>
  <c r="L61" i="15"/>
  <c r="K61" i="15"/>
  <c r="J61" i="15"/>
  <c r="I61" i="15"/>
  <c r="H61" i="15"/>
  <c r="G61" i="15"/>
  <c r="F61" i="15"/>
  <c r="E61" i="15"/>
  <c r="D61" i="15"/>
  <c r="M60" i="15"/>
  <c r="L60" i="15"/>
  <c r="K60" i="15"/>
  <c r="J60" i="15"/>
  <c r="I60" i="15"/>
  <c r="H60" i="15"/>
  <c r="G60" i="15"/>
  <c r="F60" i="15"/>
  <c r="E60" i="15"/>
  <c r="D60" i="15"/>
  <c r="M59" i="15"/>
  <c r="L59" i="15"/>
  <c r="K59" i="15"/>
  <c r="J59" i="15"/>
  <c r="I59" i="15"/>
  <c r="H59" i="15"/>
  <c r="G59" i="15"/>
  <c r="F59" i="15"/>
  <c r="E59" i="15"/>
  <c r="D59" i="15"/>
  <c r="M58" i="15"/>
  <c r="L58" i="15"/>
  <c r="K58" i="15"/>
  <c r="J58" i="15"/>
  <c r="I58" i="15"/>
  <c r="H58" i="15"/>
  <c r="G58" i="15"/>
  <c r="F58" i="15"/>
  <c r="E58" i="15"/>
  <c r="D58" i="15"/>
  <c r="M57" i="15"/>
  <c r="L57" i="15"/>
  <c r="K57" i="15"/>
  <c r="J57" i="15"/>
  <c r="I57" i="15"/>
  <c r="H57" i="15"/>
  <c r="G57" i="15"/>
  <c r="F57" i="15"/>
  <c r="E57" i="15"/>
  <c r="D57" i="15"/>
  <c r="M56" i="15"/>
  <c r="L56" i="15"/>
  <c r="K56" i="15"/>
  <c r="J56" i="15"/>
  <c r="I56" i="15"/>
  <c r="H56" i="15"/>
  <c r="G56" i="15"/>
  <c r="F56" i="15"/>
  <c r="E56" i="15"/>
  <c r="D56" i="15"/>
  <c r="M55" i="15"/>
  <c r="L55" i="15"/>
  <c r="K55" i="15"/>
  <c r="J55" i="15"/>
  <c r="I55" i="15"/>
  <c r="H55" i="15"/>
  <c r="G55" i="15"/>
  <c r="F55" i="15"/>
  <c r="E55" i="15"/>
  <c r="D55" i="15"/>
  <c r="M54" i="15"/>
  <c r="L54" i="15"/>
  <c r="K54" i="15"/>
  <c r="J54" i="15"/>
  <c r="I54" i="15"/>
  <c r="H54" i="15"/>
  <c r="G54" i="15"/>
  <c r="F54" i="15"/>
  <c r="E54" i="15"/>
  <c r="D54" i="15"/>
  <c r="M53" i="15"/>
  <c r="L53" i="15"/>
  <c r="K53" i="15"/>
  <c r="J53" i="15"/>
  <c r="I53" i="15"/>
  <c r="H53" i="15"/>
  <c r="G53" i="15"/>
  <c r="F53" i="15"/>
  <c r="E53" i="15"/>
  <c r="D53" i="15"/>
  <c r="M52" i="15"/>
  <c r="L52" i="15"/>
  <c r="K52" i="15"/>
  <c r="J52" i="15"/>
  <c r="I52" i="15"/>
  <c r="H52" i="15"/>
  <c r="G52" i="15"/>
  <c r="F52" i="15"/>
  <c r="E52" i="15"/>
  <c r="D52" i="15"/>
  <c r="M51" i="15"/>
  <c r="L51" i="15"/>
  <c r="K51" i="15"/>
  <c r="J51" i="15"/>
  <c r="I51" i="15"/>
  <c r="H51" i="15"/>
  <c r="G51" i="15"/>
  <c r="F51" i="15"/>
  <c r="E51" i="15"/>
  <c r="D51" i="15"/>
  <c r="M50" i="15"/>
  <c r="L50" i="15"/>
  <c r="K50" i="15"/>
  <c r="J50" i="15"/>
  <c r="I50" i="15"/>
  <c r="H50" i="15"/>
  <c r="G50" i="15"/>
  <c r="F50" i="15"/>
  <c r="E50" i="15"/>
  <c r="D50" i="15"/>
  <c r="M49" i="15"/>
  <c r="L49" i="15"/>
  <c r="K49" i="15"/>
  <c r="J49" i="15"/>
  <c r="I49" i="15"/>
  <c r="H49" i="15"/>
  <c r="G49" i="15"/>
  <c r="F49" i="15"/>
  <c r="E49" i="15"/>
  <c r="D49" i="15"/>
  <c r="M48" i="15"/>
  <c r="L48" i="15"/>
  <c r="K48" i="15"/>
  <c r="J48" i="15"/>
  <c r="I48" i="15"/>
  <c r="H48" i="15"/>
  <c r="G48" i="15"/>
  <c r="F48" i="15"/>
  <c r="E48" i="15"/>
  <c r="D48" i="15"/>
  <c r="M47" i="15"/>
  <c r="L47" i="15"/>
  <c r="K47" i="15"/>
  <c r="J47" i="15"/>
  <c r="I47" i="15"/>
  <c r="H47" i="15"/>
  <c r="G47" i="15"/>
  <c r="F47" i="15"/>
  <c r="E47" i="15"/>
  <c r="D47" i="15"/>
  <c r="M85" i="14"/>
  <c r="M83" i="14"/>
  <c r="L83" i="14"/>
  <c r="K83" i="14"/>
  <c r="J83" i="14"/>
  <c r="I83" i="14"/>
  <c r="H83" i="14"/>
  <c r="G83" i="14"/>
  <c r="F83" i="14"/>
  <c r="E83" i="14"/>
  <c r="D83" i="14"/>
  <c r="C85" i="14"/>
  <c r="D85" i="14" s="1"/>
  <c r="M82" i="14"/>
  <c r="L82" i="14"/>
  <c r="K82" i="14"/>
  <c r="J82" i="14"/>
  <c r="I82" i="14"/>
  <c r="H82" i="14"/>
  <c r="G82" i="14"/>
  <c r="F82" i="14"/>
  <c r="E82" i="14"/>
  <c r="D82" i="14"/>
  <c r="M81" i="14"/>
  <c r="L81" i="14"/>
  <c r="K81" i="14"/>
  <c r="J81" i="14"/>
  <c r="I81" i="14"/>
  <c r="H81" i="14"/>
  <c r="G81" i="14"/>
  <c r="F81" i="14"/>
  <c r="E81" i="14"/>
  <c r="D81" i="14"/>
  <c r="M80" i="14"/>
  <c r="L80" i="14"/>
  <c r="K80" i="14"/>
  <c r="J80" i="14"/>
  <c r="I80" i="14"/>
  <c r="H80" i="14"/>
  <c r="G80" i="14"/>
  <c r="F80" i="14"/>
  <c r="E80" i="14"/>
  <c r="D80" i="14"/>
  <c r="M79" i="14"/>
  <c r="L79" i="14"/>
  <c r="K79" i="14"/>
  <c r="J79" i="14"/>
  <c r="I79" i="14"/>
  <c r="H79" i="14"/>
  <c r="G79" i="14"/>
  <c r="F79" i="14"/>
  <c r="E79" i="14"/>
  <c r="D79" i="14"/>
  <c r="M78" i="14"/>
  <c r="L78" i="14"/>
  <c r="K78" i="14"/>
  <c r="J78" i="14"/>
  <c r="I78" i="14"/>
  <c r="H78" i="14"/>
  <c r="G78" i="14"/>
  <c r="F78" i="14"/>
  <c r="E78" i="14"/>
  <c r="D78" i="14"/>
  <c r="M77" i="14"/>
  <c r="L77" i="14"/>
  <c r="K77" i="14"/>
  <c r="J77" i="14"/>
  <c r="I77" i="14"/>
  <c r="H77" i="14"/>
  <c r="G77" i="14"/>
  <c r="F77" i="14"/>
  <c r="E77" i="14"/>
  <c r="D77" i="14"/>
  <c r="M76" i="14"/>
  <c r="L76" i="14"/>
  <c r="K76" i="14"/>
  <c r="J76" i="14"/>
  <c r="I76" i="14"/>
  <c r="H76" i="14"/>
  <c r="G76" i="14"/>
  <c r="F76" i="14"/>
  <c r="E76" i="14"/>
  <c r="D76" i="14"/>
  <c r="M75" i="14"/>
  <c r="L75" i="14"/>
  <c r="K75" i="14"/>
  <c r="J75" i="14"/>
  <c r="I75" i="14"/>
  <c r="H75" i="14"/>
  <c r="G75" i="14"/>
  <c r="F75" i="14"/>
  <c r="E75" i="14"/>
  <c r="D75" i="14"/>
  <c r="M74" i="14"/>
  <c r="L74" i="14"/>
  <c r="K74" i="14"/>
  <c r="J74" i="14"/>
  <c r="I74" i="14"/>
  <c r="H74" i="14"/>
  <c r="G74" i="14"/>
  <c r="F74" i="14"/>
  <c r="E74" i="14"/>
  <c r="D74" i="14"/>
  <c r="M73" i="14"/>
  <c r="L73" i="14"/>
  <c r="K73" i="14"/>
  <c r="J73" i="14"/>
  <c r="I73" i="14"/>
  <c r="H73" i="14"/>
  <c r="G73" i="14"/>
  <c r="F73" i="14"/>
  <c r="E73" i="14"/>
  <c r="D73" i="14"/>
  <c r="M72" i="14"/>
  <c r="L72" i="14"/>
  <c r="K72" i="14"/>
  <c r="J72" i="14"/>
  <c r="I72" i="14"/>
  <c r="H72" i="14"/>
  <c r="G72" i="14"/>
  <c r="F72" i="14"/>
  <c r="E72" i="14"/>
  <c r="D72" i="14"/>
  <c r="M71" i="14"/>
  <c r="L71" i="14"/>
  <c r="K71" i="14"/>
  <c r="J71" i="14"/>
  <c r="I71" i="14"/>
  <c r="H71" i="14"/>
  <c r="G71" i="14"/>
  <c r="F71" i="14"/>
  <c r="E71" i="14"/>
  <c r="D71" i="14"/>
  <c r="M70" i="14"/>
  <c r="L70" i="14"/>
  <c r="K70" i="14"/>
  <c r="J70" i="14"/>
  <c r="I70" i="14"/>
  <c r="H70" i="14"/>
  <c r="G70" i="14"/>
  <c r="F70" i="14"/>
  <c r="E70" i="14"/>
  <c r="D70" i="14"/>
  <c r="M69" i="14"/>
  <c r="L69" i="14"/>
  <c r="K69" i="14"/>
  <c r="J69" i="14"/>
  <c r="I69" i="14"/>
  <c r="H69" i="14"/>
  <c r="G69" i="14"/>
  <c r="F69" i="14"/>
  <c r="E69" i="14"/>
  <c r="D69" i="14"/>
  <c r="M68" i="14"/>
  <c r="L68" i="14"/>
  <c r="K68" i="14"/>
  <c r="J68" i="14"/>
  <c r="I68" i="14"/>
  <c r="H68" i="14"/>
  <c r="G68" i="14"/>
  <c r="F68" i="14"/>
  <c r="E68" i="14"/>
  <c r="D68" i="14"/>
  <c r="M67" i="14"/>
  <c r="L67" i="14"/>
  <c r="K67" i="14"/>
  <c r="J67" i="14"/>
  <c r="I67" i="14"/>
  <c r="H67" i="14"/>
  <c r="G67" i="14"/>
  <c r="F67" i="14"/>
  <c r="E67" i="14"/>
  <c r="D67" i="14"/>
  <c r="M66" i="14"/>
  <c r="L66" i="14"/>
  <c r="K66" i="14"/>
  <c r="J66" i="14"/>
  <c r="I66" i="14"/>
  <c r="H66" i="14"/>
  <c r="G66" i="14"/>
  <c r="F66" i="14"/>
  <c r="E66" i="14"/>
  <c r="D66" i="14"/>
  <c r="M65" i="14"/>
  <c r="L65" i="14"/>
  <c r="K65" i="14"/>
  <c r="J65" i="14"/>
  <c r="I65" i="14"/>
  <c r="H65" i="14"/>
  <c r="G65" i="14"/>
  <c r="F65" i="14"/>
  <c r="E65" i="14"/>
  <c r="D65" i="14"/>
  <c r="M64" i="14"/>
  <c r="L64" i="14"/>
  <c r="K64" i="14"/>
  <c r="J64" i="14"/>
  <c r="I64" i="14"/>
  <c r="H64" i="14"/>
  <c r="G64" i="14"/>
  <c r="F64" i="14"/>
  <c r="E64" i="14"/>
  <c r="D64" i="14"/>
  <c r="M63" i="14"/>
  <c r="L63" i="14"/>
  <c r="K63" i="14"/>
  <c r="J63" i="14"/>
  <c r="I63" i="14"/>
  <c r="H63" i="14"/>
  <c r="G63" i="14"/>
  <c r="F63" i="14"/>
  <c r="E63" i="14"/>
  <c r="D63" i="14"/>
  <c r="M62" i="14"/>
  <c r="L62" i="14"/>
  <c r="K62" i="14"/>
  <c r="J62" i="14"/>
  <c r="I62" i="14"/>
  <c r="H62" i="14"/>
  <c r="G62" i="14"/>
  <c r="F62" i="14"/>
  <c r="E62" i="14"/>
  <c r="D62" i="14"/>
  <c r="M61" i="14"/>
  <c r="L61" i="14"/>
  <c r="K61" i="14"/>
  <c r="J61" i="14"/>
  <c r="I61" i="14"/>
  <c r="H61" i="14"/>
  <c r="G61" i="14"/>
  <c r="F61" i="14"/>
  <c r="E61" i="14"/>
  <c r="D61" i="14"/>
  <c r="M60" i="14"/>
  <c r="L60" i="14"/>
  <c r="K60" i="14"/>
  <c r="J60" i="14"/>
  <c r="I60" i="14"/>
  <c r="H60" i="14"/>
  <c r="G60" i="14"/>
  <c r="F60" i="14"/>
  <c r="E60" i="14"/>
  <c r="D60" i="14"/>
  <c r="M59" i="14"/>
  <c r="L59" i="14"/>
  <c r="K59" i="14"/>
  <c r="J59" i="14"/>
  <c r="I59" i="14"/>
  <c r="H59" i="14"/>
  <c r="G59" i="14"/>
  <c r="F59" i="14"/>
  <c r="E59" i="14"/>
  <c r="D59" i="14"/>
  <c r="M58" i="14"/>
  <c r="L58" i="14"/>
  <c r="K58" i="14"/>
  <c r="J58" i="14"/>
  <c r="I58" i="14"/>
  <c r="H58" i="14"/>
  <c r="G58" i="14"/>
  <c r="F58" i="14"/>
  <c r="E58" i="14"/>
  <c r="D58" i="14"/>
  <c r="M57" i="14"/>
  <c r="L57" i="14"/>
  <c r="K57" i="14"/>
  <c r="J57" i="14"/>
  <c r="I57" i="14"/>
  <c r="H57" i="14"/>
  <c r="G57" i="14"/>
  <c r="F57" i="14"/>
  <c r="E57" i="14"/>
  <c r="D57" i="14"/>
  <c r="M56" i="14"/>
  <c r="L56" i="14"/>
  <c r="K56" i="14"/>
  <c r="J56" i="14"/>
  <c r="I56" i="14"/>
  <c r="H56" i="14"/>
  <c r="G56" i="14"/>
  <c r="F56" i="14"/>
  <c r="E56" i="14"/>
  <c r="D56" i="14"/>
  <c r="M55" i="14"/>
  <c r="L55" i="14"/>
  <c r="K55" i="14"/>
  <c r="J55" i="14"/>
  <c r="I55" i="14"/>
  <c r="H55" i="14"/>
  <c r="G55" i="14"/>
  <c r="F55" i="14"/>
  <c r="E55" i="14"/>
  <c r="D55" i="14"/>
  <c r="M54" i="14"/>
  <c r="L54" i="14"/>
  <c r="K54" i="14"/>
  <c r="J54" i="14"/>
  <c r="I54" i="14"/>
  <c r="H54" i="14"/>
  <c r="G54" i="14"/>
  <c r="F54" i="14"/>
  <c r="E54" i="14"/>
  <c r="D54" i="14"/>
  <c r="M53" i="14"/>
  <c r="L53" i="14"/>
  <c r="K53" i="14"/>
  <c r="J53" i="14"/>
  <c r="I53" i="14"/>
  <c r="H53" i="14"/>
  <c r="G53" i="14"/>
  <c r="F53" i="14"/>
  <c r="E53" i="14"/>
  <c r="D53" i="14"/>
  <c r="M52" i="14"/>
  <c r="L52" i="14"/>
  <c r="K52" i="14"/>
  <c r="J52" i="14"/>
  <c r="I52" i="14"/>
  <c r="H52" i="14"/>
  <c r="G52" i="14"/>
  <c r="F52" i="14"/>
  <c r="E52" i="14"/>
  <c r="D52" i="14"/>
  <c r="M51" i="14"/>
  <c r="L51" i="14"/>
  <c r="K51" i="14"/>
  <c r="J51" i="14"/>
  <c r="I51" i="14"/>
  <c r="H51" i="14"/>
  <c r="G51" i="14"/>
  <c r="F51" i="14"/>
  <c r="E51" i="14"/>
  <c r="D51" i="14"/>
  <c r="M50" i="14"/>
  <c r="L50" i="14"/>
  <c r="K50" i="14"/>
  <c r="J50" i="14"/>
  <c r="I50" i="14"/>
  <c r="H50" i="14"/>
  <c r="G50" i="14"/>
  <c r="F50" i="14"/>
  <c r="E50" i="14"/>
  <c r="D50" i="14"/>
  <c r="M49" i="14"/>
  <c r="L49" i="14"/>
  <c r="K49" i="14"/>
  <c r="J49" i="14"/>
  <c r="I49" i="14"/>
  <c r="H49" i="14"/>
  <c r="G49" i="14"/>
  <c r="F49" i="14"/>
  <c r="E49" i="14"/>
  <c r="D49" i="14"/>
  <c r="M48" i="14"/>
  <c r="L48" i="14"/>
  <c r="K48" i="14"/>
  <c r="J48" i="14"/>
  <c r="I48" i="14"/>
  <c r="H48" i="14"/>
  <c r="G48" i="14"/>
  <c r="F48" i="14"/>
  <c r="E48" i="14"/>
  <c r="D48" i="14"/>
  <c r="M47" i="14"/>
  <c r="L47" i="14"/>
  <c r="K47" i="14"/>
  <c r="J47" i="14"/>
  <c r="I47" i="14"/>
  <c r="H47" i="14"/>
  <c r="G47" i="14"/>
  <c r="F47" i="14"/>
  <c r="E47" i="14"/>
  <c r="D47" i="14"/>
  <c r="M85" i="13"/>
  <c r="M83" i="13"/>
  <c r="L83" i="13"/>
  <c r="K83" i="13"/>
  <c r="J83" i="13"/>
  <c r="I83" i="13"/>
  <c r="H83" i="13"/>
  <c r="G83" i="13"/>
  <c r="F83" i="13"/>
  <c r="E83" i="13"/>
  <c r="D83" i="13"/>
  <c r="C85" i="13"/>
  <c r="D85" i="13" s="1"/>
  <c r="M82" i="13"/>
  <c r="L82" i="13"/>
  <c r="K82" i="13"/>
  <c r="J82" i="13"/>
  <c r="I82" i="13"/>
  <c r="H82" i="13"/>
  <c r="G82" i="13"/>
  <c r="F82" i="13"/>
  <c r="E82" i="13"/>
  <c r="D82" i="13"/>
  <c r="M81" i="13"/>
  <c r="L81" i="13"/>
  <c r="K81" i="13"/>
  <c r="J81" i="13"/>
  <c r="I81" i="13"/>
  <c r="H81" i="13"/>
  <c r="G81" i="13"/>
  <c r="F81" i="13"/>
  <c r="E81" i="13"/>
  <c r="D81" i="13"/>
  <c r="M80" i="13"/>
  <c r="L80" i="13"/>
  <c r="K80" i="13"/>
  <c r="J80" i="13"/>
  <c r="I80" i="13"/>
  <c r="H80" i="13"/>
  <c r="G80" i="13"/>
  <c r="F80" i="13"/>
  <c r="E80" i="13"/>
  <c r="D80" i="13"/>
  <c r="M79" i="13"/>
  <c r="L79" i="13"/>
  <c r="K79" i="13"/>
  <c r="J79" i="13"/>
  <c r="I79" i="13"/>
  <c r="H79" i="13"/>
  <c r="G79" i="13"/>
  <c r="F79" i="13"/>
  <c r="E79" i="13"/>
  <c r="D79" i="13"/>
  <c r="M78" i="13"/>
  <c r="L78" i="13"/>
  <c r="K78" i="13"/>
  <c r="J78" i="13"/>
  <c r="I78" i="13"/>
  <c r="H78" i="13"/>
  <c r="G78" i="13"/>
  <c r="F78" i="13"/>
  <c r="E78" i="13"/>
  <c r="D78" i="13"/>
  <c r="M77" i="13"/>
  <c r="L77" i="13"/>
  <c r="K77" i="13"/>
  <c r="J77" i="13"/>
  <c r="I77" i="13"/>
  <c r="H77" i="13"/>
  <c r="G77" i="13"/>
  <c r="F77" i="13"/>
  <c r="E77" i="13"/>
  <c r="D77" i="13"/>
  <c r="M76" i="13"/>
  <c r="L76" i="13"/>
  <c r="K76" i="13"/>
  <c r="J76" i="13"/>
  <c r="I76" i="13"/>
  <c r="H76" i="13"/>
  <c r="G76" i="13"/>
  <c r="F76" i="13"/>
  <c r="E76" i="13"/>
  <c r="D76" i="13"/>
  <c r="M75" i="13"/>
  <c r="L75" i="13"/>
  <c r="K75" i="13"/>
  <c r="J75" i="13"/>
  <c r="I75" i="13"/>
  <c r="H75" i="13"/>
  <c r="G75" i="13"/>
  <c r="F75" i="13"/>
  <c r="E75" i="13"/>
  <c r="D75" i="13"/>
  <c r="M74" i="13"/>
  <c r="L74" i="13"/>
  <c r="K74" i="13"/>
  <c r="J74" i="13"/>
  <c r="I74" i="13"/>
  <c r="H74" i="13"/>
  <c r="G74" i="13"/>
  <c r="F74" i="13"/>
  <c r="E74" i="13"/>
  <c r="D74" i="13"/>
  <c r="M73" i="13"/>
  <c r="L73" i="13"/>
  <c r="K73" i="13"/>
  <c r="J73" i="13"/>
  <c r="I73" i="13"/>
  <c r="H73" i="13"/>
  <c r="G73" i="13"/>
  <c r="F73" i="13"/>
  <c r="E73" i="13"/>
  <c r="D73" i="13"/>
  <c r="M72" i="13"/>
  <c r="L72" i="13"/>
  <c r="K72" i="13"/>
  <c r="J72" i="13"/>
  <c r="I72" i="13"/>
  <c r="H72" i="13"/>
  <c r="G72" i="13"/>
  <c r="F72" i="13"/>
  <c r="E72" i="13"/>
  <c r="D72" i="13"/>
  <c r="M71" i="13"/>
  <c r="L71" i="13"/>
  <c r="K71" i="13"/>
  <c r="J71" i="13"/>
  <c r="I71" i="13"/>
  <c r="H71" i="13"/>
  <c r="G71" i="13"/>
  <c r="F71" i="13"/>
  <c r="E71" i="13"/>
  <c r="D71" i="13"/>
  <c r="M70" i="13"/>
  <c r="L70" i="13"/>
  <c r="K70" i="13"/>
  <c r="J70" i="13"/>
  <c r="I70" i="13"/>
  <c r="H70" i="13"/>
  <c r="G70" i="13"/>
  <c r="F70" i="13"/>
  <c r="E70" i="13"/>
  <c r="D70" i="13"/>
  <c r="M69" i="13"/>
  <c r="L69" i="13"/>
  <c r="K69" i="13"/>
  <c r="J69" i="13"/>
  <c r="I69" i="13"/>
  <c r="H69" i="13"/>
  <c r="G69" i="13"/>
  <c r="F69" i="13"/>
  <c r="E69" i="13"/>
  <c r="D69" i="13"/>
  <c r="M68" i="13"/>
  <c r="L68" i="13"/>
  <c r="K68" i="13"/>
  <c r="J68" i="13"/>
  <c r="I68" i="13"/>
  <c r="H68" i="13"/>
  <c r="G68" i="13"/>
  <c r="F68" i="13"/>
  <c r="E68" i="13"/>
  <c r="D68" i="13"/>
  <c r="M67" i="13"/>
  <c r="L67" i="13"/>
  <c r="K67" i="13"/>
  <c r="J67" i="13"/>
  <c r="I67" i="13"/>
  <c r="H67" i="13"/>
  <c r="G67" i="13"/>
  <c r="F67" i="13"/>
  <c r="E67" i="13"/>
  <c r="D67" i="13"/>
  <c r="M66" i="13"/>
  <c r="L66" i="13"/>
  <c r="K66" i="13"/>
  <c r="J66" i="13"/>
  <c r="I66" i="13"/>
  <c r="H66" i="13"/>
  <c r="G66" i="13"/>
  <c r="F66" i="13"/>
  <c r="E66" i="13"/>
  <c r="D66" i="13"/>
  <c r="M65" i="13"/>
  <c r="L65" i="13"/>
  <c r="K65" i="13"/>
  <c r="J65" i="13"/>
  <c r="I65" i="13"/>
  <c r="H65" i="13"/>
  <c r="G65" i="13"/>
  <c r="F65" i="13"/>
  <c r="E65" i="13"/>
  <c r="D65" i="13"/>
  <c r="M64" i="13"/>
  <c r="L64" i="13"/>
  <c r="K64" i="13"/>
  <c r="J64" i="13"/>
  <c r="I64" i="13"/>
  <c r="H64" i="13"/>
  <c r="G64" i="13"/>
  <c r="F64" i="13"/>
  <c r="E64" i="13"/>
  <c r="D64" i="13"/>
  <c r="M63" i="13"/>
  <c r="L63" i="13"/>
  <c r="K63" i="13"/>
  <c r="J63" i="13"/>
  <c r="I63" i="13"/>
  <c r="H63" i="13"/>
  <c r="G63" i="13"/>
  <c r="F63" i="13"/>
  <c r="E63" i="13"/>
  <c r="D63" i="13"/>
  <c r="M62" i="13"/>
  <c r="L62" i="13"/>
  <c r="K62" i="13"/>
  <c r="J62" i="13"/>
  <c r="I62" i="13"/>
  <c r="H62" i="13"/>
  <c r="G62" i="13"/>
  <c r="F62" i="13"/>
  <c r="E62" i="13"/>
  <c r="D62" i="13"/>
  <c r="M61" i="13"/>
  <c r="L61" i="13"/>
  <c r="K61" i="13"/>
  <c r="J61" i="13"/>
  <c r="I61" i="13"/>
  <c r="H61" i="13"/>
  <c r="G61" i="13"/>
  <c r="F61" i="13"/>
  <c r="E61" i="13"/>
  <c r="D61" i="13"/>
  <c r="M60" i="13"/>
  <c r="L60" i="13"/>
  <c r="K60" i="13"/>
  <c r="J60" i="13"/>
  <c r="I60" i="13"/>
  <c r="H60" i="13"/>
  <c r="G60" i="13"/>
  <c r="F60" i="13"/>
  <c r="E60" i="13"/>
  <c r="D60" i="13"/>
  <c r="M59" i="13"/>
  <c r="L59" i="13"/>
  <c r="K59" i="13"/>
  <c r="J59" i="13"/>
  <c r="I59" i="13"/>
  <c r="H59" i="13"/>
  <c r="G59" i="13"/>
  <c r="F59" i="13"/>
  <c r="E59" i="13"/>
  <c r="D59" i="13"/>
  <c r="M58" i="13"/>
  <c r="L58" i="13"/>
  <c r="K58" i="13"/>
  <c r="J58" i="13"/>
  <c r="I58" i="13"/>
  <c r="H58" i="13"/>
  <c r="G58" i="13"/>
  <c r="F58" i="13"/>
  <c r="E58" i="13"/>
  <c r="D58" i="13"/>
  <c r="M57" i="13"/>
  <c r="L57" i="13"/>
  <c r="K57" i="13"/>
  <c r="J57" i="13"/>
  <c r="I57" i="13"/>
  <c r="H57" i="13"/>
  <c r="G57" i="13"/>
  <c r="F57" i="13"/>
  <c r="E57" i="13"/>
  <c r="D57" i="13"/>
  <c r="M56" i="13"/>
  <c r="L56" i="13"/>
  <c r="K56" i="13"/>
  <c r="J56" i="13"/>
  <c r="I56" i="13"/>
  <c r="H56" i="13"/>
  <c r="G56" i="13"/>
  <c r="F56" i="13"/>
  <c r="E56" i="13"/>
  <c r="D56" i="13"/>
  <c r="M55" i="13"/>
  <c r="L55" i="13"/>
  <c r="K55" i="13"/>
  <c r="J55" i="13"/>
  <c r="I55" i="13"/>
  <c r="H55" i="13"/>
  <c r="G55" i="13"/>
  <c r="F55" i="13"/>
  <c r="E55" i="13"/>
  <c r="D55" i="13"/>
  <c r="M54" i="13"/>
  <c r="L54" i="13"/>
  <c r="K54" i="13"/>
  <c r="J54" i="13"/>
  <c r="I54" i="13"/>
  <c r="H54" i="13"/>
  <c r="G54" i="13"/>
  <c r="F54" i="13"/>
  <c r="E54" i="13"/>
  <c r="D54" i="13"/>
  <c r="M53" i="13"/>
  <c r="L53" i="13"/>
  <c r="K53" i="13"/>
  <c r="J53" i="13"/>
  <c r="I53" i="13"/>
  <c r="H53" i="13"/>
  <c r="G53" i="13"/>
  <c r="F53" i="13"/>
  <c r="E53" i="13"/>
  <c r="D53" i="13"/>
  <c r="M52" i="13"/>
  <c r="L52" i="13"/>
  <c r="K52" i="13"/>
  <c r="J52" i="13"/>
  <c r="I52" i="13"/>
  <c r="H52" i="13"/>
  <c r="G52" i="13"/>
  <c r="F52" i="13"/>
  <c r="E52" i="13"/>
  <c r="D52" i="13"/>
  <c r="M51" i="13"/>
  <c r="L51" i="13"/>
  <c r="K51" i="13"/>
  <c r="J51" i="13"/>
  <c r="I51" i="13"/>
  <c r="H51" i="13"/>
  <c r="G51" i="13"/>
  <c r="F51" i="13"/>
  <c r="E51" i="13"/>
  <c r="D51" i="13"/>
  <c r="M50" i="13"/>
  <c r="L50" i="13"/>
  <c r="K50" i="13"/>
  <c r="J50" i="13"/>
  <c r="I50" i="13"/>
  <c r="H50" i="13"/>
  <c r="G50" i="13"/>
  <c r="F50" i="13"/>
  <c r="E50" i="13"/>
  <c r="D50" i="13"/>
  <c r="M49" i="13"/>
  <c r="L49" i="13"/>
  <c r="K49" i="13"/>
  <c r="J49" i="13"/>
  <c r="I49" i="13"/>
  <c r="H49" i="13"/>
  <c r="G49" i="13"/>
  <c r="F49" i="13"/>
  <c r="E49" i="13"/>
  <c r="D49" i="13"/>
  <c r="M48" i="13"/>
  <c r="L48" i="13"/>
  <c r="K48" i="13"/>
  <c r="J48" i="13"/>
  <c r="I48" i="13"/>
  <c r="H48" i="13"/>
  <c r="G48" i="13"/>
  <c r="F48" i="13"/>
  <c r="E48" i="13"/>
  <c r="D48" i="13"/>
  <c r="M47" i="13"/>
  <c r="L47" i="13"/>
  <c r="K47" i="13"/>
  <c r="J47" i="13"/>
  <c r="I47" i="13"/>
  <c r="H47" i="13"/>
  <c r="G47" i="13"/>
  <c r="F47" i="13"/>
  <c r="E47" i="13"/>
  <c r="D47" i="13"/>
  <c r="M85" i="12"/>
  <c r="M83" i="12"/>
  <c r="L83" i="12"/>
  <c r="K83" i="12"/>
  <c r="J83" i="12"/>
  <c r="I83" i="12"/>
  <c r="H83" i="12"/>
  <c r="G83" i="12"/>
  <c r="F83" i="12"/>
  <c r="E83" i="12"/>
  <c r="D83" i="12"/>
  <c r="C85" i="12"/>
  <c r="D85" i="12" s="1"/>
  <c r="M82" i="12"/>
  <c r="L82" i="12"/>
  <c r="K82" i="12"/>
  <c r="J82" i="12"/>
  <c r="I82" i="12"/>
  <c r="H82" i="12"/>
  <c r="G82" i="12"/>
  <c r="F82" i="12"/>
  <c r="E82" i="12"/>
  <c r="D82" i="12"/>
  <c r="M81" i="12"/>
  <c r="L81" i="12"/>
  <c r="K81" i="12"/>
  <c r="J81" i="12"/>
  <c r="I81" i="12"/>
  <c r="H81" i="12"/>
  <c r="G81" i="12"/>
  <c r="F81" i="12"/>
  <c r="E81" i="12"/>
  <c r="D81" i="12"/>
  <c r="M80" i="12"/>
  <c r="L80" i="12"/>
  <c r="K80" i="12"/>
  <c r="J80" i="12"/>
  <c r="I80" i="12"/>
  <c r="H80" i="12"/>
  <c r="G80" i="12"/>
  <c r="F80" i="12"/>
  <c r="E80" i="12"/>
  <c r="D80" i="12"/>
  <c r="M79" i="12"/>
  <c r="L79" i="12"/>
  <c r="K79" i="12"/>
  <c r="J79" i="12"/>
  <c r="I79" i="12"/>
  <c r="H79" i="12"/>
  <c r="G79" i="12"/>
  <c r="F79" i="12"/>
  <c r="E79" i="12"/>
  <c r="D79" i="12"/>
  <c r="M78" i="12"/>
  <c r="L78" i="12"/>
  <c r="K78" i="12"/>
  <c r="J78" i="12"/>
  <c r="I78" i="12"/>
  <c r="H78" i="12"/>
  <c r="G78" i="12"/>
  <c r="F78" i="12"/>
  <c r="E78" i="12"/>
  <c r="D78" i="12"/>
  <c r="M77" i="12"/>
  <c r="L77" i="12"/>
  <c r="K77" i="12"/>
  <c r="J77" i="12"/>
  <c r="I77" i="12"/>
  <c r="H77" i="12"/>
  <c r="G77" i="12"/>
  <c r="F77" i="12"/>
  <c r="E77" i="12"/>
  <c r="D77" i="12"/>
  <c r="M76" i="12"/>
  <c r="L76" i="12"/>
  <c r="K76" i="12"/>
  <c r="J76" i="12"/>
  <c r="I76" i="12"/>
  <c r="H76" i="12"/>
  <c r="G76" i="12"/>
  <c r="F76" i="12"/>
  <c r="E76" i="12"/>
  <c r="D76" i="12"/>
  <c r="M75" i="12"/>
  <c r="L75" i="12"/>
  <c r="K75" i="12"/>
  <c r="J75" i="12"/>
  <c r="I75" i="12"/>
  <c r="H75" i="12"/>
  <c r="G75" i="12"/>
  <c r="F75" i="12"/>
  <c r="E75" i="12"/>
  <c r="D75" i="12"/>
  <c r="M74" i="12"/>
  <c r="L74" i="12"/>
  <c r="K74" i="12"/>
  <c r="J74" i="12"/>
  <c r="I74" i="12"/>
  <c r="H74" i="12"/>
  <c r="G74" i="12"/>
  <c r="F74" i="12"/>
  <c r="E74" i="12"/>
  <c r="D74" i="12"/>
  <c r="M73" i="12"/>
  <c r="L73" i="12"/>
  <c r="K73" i="12"/>
  <c r="J73" i="12"/>
  <c r="I73" i="12"/>
  <c r="H73" i="12"/>
  <c r="G73" i="12"/>
  <c r="F73" i="12"/>
  <c r="E73" i="12"/>
  <c r="D73" i="12"/>
  <c r="M72" i="12"/>
  <c r="L72" i="12"/>
  <c r="K72" i="12"/>
  <c r="J72" i="12"/>
  <c r="I72" i="12"/>
  <c r="H72" i="12"/>
  <c r="G72" i="12"/>
  <c r="F72" i="12"/>
  <c r="E72" i="12"/>
  <c r="D72" i="12"/>
  <c r="M71" i="12"/>
  <c r="L71" i="12"/>
  <c r="K71" i="12"/>
  <c r="J71" i="12"/>
  <c r="I71" i="12"/>
  <c r="H71" i="12"/>
  <c r="G71" i="12"/>
  <c r="F71" i="12"/>
  <c r="E71" i="12"/>
  <c r="D71" i="12"/>
  <c r="M70" i="12"/>
  <c r="L70" i="12"/>
  <c r="K70" i="12"/>
  <c r="J70" i="12"/>
  <c r="I70" i="12"/>
  <c r="H70" i="12"/>
  <c r="G70" i="12"/>
  <c r="F70" i="12"/>
  <c r="E70" i="12"/>
  <c r="D70" i="12"/>
  <c r="M69" i="12"/>
  <c r="L69" i="12"/>
  <c r="K69" i="12"/>
  <c r="J69" i="12"/>
  <c r="I69" i="12"/>
  <c r="H69" i="12"/>
  <c r="G69" i="12"/>
  <c r="F69" i="12"/>
  <c r="E69" i="12"/>
  <c r="D69" i="12"/>
  <c r="M68" i="12"/>
  <c r="L68" i="12"/>
  <c r="K68" i="12"/>
  <c r="J68" i="12"/>
  <c r="I68" i="12"/>
  <c r="H68" i="12"/>
  <c r="G68" i="12"/>
  <c r="F68" i="12"/>
  <c r="E68" i="12"/>
  <c r="D68" i="12"/>
  <c r="M67" i="12"/>
  <c r="L67" i="12"/>
  <c r="K67" i="12"/>
  <c r="J67" i="12"/>
  <c r="I67" i="12"/>
  <c r="H67" i="12"/>
  <c r="G67" i="12"/>
  <c r="F67" i="12"/>
  <c r="E67" i="12"/>
  <c r="D67" i="12"/>
  <c r="M66" i="12"/>
  <c r="L66" i="12"/>
  <c r="K66" i="12"/>
  <c r="J66" i="12"/>
  <c r="I66" i="12"/>
  <c r="H66" i="12"/>
  <c r="G66" i="12"/>
  <c r="F66" i="12"/>
  <c r="E66" i="12"/>
  <c r="D66" i="12"/>
  <c r="M65" i="12"/>
  <c r="L65" i="12"/>
  <c r="K65" i="12"/>
  <c r="J65" i="12"/>
  <c r="I65" i="12"/>
  <c r="H65" i="12"/>
  <c r="G65" i="12"/>
  <c r="F65" i="12"/>
  <c r="E65" i="12"/>
  <c r="D65" i="12"/>
  <c r="M64" i="12"/>
  <c r="L64" i="12"/>
  <c r="K64" i="12"/>
  <c r="J64" i="12"/>
  <c r="I64" i="12"/>
  <c r="H64" i="12"/>
  <c r="G64" i="12"/>
  <c r="F64" i="12"/>
  <c r="E64" i="12"/>
  <c r="D64" i="12"/>
  <c r="M63" i="12"/>
  <c r="L63" i="12"/>
  <c r="K63" i="12"/>
  <c r="J63" i="12"/>
  <c r="I63" i="12"/>
  <c r="H63" i="12"/>
  <c r="G63" i="12"/>
  <c r="F63" i="12"/>
  <c r="E63" i="12"/>
  <c r="D63" i="12"/>
  <c r="M62" i="12"/>
  <c r="L62" i="12"/>
  <c r="K62" i="12"/>
  <c r="J62" i="12"/>
  <c r="I62" i="12"/>
  <c r="H62" i="12"/>
  <c r="G62" i="12"/>
  <c r="F62" i="12"/>
  <c r="E62" i="12"/>
  <c r="D62" i="12"/>
  <c r="M61" i="12"/>
  <c r="L61" i="12"/>
  <c r="K61" i="12"/>
  <c r="J61" i="12"/>
  <c r="I61" i="12"/>
  <c r="H61" i="12"/>
  <c r="G61" i="12"/>
  <c r="F61" i="12"/>
  <c r="E61" i="12"/>
  <c r="D61" i="12"/>
  <c r="M60" i="12"/>
  <c r="L60" i="12"/>
  <c r="K60" i="12"/>
  <c r="J60" i="12"/>
  <c r="I60" i="12"/>
  <c r="H60" i="12"/>
  <c r="G60" i="12"/>
  <c r="F60" i="12"/>
  <c r="E60" i="12"/>
  <c r="D60" i="12"/>
  <c r="M59" i="12"/>
  <c r="L59" i="12"/>
  <c r="K59" i="12"/>
  <c r="J59" i="12"/>
  <c r="I59" i="12"/>
  <c r="H59" i="12"/>
  <c r="G59" i="12"/>
  <c r="F59" i="12"/>
  <c r="E59" i="12"/>
  <c r="D59" i="12"/>
  <c r="M58" i="12"/>
  <c r="L58" i="12"/>
  <c r="K58" i="12"/>
  <c r="J58" i="12"/>
  <c r="I58" i="12"/>
  <c r="H58" i="12"/>
  <c r="G58" i="12"/>
  <c r="F58" i="12"/>
  <c r="E58" i="12"/>
  <c r="D58" i="12"/>
  <c r="M57" i="12"/>
  <c r="L57" i="12"/>
  <c r="K57" i="12"/>
  <c r="J57" i="12"/>
  <c r="I57" i="12"/>
  <c r="H57" i="12"/>
  <c r="G57" i="12"/>
  <c r="F57" i="12"/>
  <c r="E57" i="12"/>
  <c r="D57" i="12"/>
  <c r="M56" i="12"/>
  <c r="L56" i="12"/>
  <c r="K56" i="12"/>
  <c r="J56" i="12"/>
  <c r="I56" i="12"/>
  <c r="H56" i="12"/>
  <c r="G56" i="12"/>
  <c r="F56" i="12"/>
  <c r="E56" i="12"/>
  <c r="D56" i="12"/>
  <c r="M55" i="12"/>
  <c r="L55" i="12"/>
  <c r="K55" i="12"/>
  <c r="J55" i="12"/>
  <c r="I55" i="12"/>
  <c r="H55" i="12"/>
  <c r="G55" i="12"/>
  <c r="F55" i="12"/>
  <c r="E55" i="12"/>
  <c r="D55" i="12"/>
  <c r="M54" i="12"/>
  <c r="L54" i="12"/>
  <c r="K54" i="12"/>
  <c r="J54" i="12"/>
  <c r="I54" i="12"/>
  <c r="H54" i="12"/>
  <c r="G54" i="12"/>
  <c r="F54" i="12"/>
  <c r="E54" i="12"/>
  <c r="D54" i="12"/>
  <c r="M53" i="12"/>
  <c r="L53" i="12"/>
  <c r="K53" i="12"/>
  <c r="J53" i="12"/>
  <c r="I53" i="12"/>
  <c r="H53" i="12"/>
  <c r="G53" i="12"/>
  <c r="F53" i="12"/>
  <c r="E53" i="12"/>
  <c r="D53" i="12"/>
  <c r="M52" i="12"/>
  <c r="L52" i="12"/>
  <c r="K52" i="12"/>
  <c r="J52" i="12"/>
  <c r="I52" i="12"/>
  <c r="H52" i="12"/>
  <c r="G52" i="12"/>
  <c r="F52" i="12"/>
  <c r="E52" i="12"/>
  <c r="D52" i="12"/>
  <c r="M51" i="12"/>
  <c r="L51" i="12"/>
  <c r="K51" i="12"/>
  <c r="J51" i="12"/>
  <c r="I51" i="12"/>
  <c r="H51" i="12"/>
  <c r="G51" i="12"/>
  <c r="F51" i="12"/>
  <c r="E51" i="12"/>
  <c r="D51" i="12"/>
  <c r="M50" i="12"/>
  <c r="L50" i="12"/>
  <c r="K50" i="12"/>
  <c r="J50" i="12"/>
  <c r="I50" i="12"/>
  <c r="H50" i="12"/>
  <c r="G50" i="12"/>
  <c r="F50" i="12"/>
  <c r="E50" i="12"/>
  <c r="D50" i="12"/>
  <c r="M49" i="12"/>
  <c r="L49" i="12"/>
  <c r="K49" i="12"/>
  <c r="J49" i="12"/>
  <c r="I49" i="12"/>
  <c r="H49" i="12"/>
  <c r="G49" i="12"/>
  <c r="F49" i="12"/>
  <c r="E49" i="12"/>
  <c r="D49" i="12"/>
  <c r="M48" i="12"/>
  <c r="L48" i="12"/>
  <c r="K48" i="12"/>
  <c r="J48" i="12"/>
  <c r="I48" i="12"/>
  <c r="H48" i="12"/>
  <c r="G48" i="12"/>
  <c r="F48" i="12"/>
  <c r="E48" i="12"/>
  <c r="D48" i="12"/>
  <c r="M47" i="12"/>
  <c r="L47" i="12"/>
  <c r="K47" i="12"/>
  <c r="J47" i="12"/>
  <c r="I47" i="12"/>
  <c r="H47" i="12"/>
  <c r="G47" i="12"/>
  <c r="F47" i="12"/>
  <c r="E47" i="12"/>
  <c r="D47" i="12"/>
  <c r="M85" i="11"/>
  <c r="M83" i="11"/>
  <c r="L83" i="11"/>
  <c r="K83" i="11"/>
  <c r="J83" i="11"/>
  <c r="I83" i="11"/>
  <c r="H83" i="11"/>
  <c r="G83" i="11"/>
  <c r="F83" i="11"/>
  <c r="E83" i="11"/>
  <c r="D83" i="11"/>
  <c r="C85" i="11"/>
  <c r="D85" i="11" s="1"/>
  <c r="M82" i="11"/>
  <c r="L82" i="11"/>
  <c r="K82" i="11"/>
  <c r="J82" i="11"/>
  <c r="I82" i="11"/>
  <c r="H82" i="11"/>
  <c r="G82" i="11"/>
  <c r="F82" i="11"/>
  <c r="E82" i="11"/>
  <c r="D82" i="11"/>
  <c r="M81" i="11"/>
  <c r="L81" i="11"/>
  <c r="K81" i="11"/>
  <c r="J81" i="11"/>
  <c r="I81" i="11"/>
  <c r="H81" i="11"/>
  <c r="G81" i="11"/>
  <c r="F81" i="11"/>
  <c r="E81" i="11"/>
  <c r="D81" i="11"/>
  <c r="M80" i="11"/>
  <c r="L80" i="11"/>
  <c r="K80" i="11"/>
  <c r="J80" i="11"/>
  <c r="I80" i="11"/>
  <c r="H80" i="11"/>
  <c r="G80" i="11"/>
  <c r="F80" i="11"/>
  <c r="E80" i="11"/>
  <c r="D80" i="11"/>
  <c r="M79" i="11"/>
  <c r="L79" i="11"/>
  <c r="K79" i="11"/>
  <c r="J79" i="11"/>
  <c r="I79" i="11"/>
  <c r="H79" i="11"/>
  <c r="G79" i="11"/>
  <c r="F79" i="11"/>
  <c r="E79" i="11"/>
  <c r="D79" i="11"/>
  <c r="M78" i="11"/>
  <c r="L78" i="11"/>
  <c r="K78" i="11"/>
  <c r="J78" i="11"/>
  <c r="I78" i="11"/>
  <c r="H78" i="11"/>
  <c r="G78" i="11"/>
  <c r="F78" i="11"/>
  <c r="E78" i="11"/>
  <c r="D78" i="11"/>
  <c r="M77" i="11"/>
  <c r="L77" i="11"/>
  <c r="K77" i="11"/>
  <c r="J77" i="11"/>
  <c r="I77" i="11"/>
  <c r="H77" i="11"/>
  <c r="G77" i="11"/>
  <c r="F77" i="11"/>
  <c r="E77" i="11"/>
  <c r="D77" i="11"/>
  <c r="M76" i="11"/>
  <c r="L76" i="11"/>
  <c r="K76" i="11"/>
  <c r="J76" i="11"/>
  <c r="I76" i="11"/>
  <c r="H76" i="11"/>
  <c r="G76" i="11"/>
  <c r="F76" i="11"/>
  <c r="E76" i="11"/>
  <c r="D76" i="11"/>
  <c r="M75" i="11"/>
  <c r="L75" i="11"/>
  <c r="K75" i="11"/>
  <c r="J75" i="11"/>
  <c r="I75" i="11"/>
  <c r="H75" i="11"/>
  <c r="G75" i="11"/>
  <c r="F75" i="11"/>
  <c r="E75" i="11"/>
  <c r="D75" i="11"/>
  <c r="M74" i="11"/>
  <c r="L74" i="11"/>
  <c r="K74" i="11"/>
  <c r="J74" i="11"/>
  <c r="I74" i="11"/>
  <c r="H74" i="11"/>
  <c r="G74" i="11"/>
  <c r="F74" i="11"/>
  <c r="E74" i="11"/>
  <c r="D74" i="11"/>
  <c r="M73" i="11"/>
  <c r="L73" i="11"/>
  <c r="K73" i="11"/>
  <c r="J73" i="11"/>
  <c r="I73" i="11"/>
  <c r="H73" i="11"/>
  <c r="G73" i="11"/>
  <c r="F73" i="11"/>
  <c r="E73" i="11"/>
  <c r="D73" i="11"/>
  <c r="M72" i="11"/>
  <c r="L72" i="11"/>
  <c r="K72" i="11"/>
  <c r="J72" i="11"/>
  <c r="I72" i="11"/>
  <c r="H72" i="11"/>
  <c r="G72" i="11"/>
  <c r="F72" i="11"/>
  <c r="E72" i="11"/>
  <c r="D72" i="11"/>
  <c r="M71" i="11"/>
  <c r="L71" i="11"/>
  <c r="K71" i="11"/>
  <c r="J71" i="11"/>
  <c r="I71" i="11"/>
  <c r="H71" i="11"/>
  <c r="G71" i="11"/>
  <c r="F71" i="11"/>
  <c r="E71" i="11"/>
  <c r="D71" i="11"/>
  <c r="M70" i="11"/>
  <c r="L70" i="11"/>
  <c r="K70" i="11"/>
  <c r="J70" i="11"/>
  <c r="I70" i="11"/>
  <c r="H70" i="11"/>
  <c r="G70" i="11"/>
  <c r="F70" i="11"/>
  <c r="E70" i="11"/>
  <c r="D70" i="11"/>
  <c r="M69" i="11"/>
  <c r="L69" i="11"/>
  <c r="K69" i="11"/>
  <c r="J69" i="11"/>
  <c r="I69" i="11"/>
  <c r="H69" i="11"/>
  <c r="G69" i="11"/>
  <c r="F69" i="11"/>
  <c r="E69" i="11"/>
  <c r="D69" i="11"/>
  <c r="M68" i="11"/>
  <c r="L68" i="11"/>
  <c r="K68" i="11"/>
  <c r="J68" i="11"/>
  <c r="I68" i="11"/>
  <c r="H68" i="11"/>
  <c r="G68" i="11"/>
  <c r="F68" i="11"/>
  <c r="E68" i="11"/>
  <c r="D68" i="11"/>
  <c r="M67" i="11"/>
  <c r="L67" i="11"/>
  <c r="K67" i="11"/>
  <c r="J67" i="11"/>
  <c r="I67" i="11"/>
  <c r="H67" i="11"/>
  <c r="G67" i="11"/>
  <c r="F67" i="11"/>
  <c r="E67" i="11"/>
  <c r="D67" i="11"/>
  <c r="M66" i="11"/>
  <c r="L66" i="11"/>
  <c r="K66" i="11"/>
  <c r="J66" i="11"/>
  <c r="I66" i="11"/>
  <c r="H66" i="11"/>
  <c r="G66" i="11"/>
  <c r="F66" i="11"/>
  <c r="E66" i="11"/>
  <c r="D66" i="11"/>
  <c r="M65" i="11"/>
  <c r="L65" i="11"/>
  <c r="K65" i="11"/>
  <c r="J65" i="11"/>
  <c r="I65" i="11"/>
  <c r="H65" i="11"/>
  <c r="G65" i="11"/>
  <c r="F65" i="11"/>
  <c r="E65" i="11"/>
  <c r="D65" i="11"/>
  <c r="M64" i="11"/>
  <c r="L64" i="11"/>
  <c r="K64" i="11"/>
  <c r="J64" i="11"/>
  <c r="I64" i="11"/>
  <c r="H64" i="11"/>
  <c r="G64" i="11"/>
  <c r="F64" i="11"/>
  <c r="E64" i="11"/>
  <c r="D64" i="11"/>
  <c r="M63" i="11"/>
  <c r="L63" i="11"/>
  <c r="K63" i="11"/>
  <c r="J63" i="11"/>
  <c r="I63" i="11"/>
  <c r="H63" i="11"/>
  <c r="G63" i="11"/>
  <c r="F63" i="11"/>
  <c r="E63" i="11"/>
  <c r="D63" i="11"/>
  <c r="M62" i="11"/>
  <c r="L62" i="11"/>
  <c r="K62" i="11"/>
  <c r="J62" i="11"/>
  <c r="I62" i="11"/>
  <c r="H62" i="11"/>
  <c r="G62" i="11"/>
  <c r="F62" i="11"/>
  <c r="E62" i="11"/>
  <c r="D62" i="11"/>
  <c r="M61" i="11"/>
  <c r="L61" i="11"/>
  <c r="K61" i="11"/>
  <c r="J61" i="11"/>
  <c r="I61" i="11"/>
  <c r="H61" i="11"/>
  <c r="G61" i="11"/>
  <c r="F61" i="11"/>
  <c r="E61" i="11"/>
  <c r="D61" i="11"/>
  <c r="M60" i="11"/>
  <c r="L60" i="11"/>
  <c r="K60" i="11"/>
  <c r="J60" i="11"/>
  <c r="I60" i="11"/>
  <c r="H60" i="11"/>
  <c r="G60" i="11"/>
  <c r="F60" i="11"/>
  <c r="E60" i="11"/>
  <c r="D60" i="11"/>
  <c r="M59" i="11"/>
  <c r="L59" i="11"/>
  <c r="K59" i="11"/>
  <c r="J59" i="11"/>
  <c r="I59" i="11"/>
  <c r="H59" i="11"/>
  <c r="G59" i="11"/>
  <c r="F59" i="11"/>
  <c r="E59" i="11"/>
  <c r="D59" i="11"/>
  <c r="M58" i="11"/>
  <c r="L58" i="11"/>
  <c r="K58" i="11"/>
  <c r="J58" i="11"/>
  <c r="I58" i="11"/>
  <c r="H58" i="11"/>
  <c r="G58" i="11"/>
  <c r="F58" i="11"/>
  <c r="E58" i="11"/>
  <c r="D58" i="11"/>
  <c r="M57" i="11"/>
  <c r="L57" i="11"/>
  <c r="K57" i="11"/>
  <c r="J57" i="11"/>
  <c r="I57" i="11"/>
  <c r="H57" i="11"/>
  <c r="G57" i="11"/>
  <c r="F57" i="11"/>
  <c r="E57" i="11"/>
  <c r="D57" i="11"/>
  <c r="M56" i="11"/>
  <c r="L56" i="11"/>
  <c r="K56" i="11"/>
  <c r="J56" i="11"/>
  <c r="I56" i="11"/>
  <c r="H56" i="11"/>
  <c r="G56" i="11"/>
  <c r="F56" i="11"/>
  <c r="E56" i="11"/>
  <c r="D56" i="11"/>
  <c r="M55" i="11"/>
  <c r="L55" i="11"/>
  <c r="K55" i="11"/>
  <c r="J55" i="11"/>
  <c r="I55" i="11"/>
  <c r="H55" i="11"/>
  <c r="G55" i="11"/>
  <c r="F55" i="11"/>
  <c r="E55" i="11"/>
  <c r="D55" i="11"/>
  <c r="M54" i="11"/>
  <c r="L54" i="11"/>
  <c r="K54" i="11"/>
  <c r="J54" i="11"/>
  <c r="I54" i="11"/>
  <c r="H54" i="11"/>
  <c r="G54" i="11"/>
  <c r="F54" i="11"/>
  <c r="E54" i="11"/>
  <c r="D54" i="11"/>
  <c r="M53" i="11"/>
  <c r="L53" i="11"/>
  <c r="K53" i="11"/>
  <c r="J53" i="11"/>
  <c r="I53" i="11"/>
  <c r="H53" i="11"/>
  <c r="G53" i="11"/>
  <c r="F53" i="11"/>
  <c r="E53" i="11"/>
  <c r="D53" i="11"/>
  <c r="M52" i="11"/>
  <c r="L52" i="11"/>
  <c r="K52" i="11"/>
  <c r="J52" i="11"/>
  <c r="I52" i="11"/>
  <c r="H52" i="11"/>
  <c r="G52" i="11"/>
  <c r="F52" i="11"/>
  <c r="E52" i="11"/>
  <c r="D52" i="11"/>
  <c r="M51" i="11"/>
  <c r="L51" i="11"/>
  <c r="K51" i="11"/>
  <c r="J51" i="11"/>
  <c r="I51" i="11"/>
  <c r="H51" i="11"/>
  <c r="G51" i="11"/>
  <c r="F51" i="11"/>
  <c r="E51" i="11"/>
  <c r="D51" i="11"/>
  <c r="M50" i="11"/>
  <c r="L50" i="11"/>
  <c r="K50" i="11"/>
  <c r="J50" i="11"/>
  <c r="I50" i="11"/>
  <c r="H50" i="11"/>
  <c r="G50" i="11"/>
  <c r="F50" i="11"/>
  <c r="E50" i="11"/>
  <c r="D50" i="11"/>
  <c r="M49" i="11"/>
  <c r="L49" i="11"/>
  <c r="K49" i="11"/>
  <c r="J49" i="11"/>
  <c r="I49" i="11"/>
  <c r="H49" i="11"/>
  <c r="G49" i="11"/>
  <c r="F49" i="11"/>
  <c r="E49" i="11"/>
  <c r="D49" i="11"/>
  <c r="M48" i="11"/>
  <c r="L48" i="11"/>
  <c r="K48" i="11"/>
  <c r="J48" i="11"/>
  <c r="I48" i="11"/>
  <c r="H48" i="11"/>
  <c r="G48" i="11"/>
  <c r="F48" i="11"/>
  <c r="E48" i="11"/>
  <c r="D48" i="11"/>
  <c r="M47" i="11"/>
  <c r="L47" i="11"/>
  <c r="K47" i="11"/>
  <c r="J47" i="11"/>
  <c r="I47" i="11"/>
  <c r="H47" i="11"/>
  <c r="G47" i="11"/>
  <c r="F47" i="11"/>
  <c r="E47" i="11"/>
  <c r="D47" i="11"/>
  <c r="M85" i="10"/>
  <c r="M83" i="10"/>
  <c r="L83" i="10"/>
  <c r="K83" i="10"/>
  <c r="J83" i="10"/>
  <c r="I83" i="10"/>
  <c r="H83" i="10"/>
  <c r="G83" i="10"/>
  <c r="F83" i="10"/>
  <c r="E83" i="10"/>
  <c r="D83" i="10"/>
  <c r="C85" i="10"/>
  <c r="D85" i="10" s="1"/>
  <c r="M82" i="10"/>
  <c r="L82" i="10"/>
  <c r="K82" i="10"/>
  <c r="J82" i="10"/>
  <c r="I82" i="10"/>
  <c r="H82" i="10"/>
  <c r="G82" i="10"/>
  <c r="F82" i="10"/>
  <c r="E82" i="10"/>
  <c r="D82" i="10"/>
  <c r="M81" i="10"/>
  <c r="L81" i="10"/>
  <c r="K81" i="10"/>
  <c r="J81" i="10"/>
  <c r="I81" i="10"/>
  <c r="H81" i="10"/>
  <c r="G81" i="10"/>
  <c r="F81" i="10"/>
  <c r="E81" i="10"/>
  <c r="D81" i="10"/>
  <c r="M80" i="10"/>
  <c r="L80" i="10"/>
  <c r="K80" i="10"/>
  <c r="J80" i="10"/>
  <c r="I80" i="10"/>
  <c r="H80" i="10"/>
  <c r="G80" i="10"/>
  <c r="F80" i="10"/>
  <c r="E80" i="10"/>
  <c r="D80" i="10"/>
  <c r="M79" i="10"/>
  <c r="L79" i="10"/>
  <c r="K79" i="10"/>
  <c r="J79" i="10"/>
  <c r="I79" i="10"/>
  <c r="H79" i="10"/>
  <c r="G79" i="10"/>
  <c r="F79" i="10"/>
  <c r="E79" i="10"/>
  <c r="D79" i="10"/>
  <c r="M78" i="10"/>
  <c r="L78" i="10"/>
  <c r="K78" i="10"/>
  <c r="J78" i="10"/>
  <c r="I78" i="10"/>
  <c r="H78" i="10"/>
  <c r="G78" i="10"/>
  <c r="F78" i="10"/>
  <c r="E78" i="10"/>
  <c r="D78" i="10"/>
  <c r="M77" i="10"/>
  <c r="L77" i="10"/>
  <c r="K77" i="10"/>
  <c r="J77" i="10"/>
  <c r="I77" i="10"/>
  <c r="H77" i="10"/>
  <c r="G77" i="10"/>
  <c r="F77" i="10"/>
  <c r="E77" i="10"/>
  <c r="D77" i="10"/>
  <c r="M76" i="10"/>
  <c r="L76" i="10"/>
  <c r="K76" i="10"/>
  <c r="J76" i="10"/>
  <c r="I76" i="10"/>
  <c r="H76" i="10"/>
  <c r="G76" i="10"/>
  <c r="F76" i="10"/>
  <c r="E76" i="10"/>
  <c r="D76" i="10"/>
  <c r="M75" i="10"/>
  <c r="L75" i="10"/>
  <c r="K75" i="10"/>
  <c r="J75" i="10"/>
  <c r="I75" i="10"/>
  <c r="H75" i="10"/>
  <c r="G75" i="10"/>
  <c r="F75" i="10"/>
  <c r="E75" i="10"/>
  <c r="D75" i="10"/>
  <c r="M74" i="10"/>
  <c r="L74" i="10"/>
  <c r="K74" i="10"/>
  <c r="J74" i="10"/>
  <c r="I74" i="10"/>
  <c r="H74" i="10"/>
  <c r="G74" i="10"/>
  <c r="F74" i="10"/>
  <c r="E74" i="10"/>
  <c r="D74" i="10"/>
  <c r="M73" i="10"/>
  <c r="L73" i="10"/>
  <c r="K73" i="10"/>
  <c r="J73" i="10"/>
  <c r="I73" i="10"/>
  <c r="H73" i="10"/>
  <c r="G73" i="10"/>
  <c r="F73" i="10"/>
  <c r="E73" i="10"/>
  <c r="D73" i="10"/>
  <c r="M72" i="10"/>
  <c r="L72" i="10"/>
  <c r="K72" i="10"/>
  <c r="J72" i="10"/>
  <c r="I72" i="10"/>
  <c r="H72" i="10"/>
  <c r="G72" i="10"/>
  <c r="F72" i="10"/>
  <c r="E72" i="10"/>
  <c r="D72" i="10"/>
  <c r="M71" i="10"/>
  <c r="L71" i="10"/>
  <c r="K71" i="10"/>
  <c r="J71" i="10"/>
  <c r="I71" i="10"/>
  <c r="H71" i="10"/>
  <c r="G71" i="10"/>
  <c r="F71" i="10"/>
  <c r="E71" i="10"/>
  <c r="D71" i="10"/>
  <c r="M70" i="10"/>
  <c r="L70" i="10"/>
  <c r="K70" i="10"/>
  <c r="J70" i="10"/>
  <c r="I70" i="10"/>
  <c r="H70" i="10"/>
  <c r="G70" i="10"/>
  <c r="F70" i="10"/>
  <c r="E70" i="10"/>
  <c r="D70" i="10"/>
  <c r="M69" i="10"/>
  <c r="L69" i="10"/>
  <c r="K69" i="10"/>
  <c r="J69" i="10"/>
  <c r="I69" i="10"/>
  <c r="H69" i="10"/>
  <c r="G69" i="10"/>
  <c r="F69" i="10"/>
  <c r="E69" i="10"/>
  <c r="D69" i="10"/>
  <c r="M68" i="10"/>
  <c r="L68" i="10"/>
  <c r="K68" i="10"/>
  <c r="J68" i="10"/>
  <c r="I68" i="10"/>
  <c r="H68" i="10"/>
  <c r="G68" i="10"/>
  <c r="F68" i="10"/>
  <c r="E68" i="10"/>
  <c r="D68" i="10"/>
  <c r="M67" i="10"/>
  <c r="L67" i="10"/>
  <c r="K67" i="10"/>
  <c r="J67" i="10"/>
  <c r="I67" i="10"/>
  <c r="H67" i="10"/>
  <c r="G67" i="10"/>
  <c r="F67" i="10"/>
  <c r="E67" i="10"/>
  <c r="D67" i="10"/>
  <c r="M66" i="10"/>
  <c r="L66" i="10"/>
  <c r="K66" i="10"/>
  <c r="J66" i="10"/>
  <c r="I66" i="10"/>
  <c r="H66" i="10"/>
  <c r="G66" i="10"/>
  <c r="F66" i="10"/>
  <c r="E66" i="10"/>
  <c r="D66" i="10"/>
  <c r="M65" i="10"/>
  <c r="L65" i="10"/>
  <c r="K65" i="10"/>
  <c r="J65" i="10"/>
  <c r="I65" i="10"/>
  <c r="H65" i="10"/>
  <c r="G65" i="10"/>
  <c r="F65" i="10"/>
  <c r="E65" i="10"/>
  <c r="D65" i="10"/>
  <c r="M64" i="10"/>
  <c r="L64" i="10"/>
  <c r="K64" i="10"/>
  <c r="J64" i="10"/>
  <c r="I64" i="10"/>
  <c r="H64" i="10"/>
  <c r="G64" i="10"/>
  <c r="F64" i="10"/>
  <c r="E64" i="10"/>
  <c r="D64" i="10"/>
  <c r="M63" i="10"/>
  <c r="L63" i="10"/>
  <c r="K63" i="10"/>
  <c r="J63" i="10"/>
  <c r="I63" i="10"/>
  <c r="H63" i="10"/>
  <c r="G63" i="10"/>
  <c r="F63" i="10"/>
  <c r="E63" i="10"/>
  <c r="D63" i="10"/>
  <c r="M62" i="10"/>
  <c r="L62" i="10"/>
  <c r="K62" i="10"/>
  <c r="J62" i="10"/>
  <c r="I62" i="10"/>
  <c r="H62" i="10"/>
  <c r="G62" i="10"/>
  <c r="F62" i="10"/>
  <c r="E62" i="10"/>
  <c r="D62" i="10"/>
  <c r="M61" i="10"/>
  <c r="L61" i="10"/>
  <c r="K61" i="10"/>
  <c r="J61" i="10"/>
  <c r="I61" i="10"/>
  <c r="H61" i="10"/>
  <c r="G61" i="10"/>
  <c r="F61" i="10"/>
  <c r="E61" i="10"/>
  <c r="D61" i="10"/>
  <c r="M60" i="10"/>
  <c r="L60" i="10"/>
  <c r="K60" i="10"/>
  <c r="J60" i="10"/>
  <c r="I60" i="10"/>
  <c r="H60" i="10"/>
  <c r="G60" i="10"/>
  <c r="F60" i="10"/>
  <c r="E60" i="10"/>
  <c r="D60" i="10"/>
  <c r="M59" i="10"/>
  <c r="L59" i="10"/>
  <c r="K59" i="10"/>
  <c r="J59" i="10"/>
  <c r="I59" i="10"/>
  <c r="H59" i="10"/>
  <c r="G59" i="10"/>
  <c r="F59" i="10"/>
  <c r="E59" i="10"/>
  <c r="D59" i="10"/>
  <c r="M58" i="10"/>
  <c r="L58" i="10"/>
  <c r="K58" i="10"/>
  <c r="J58" i="10"/>
  <c r="I58" i="10"/>
  <c r="H58" i="10"/>
  <c r="G58" i="10"/>
  <c r="F58" i="10"/>
  <c r="E58" i="10"/>
  <c r="D58" i="10"/>
  <c r="M57" i="10"/>
  <c r="L57" i="10"/>
  <c r="K57" i="10"/>
  <c r="J57" i="10"/>
  <c r="I57" i="10"/>
  <c r="H57" i="10"/>
  <c r="G57" i="10"/>
  <c r="F57" i="10"/>
  <c r="E57" i="10"/>
  <c r="D57" i="10"/>
  <c r="M56" i="10"/>
  <c r="L56" i="10"/>
  <c r="K56" i="10"/>
  <c r="J56" i="10"/>
  <c r="I56" i="10"/>
  <c r="H56" i="10"/>
  <c r="G56" i="10"/>
  <c r="F56" i="10"/>
  <c r="E56" i="10"/>
  <c r="D56" i="10"/>
  <c r="M55" i="10"/>
  <c r="L55" i="10"/>
  <c r="K55" i="10"/>
  <c r="J55" i="10"/>
  <c r="I55" i="10"/>
  <c r="H55" i="10"/>
  <c r="G55" i="10"/>
  <c r="F55" i="10"/>
  <c r="E55" i="10"/>
  <c r="D55" i="10"/>
  <c r="M54" i="10"/>
  <c r="L54" i="10"/>
  <c r="K54" i="10"/>
  <c r="J54" i="10"/>
  <c r="I54" i="10"/>
  <c r="H54" i="10"/>
  <c r="G54" i="10"/>
  <c r="F54" i="10"/>
  <c r="E54" i="10"/>
  <c r="D54" i="10"/>
  <c r="M53" i="10"/>
  <c r="L53" i="10"/>
  <c r="K53" i="10"/>
  <c r="J53" i="10"/>
  <c r="I53" i="10"/>
  <c r="H53" i="10"/>
  <c r="G53" i="10"/>
  <c r="F53" i="10"/>
  <c r="E53" i="10"/>
  <c r="D53" i="10"/>
  <c r="M52" i="10"/>
  <c r="L52" i="10"/>
  <c r="K52" i="10"/>
  <c r="J52" i="10"/>
  <c r="I52" i="10"/>
  <c r="H52" i="10"/>
  <c r="G52" i="10"/>
  <c r="F52" i="10"/>
  <c r="E52" i="10"/>
  <c r="D52" i="10"/>
  <c r="M51" i="10"/>
  <c r="L51" i="10"/>
  <c r="K51" i="10"/>
  <c r="J51" i="10"/>
  <c r="I51" i="10"/>
  <c r="H51" i="10"/>
  <c r="G51" i="10"/>
  <c r="F51" i="10"/>
  <c r="E51" i="10"/>
  <c r="D51" i="10"/>
  <c r="M50" i="10"/>
  <c r="L50" i="10"/>
  <c r="K50" i="10"/>
  <c r="J50" i="10"/>
  <c r="I50" i="10"/>
  <c r="H50" i="10"/>
  <c r="G50" i="10"/>
  <c r="F50" i="10"/>
  <c r="E50" i="10"/>
  <c r="D50" i="10"/>
  <c r="M49" i="10"/>
  <c r="L49" i="10"/>
  <c r="K49" i="10"/>
  <c r="J49" i="10"/>
  <c r="I49" i="10"/>
  <c r="H49" i="10"/>
  <c r="G49" i="10"/>
  <c r="F49" i="10"/>
  <c r="E49" i="10"/>
  <c r="D49" i="10"/>
  <c r="M48" i="10"/>
  <c r="L48" i="10"/>
  <c r="K48" i="10"/>
  <c r="J48" i="10"/>
  <c r="I48" i="10"/>
  <c r="H48" i="10"/>
  <c r="G48" i="10"/>
  <c r="F48" i="10"/>
  <c r="E48" i="10"/>
  <c r="D48" i="10"/>
  <c r="M47" i="10"/>
  <c r="L47" i="10"/>
  <c r="K47" i="10"/>
  <c r="J47" i="10"/>
  <c r="I47" i="10"/>
  <c r="H47" i="10"/>
  <c r="G47" i="10"/>
  <c r="F47" i="10"/>
  <c r="E47" i="10"/>
  <c r="D47" i="10"/>
  <c r="M85" i="9"/>
  <c r="M83" i="9"/>
  <c r="L83" i="9"/>
  <c r="K83" i="9"/>
  <c r="J83" i="9"/>
  <c r="I83" i="9"/>
  <c r="H83" i="9"/>
  <c r="G83" i="9"/>
  <c r="F83" i="9"/>
  <c r="E83" i="9"/>
  <c r="D83" i="9"/>
  <c r="C85" i="9"/>
  <c r="D85" i="9" s="1"/>
  <c r="M82" i="9"/>
  <c r="L82" i="9"/>
  <c r="K82" i="9"/>
  <c r="J82" i="9"/>
  <c r="I82" i="9"/>
  <c r="H82" i="9"/>
  <c r="G82" i="9"/>
  <c r="F82" i="9"/>
  <c r="E82" i="9"/>
  <c r="D82" i="9"/>
  <c r="M81" i="9"/>
  <c r="L81" i="9"/>
  <c r="K81" i="9"/>
  <c r="J81" i="9"/>
  <c r="I81" i="9"/>
  <c r="H81" i="9"/>
  <c r="G81" i="9"/>
  <c r="F81" i="9"/>
  <c r="E81" i="9"/>
  <c r="D81" i="9"/>
  <c r="M80" i="9"/>
  <c r="L80" i="9"/>
  <c r="K80" i="9"/>
  <c r="J80" i="9"/>
  <c r="I80" i="9"/>
  <c r="H80" i="9"/>
  <c r="G80" i="9"/>
  <c r="F80" i="9"/>
  <c r="E80" i="9"/>
  <c r="D80" i="9"/>
  <c r="M79" i="9"/>
  <c r="L79" i="9"/>
  <c r="K79" i="9"/>
  <c r="J79" i="9"/>
  <c r="I79" i="9"/>
  <c r="H79" i="9"/>
  <c r="G79" i="9"/>
  <c r="F79" i="9"/>
  <c r="E79" i="9"/>
  <c r="D79" i="9"/>
  <c r="M78" i="9"/>
  <c r="L78" i="9"/>
  <c r="K78" i="9"/>
  <c r="J78" i="9"/>
  <c r="I78" i="9"/>
  <c r="H78" i="9"/>
  <c r="G78" i="9"/>
  <c r="F78" i="9"/>
  <c r="E78" i="9"/>
  <c r="D78" i="9"/>
  <c r="M77" i="9"/>
  <c r="L77" i="9"/>
  <c r="K77" i="9"/>
  <c r="J77" i="9"/>
  <c r="I77" i="9"/>
  <c r="H77" i="9"/>
  <c r="G77" i="9"/>
  <c r="F77" i="9"/>
  <c r="E77" i="9"/>
  <c r="D77" i="9"/>
  <c r="M76" i="9"/>
  <c r="L76" i="9"/>
  <c r="K76" i="9"/>
  <c r="J76" i="9"/>
  <c r="I76" i="9"/>
  <c r="H76" i="9"/>
  <c r="G76" i="9"/>
  <c r="F76" i="9"/>
  <c r="E76" i="9"/>
  <c r="D76" i="9"/>
  <c r="M75" i="9"/>
  <c r="L75" i="9"/>
  <c r="K75" i="9"/>
  <c r="J75" i="9"/>
  <c r="I75" i="9"/>
  <c r="H75" i="9"/>
  <c r="G75" i="9"/>
  <c r="F75" i="9"/>
  <c r="E75" i="9"/>
  <c r="D75" i="9"/>
  <c r="M74" i="9"/>
  <c r="L74" i="9"/>
  <c r="K74" i="9"/>
  <c r="J74" i="9"/>
  <c r="I74" i="9"/>
  <c r="H74" i="9"/>
  <c r="G74" i="9"/>
  <c r="F74" i="9"/>
  <c r="E74" i="9"/>
  <c r="D74" i="9"/>
  <c r="M73" i="9"/>
  <c r="L73" i="9"/>
  <c r="K73" i="9"/>
  <c r="J73" i="9"/>
  <c r="I73" i="9"/>
  <c r="H73" i="9"/>
  <c r="G73" i="9"/>
  <c r="F73" i="9"/>
  <c r="E73" i="9"/>
  <c r="D73" i="9"/>
  <c r="M72" i="9"/>
  <c r="L72" i="9"/>
  <c r="K72" i="9"/>
  <c r="J72" i="9"/>
  <c r="I72" i="9"/>
  <c r="H72" i="9"/>
  <c r="G72" i="9"/>
  <c r="F72" i="9"/>
  <c r="E72" i="9"/>
  <c r="D72" i="9"/>
  <c r="M71" i="9"/>
  <c r="L71" i="9"/>
  <c r="K71" i="9"/>
  <c r="J71" i="9"/>
  <c r="I71" i="9"/>
  <c r="H71" i="9"/>
  <c r="G71" i="9"/>
  <c r="F71" i="9"/>
  <c r="E71" i="9"/>
  <c r="D71" i="9"/>
  <c r="M70" i="9"/>
  <c r="L70" i="9"/>
  <c r="K70" i="9"/>
  <c r="J70" i="9"/>
  <c r="I70" i="9"/>
  <c r="H70" i="9"/>
  <c r="G70" i="9"/>
  <c r="F70" i="9"/>
  <c r="E70" i="9"/>
  <c r="D70" i="9"/>
  <c r="M69" i="9"/>
  <c r="L69" i="9"/>
  <c r="K69" i="9"/>
  <c r="J69" i="9"/>
  <c r="I69" i="9"/>
  <c r="H69" i="9"/>
  <c r="G69" i="9"/>
  <c r="F69" i="9"/>
  <c r="E69" i="9"/>
  <c r="D69" i="9"/>
  <c r="M68" i="9"/>
  <c r="L68" i="9"/>
  <c r="K68" i="9"/>
  <c r="J68" i="9"/>
  <c r="I68" i="9"/>
  <c r="H68" i="9"/>
  <c r="G68" i="9"/>
  <c r="F68" i="9"/>
  <c r="E68" i="9"/>
  <c r="D68" i="9"/>
  <c r="M67" i="9"/>
  <c r="L67" i="9"/>
  <c r="K67" i="9"/>
  <c r="J67" i="9"/>
  <c r="I67" i="9"/>
  <c r="H67" i="9"/>
  <c r="G67" i="9"/>
  <c r="F67" i="9"/>
  <c r="E67" i="9"/>
  <c r="D67" i="9"/>
  <c r="M66" i="9"/>
  <c r="L66" i="9"/>
  <c r="K66" i="9"/>
  <c r="J66" i="9"/>
  <c r="I66" i="9"/>
  <c r="H66" i="9"/>
  <c r="G66" i="9"/>
  <c r="F66" i="9"/>
  <c r="E66" i="9"/>
  <c r="D66" i="9"/>
  <c r="M65" i="9"/>
  <c r="L65" i="9"/>
  <c r="K65" i="9"/>
  <c r="J65" i="9"/>
  <c r="I65" i="9"/>
  <c r="H65" i="9"/>
  <c r="G65" i="9"/>
  <c r="F65" i="9"/>
  <c r="E65" i="9"/>
  <c r="D65" i="9"/>
  <c r="M64" i="9"/>
  <c r="L64" i="9"/>
  <c r="K64" i="9"/>
  <c r="J64" i="9"/>
  <c r="I64" i="9"/>
  <c r="H64" i="9"/>
  <c r="G64" i="9"/>
  <c r="F64" i="9"/>
  <c r="E64" i="9"/>
  <c r="D64" i="9"/>
  <c r="M63" i="9"/>
  <c r="L63" i="9"/>
  <c r="K63" i="9"/>
  <c r="J63" i="9"/>
  <c r="I63" i="9"/>
  <c r="H63" i="9"/>
  <c r="G63" i="9"/>
  <c r="F63" i="9"/>
  <c r="E63" i="9"/>
  <c r="D63" i="9"/>
  <c r="M62" i="9"/>
  <c r="L62" i="9"/>
  <c r="K62" i="9"/>
  <c r="J62" i="9"/>
  <c r="I62" i="9"/>
  <c r="H62" i="9"/>
  <c r="G62" i="9"/>
  <c r="F62" i="9"/>
  <c r="E62" i="9"/>
  <c r="D62" i="9"/>
  <c r="M61" i="9"/>
  <c r="L61" i="9"/>
  <c r="K61" i="9"/>
  <c r="J61" i="9"/>
  <c r="I61" i="9"/>
  <c r="H61" i="9"/>
  <c r="G61" i="9"/>
  <c r="F61" i="9"/>
  <c r="E61" i="9"/>
  <c r="D61" i="9"/>
  <c r="M60" i="9"/>
  <c r="L60" i="9"/>
  <c r="K60" i="9"/>
  <c r="J60" i="9"/>
  <c r="I60" i="9"/>
  <c r="H60" i="9"/>
  <c r="G60" i="9"/>
  <c r="F60" i="9"/>
  <c r="E60" i="9"/>
  <c r="D60" i="9"/>
  <c r="M59" i="9"/>
  <c r="L59" i="9"/>
  <c r="K59" i="9"/>
  <c r="J59" i="9"/>
  <c r="I59" i="9"/>
  <c r="H59" i="9"/>
  <c r="G59" i="9"/>
  <c r="F59" i="9"/>
  <c r="E59" i="9"/>
  <c r="D59" i="9"/>
  <c r="M58" i="9"/>
  <c r="L58" i="9"/>
  <c r="K58" i="9"/>
  <c r="J58" i="9"/>
  <c r="I58" i="9"/>
  <c r="H58" i="9"/>
  <c r="G58" i="9"/>
  <c r="F58" i="9"/>
  <c r="E58" i="9"/>
  <c r="D58" i="9"/>
  <c r="M57" i="9"/>
  <c r="L57" i="9"/>
  <c r="K57" i="9"/>
  <c r="J57" i="9"/>
  <c r="I57" i="9"/>
  <c r="H57" i="9"/>
  <c r="G57" i="9"/>
  <c r="F57" i="9"/>
  <c r="E57" i="9"/>
  <c r="D57" i="9"/>
  <c r="M56" i="9"/>
  <c r="L56" i="9"/>
  <c r="K56" i="9"/>
  <c r="J56" i="9"/>
  <c r="I56" i="9"/>
  <c r="H56" i="9"/>
  <c r="G56" i="9"/>
  <c r="F56" i="9"/>
  <c r="E56" i="9"/>
  <c r="D56" i="9"/>
  <c r="M55" i="9"/>
  <c r="L55" i="9"/>
  <c r="K55" i="9"/>
  <c r="J55" i="9"/>
  <c r="I55" i="9"/>
  <c r="H55" i="9"/>
  <c r="G55" i="9"/>
  <c r="F55" i="9"/>
  <c r="E55" i="9"/>
  <c r="D55" i="9"/>
  <c r="M54" i="9"/>
  <c r="L54" i="9"/>
  <c r="K54" i="9"/>
  <c r="J54" i="9"/>
  <c r="I54" i="9"/>
  <c r="H54" i="9"/>
  <c r="G54" i="9"/>
  <c r="F54" i="9"/>
  <c r="E54" i="9"/>
  <c r="D54" i="9"/>
  <c r="M53" i="9"/>
  <c r="L53" i="9"/>
  <c r="K53" i="9"/>
  <c r="J53" i="9"/>
  <c r="I53" i="9"/>
  <c r="H53" i="9"/>
  <c r="G53" i="9"/>
  <c r="F53" i="9"/>
  <c r="E53" i="9"/>
  <c r="D53" i="9"/>
  <c r="M52" i="9"/>
  <c r="L52" i="9"/>
  <c r="K52" i="9"/>
  <c r="J52" i="9"/>
  <c r="I52" i="9"/>
  <c r="H52" i="9"/>
  <c r="G52" i="9"/>
  <c r="F52" i="9"/>
  <c r="E52" i="9"/>
  <c r="D52" i="9"/>
  <c r="M51" i="9"/>
  <c r="L51" i="9"/>
  <c r="K51" i="9"/>
  <c r="J51" i="9"/>
  <c r="I51" i="9"/>
  <c r="H51" i="9"/>
  <c r="G51" i="9"/>
  <c r="F51" i="9"/>
  <c r="E51" i="9"/>
  <c r="D51" i="9"/>
  <c r="M50" i="9"/>
  <c r="L50" i="9"/>
  <c r="K50" i="9"/>
  <c r="J50" i="9"/>
  <c r="I50" i="9"/>
  <c r="H50" i="9"/>
  <c r="G50" i="9"/>
  <c r="F50" i="9"/>
  <c r="E50" i="9"/>
  <c r="D50" i="9"/>
  <c r="M49" i="9"/>
  <c r="L49" i="9"/>
  <c r="K49" i="9"/>
  <c r="J49" i="9"/>
  <c r="I49" i="9"/>
  <c r="H49" i="9"/>
  <c r="G49" i="9"/>
  <c r="F49" i="9"/>
  <c r="E49" i="9"/>
  <c r="D49" i="9"/>
  <c r="M48" i="9"/>
  <c r="L48" i="9"/>
  <c r="K48" i="9"/>
  <c r="J48" i="9"/>
  <c r="I48" i="9"/>
  <c r="H48" i="9"/>
  <c r="G48" i="9"/>
  <c r="F48" i="9"/>
  <c r="E48" i="9"/>
  <c r="D48" i="9"/>
  <c r="M47" i="9"/>
  <c r="L47" i="9"/>
  <c r="K47" i="9"/>
  <c r="J47" i="9"/>
  <c r="I47" i="9"/>
  <c r="H47" i="9"/>
  <c r="G47" i="9"/>
  <c r="F47" i="9"/>
  <c r="E47" i="9"/>
  <c r="D47" i="9"/>
  <c r="M85" i="8"/>
  <c r="M83" i="8"/>
  <c r="L83" i="8"/>
  <c r="K83" i="8"/>
  <c r="J83" i="8"/>
  <c r="I83" i="8"/>
  <c r="H83" i="8"/>
  <c r="G83" i="8"/>
  <c r="F83" i="8"/>
  <c r="C85" i="8" s="1"/>
  <c r="F85" i="8" s="1"/>
  <c r="E83" i="8"/>
  <c r="D83" i="8"/>
  <c r="M82" i="8"/>
  <c r="L82" i="8"/>
  <c r="K82" i="8"/>
  <c r="J82" i="8"/>
  <c r="I82" i="8"/>
  <c r="H82" i="8"/>
  <c r="G82" i="8"/>
  <c r="F82" i="8"/>
  <c r="E82" i="8"/>
  <c r="D82" i="8"/>
  <c r="M81" i="8"/>
  <c r="L81" i="8"/>
  <c r="K81" i="8"/>
  <c r="J81" i="8"/>
  <c r="I81" i="8"/>
  <c r="H81" i="8"/>
  <c r="G81" i="8"/>
  <c r="F81" i="8"/>
  <c r="E81" i="8"/>
  <c r="D81" i="8"/>
  <c r="M80" i="8"/>
  <c r="L80" i="8"/>
  <c r="K80" i="8"/>
  <c r="J80" i="8"/>
  <c r="I80" i="8"/>
  <c r="H80" i="8"/>
  <c r="G80" i="8"/>
  <c r="F80" i="8"/>
  <c r="E80" i="8"/>
  <c r="D80" i="8"/>
  <c r="M79" i="8"/>
  <c r="L79" i="8"/>
  <c r="K79" i="8"/>
  <c r="J79" i="8"/>
  <c r="I79" i="8"/>
  <c r="H79" i="8"/>
  <c r="G79" i="8"/>
  <c r="F79" i="8"/>
  <c r="E79" i="8"/>
  <c r="D79" i="8"/>
  <c r="M78" i="8"/>
  <c r="L78" i="8"/>
  <c r="K78" i="8"/>
  <c r="J78" i="8"/>
  <c r="I78" i="8"/>
  <c r="H78" i="8"/>
  <c r="G78" i="8"/>
  <c r="F78" i="8"/>
  <c r="E78" i="8"/>
  <c r="D78" i="8"/>
  <c r="M77" i="8"/>
  <c r="L77" i="8"/>
  <c r="K77" i="8"/>
  <c r="J77" i="8"/>
  <c r="I77" i="8"/>
  <c r="H77" i="8"/>
  <c r="G77" i="8"/>
  <c r="F77" i="8"/>
  <c r="E77" i="8"/>
  <c r="D77" i="8"/>
  <c r="M76" i="8"/>
  <c r="L76" i="8"/>
  <c r="K76" i="8"/>
  <c r="J76" i="8"/>
  <c r="I76" i="8"/>
  <c r="H76" i="8"/>
  <c r="G76" i="8"/>
  <c r="F76" i="8"/>
  <c r="E76" i="8"/>
  <c r="D76" i="8"/>
  <c r="M75" i="8"/>
  <c r="L75" i="8"/>
  <c r="K75" i="8"/>
  <c r="J75" i="8"/>
  <c r="I75" i="8"/>
  <c r="H75" i="8"/>
  <c r="G75" i="8"/>
  <c r="F75" i="8"/>
  <c r="E75" i="8"/>
  <c r="D75" i="8"/>
  <c r="M74" i="8"/>
  <c r="L74" i="8"/>
  <c r="K74" i="8"/>
  <c r="J74" i="8"/>
  <c r="I74" i="8"/>
  <c r="H74" i="8"/>
  <c r="G74" i="8"/>
  <c r="F74" i="8"/>
  <c r="E74" i="8"/>
  <c r="D74" i="8"/>
  <c r="M73" i="8"/>
  <c r="L73" i="8"/>
  <c r="K73" i="8"/>
  <c r="J73" i="8"/>
  <c r="I73" i="8"/>
  <c r="H73" i="8"/>
  <c r="G73" i="8"/>
  <c r="F73" i="8"/>
  <c r="E73" i="8"/>
  <c r="D73" i="8"/>
  <c r="M72" i="8"/>
  <c r="L72" i="8"/>
  <c r="K72" i="8"/>
  <c r="J72" i="8"/>
  <c r="I72" i="8"/>
  <c r="H72" i="8"/>
  <c r="G72" i="8"/>
  <c r="F72" i="8"/>
  <c r="E72" i="8"/>
  <c r="D72" i="8"/>
  <c r="M71" i="8"/>
  <c r="L71" i="8"/>
  <c r="K71" i="8"/>
  <c r="J71" i="8"/>
  <c r="I71" i="8"/>
  <c r="H71" i="8"/>
  <c r="G71" i="8"/>
  <c r="F71" i="8"/>
  <c r="E71" i="8"/>
  <c r="D71" i="8"/>
  <c r="M70" i="8"/>
  <c r="L70" i="8"/>
  <c r="K70" i="8"/>
  <c r="J70" i="8"/>
  <c r="I70" i="8"/>
  <c r="H70" i="8"/>
  <c r="G70" i="8"/>
  <c r="F70" i="8"/>
  <c r="E70" i="8"/>
  <c r="D70" i="8"/>
  <c r="M69" i="8"/>
  <c r="L69" i="8"/>
  <c r="K69" i="8"/>
  <c r="J69" i="8"/>
  <c r="I69" i="8"/>
  <c r="H69" i="8"/>
  <c r="G69" i="8"/>
  <c r="F69" i="8"/>
  <c r="E69" i="8"/>
  <c r="D69" i="8"/>
  <c r="M68" i="8"/>
  <c r="L68" i="8"/>
  <c r="K68" i="8"/>
  <c r="J68" i="8"/>
  <c r="I68" i="8"/>
  <c r="H68" i="8"/>
  <c r="G68" i="8"/>
  <c r="F68" i="8"/>
  <c r="E68" i="8"/>
  <c r="D68" i="8"/>
  <c r="M67" i="8"/>
  <c r="L67" i="8"/>
  <c r="K67" i="8"/>
  <c r="J67" i="8"/>
  <c r="I67" i="8"/>
  <c r="H67" i="8"/>
  <c r="G67" i="8"/>
  <c r="F67" i="8"/>
  <c r="E67" i="8"/>
  <c r="D67" i="8"/>
  <c r="M66" i="8"/>
  <c r="L66" i="8"/>
  <c r="K66" i="8"/>
  <c r="J66" i="8"/>
  <c r="I66" i="8"/>
  <c r="H66" i="8"/>
  <c r="G66" i="8"/>
  <c r="F66" i="8"/>
  <c r="E66" i="8"/>
  <c r="D66" i="8"/>
  <c r="M65" i="8"/>
  <c r="L65" i="8"/>
  <c r="K65" i="8"/>
  <c r="J65" i="8"/>
  <c r="I65" i="8"/>
  <c r="H65" i="8"/>
  <c r="G65" i="8"/>
  <c r="F65" i="8"/>
  <c r="E65" i="8"/>
  <c r="D65" i="8"/>
  <c r="M64" i="8"/>
  <c r="L64" i="8"/>
  <c r="K64" i="8"/>
  <c r="J64" i="8"/>
  <c r="I64" i="8"/>
  <c r="H64" i="8"/>
  <c r="G64" i="8"/>
  <c r="F64" i="8"/>
  <c r="E64" i="8"/>
  <c r="D64" i="8"/>
  <c r="M63" i="8"/>
  <c r="L63" i="8"/>
  <c r="K63" i="8"/>
  <c r="J63" i="8"/>
  <c r="I63" i="8"/>
  <c r="H63" i="8"/>
  <c r="G63" i="8"/>
  <c r="F63" i="8"/>
  <c r="E63" i="8"/>
  <c r="D63" i="8"/>
  <c r="M62" i="8"/>
  <c r="L62" i="8"/>
  <c r="K62" i="8"/>
  <c r="J62" i="8"/>
  <c r="I62" i="8"/>
  <c r="H62" i="8"/>
  <c r="G62" i="8"/>
  <c r="F62" i="8"/>
  <c r="E62" i="8"/>
  <c r="D62" i="8"/>
  <c r="M61" i="8"/>
  <c r="L61" i="8"/>
  <c r="K61" i="8"/>
  <c r="J61" i="8"/>
  <c r="I61" i="8"/>
  <c r="H61" i="8"/>
  <c r="G61" i="8"/>
  <c r="F61" i="8"/>
  <c r="E61" i="8"/>
  <c r="D61" i="8"/>
  <c r="M60" i="8"/>
  <c r="L60" i="8"/>
  <c r="K60" i="8"/>
  <c r="J60" i="8"/>
  <c r="I60" i="8"/>
  <c r="H60" i="8"/>
  <c r="G60" i="8"/>
  <c r="F60" i="8"/>
  <c r="E60" i="8"/>
  <c r="D60" i="8"/>
  <c r="M59" i="8"/>
  <c r="L59" i="8"/>
  <c r="K59" i="8"/>
  <c r="J59" i="8"/>
  <c r="I59" i="8"/>
  <c r="H59" i="8"/>
  <c r="G59" i="8"/>
  <c r="F59" i="8"/>
  <c r="E59" i="8"/>
  <c r="D59" i="8"/>
  <c r="M58" i="8"/>
  <c r="L58" i="8"/>
  <c r="K58" i="8"/>
  <c r="J58" i="8"/>
  <c r="I58" i="8"/>
  <c r="H58" i="8"/>
  <c r="G58" i="8"/>
  <c r="F58" i="8"/>
  <c r="E58" i="8"/>
  <c r="D58" i="8"/>
  <c r="M57" i="8"/>
  <c r="L57" i="8"/>
  <c r="K57" i="8"/>
  <c r="J57" i="8"/>
  <c r="I57" i="8"/>
  <c r="H57" i="8"/>
  <c r="G57" i="8"/>
  <c r="F57" i="8"/>
  <c r="E57" i="8"/>
  <c r="D57" i="8"/>
  <c r="M56" i="8"/>
  <c r="L56" i="8"/>
  <c r="K56" i="8"/>
  <c r="J56" i="8"/>
  <c r="I56" i="8"/>
  <c r="H56" i="8"/>
  <c r="G56" i="8"/>
  <c r="F56" i="8"/>
  <c r="E56" i="8"/>
  <c r="D56" i="8"/>
  <c r="M55" i="8"/>
  <c r="L55" i="8"/>
  <c r="K55" i="8"/>
  <c r="J55" i="8"/>
  <c r="I55" i="8"/>
  <c r="H55" i="8"/>
  <c r="G55" i="8"/>
  <c r="F55" i="8"/>
  <c r="E55" i="8"/>
  <c r="D55" i="8"/>
  <c r="M54" i="8"/>
  <c r="L54" i="8"/>
  <c r="K54" i="8"/>
  <c r="J54" i="8"/>
  <c r="I54" i="8"/>
  <c r="H54" i="8"/>
  <c r="G54" i="8"/>
  <c r="F54" i="8"/>
  <c r="E54" i="8"/>
  <c r="D54" i="8"/>
  <c r="M53" i="8"/>
  <c r="L53" i="8"/>
  <c r="K53" i="8"/>
  <c r="J53" i="8"/>
  <c r="I53" i="8"/>
  <c r="H53" i="8"/>
  <c r="G53" i="8"/>
  <c r="F53" i="8"/>
  <c r="E53" i="8"/>
  <c r="D53" i="8"/>
  <c r="M52" i="8"/>
  <c r="L52" i="8"/>
  <c r="K52" i="8"/>
  <c r="J52" i="8"/>
  <c r="I52" i="8"/>
  <c r="H52" i="8"/>
  <c r="G52" i="8"/>
  <c r="F52" i="8"/>
  <c r="E52" i="8"/>
  <c r="D52" i="8"/>
  <c r="M51" i="8"/>
  <c r="L51" i="8"/>
  <c r="K51" i="8"/>
  <c r="J51" i="8"/>
  <c r="I51" i="8"/>
  <c r="H51" i="8"/>
  <c r="G51" i="8"/>
  <c r="F51" i="8"/>
  <c r="E51" i="8"/>
  <c r="D51" i="8"/>
  <c r="M50" i="8"/>
  <c r="L50" i="8"/>
  <c r="K50" i="8"/>
  <c r="J50" i="8"/>
  <c r="I50" i="8"/>
  <c r="H50" i="8"/>
  <c r="G50" i="8"/>
  <c r="F50" i="8"/>
  <c r="E50" i="8"/>
  <c r="D50" i="8"/>
  <c r="M49" i="8"/>
  <c r="L49" i="8"/>
  <c r="K49" i="8"/>
  <c r="J49" i="8"/>
  <c r="I49" i="8"/>
  <c r="H49" i="8"/>
  <c r="G49" i="8"/>
  <c r="F49" i="8"/>
  <c r="E49" i="8"/>
  <c r="D49" i="8"/>
  <c r="M48" i="8"/>
  <c r="L48" i="8"/>
  <c r="K48" i="8"/>
  <c r="J48" i="8"/>
  <c r="I48" i="8"/>
  <c r="H48" i="8"/>
  <c r="G48" i="8"/>
  <c r="F48" i="8"/>
  <c r="E48" i="8"/>
  <c r="D48" i="8"/>
  <c r="M47" i="8"/>
  <c r="L47" i="8"/>
  <c r="K47" i="8"/>
  <c r="J47" i="8"/>
  <c r="I47" i="8"/>
  <c r="H47" i="8"/>
  <c r="G47" i="8"/>
  <c r="F47" i="8"/>
  <c r="E47" i="8"/>
  <c r="D47" i="8"/>
  <c r="M85" i="7"/>
  <c r="M83" i="7"/>
  <c r="L83" i="7"/>
  <c r="K83" i="7"/>
  <c r="J83" i="7"/>
  <c r="I83" i="7"/>
  <c r="H83" i="7"/>
  <c r="G83" i="7"/>
  <c r="F83" i="7"/>
  <c r="E83" i="7"/>
  <c r="D83" i="7"/>
  <c r="C85" i="7"/>
  <c r="E85" i="7" s="1"/>
  <c r="M82" i="7"/>
  <c r="L82" i="7"/>
  <c r="K82" i="7"/>
  <c r="J82" i="7"/>
  <c r="I82" i="7"/>
  <c r="H82" i="7"/>
  <c r="G82" i="7"/>
  <c r="F82" i="7"/>
  <c r="E82" i="7"/>
  <c r="D82" i="7"/>
  <c r="M81" i="7"/>
  <c r="L81" i="7"/>
  <c r="K81" i="7"/>
  <c r="J81" i="7"/>
  <c r="I81" i="7"/>
  <c r="H81" i="7"/>
  <c r="G81" i="7"/>
  <c r="F81" i="7"/>
  <c r="E81" i="7"/>
  <c r="D81" i="7"/>
  <c r="M80" i="7"/>
  <c r="L80" i="7"/>
  <c r="K80" i="7"/>
  <c r="J80" i="7"/>
  <c r="I80" i="7"/>
  <c r="H80" i="7"/>
  <c r="G80" i="7"/>
  <c r="F80" i="7"/>
  <c r="E80" i="7"/>
  <c r="D80" i="7"/>
  <c r="M79" i="7"/>
  <c r="L79" i="7"/>
  <c r="K79" i="7"/>
  <c r="J79" i="7"/>
  <c r="I79" i="7"/>
  <c r="H79" i="7"/>
  <c r="G79" i="7"/>
  <c r="F79" i="7"/>
  <c r="E79" i="7"/>
  <c r="D79" i="7"/>
  <c r="M78" i="7"/>
  <c r="L78" i="7"/>
  <c r="K78" i="7"/>
  <c r="J78" i="7"/>
  <c r="I78" i="7"/>
  <c r="H78" i="7"/>
  <c r="G78" i="7"/>
  <c r="F78" i="7"/>
  <c r="E78" i="7"/>
  <c r="D78" i="7"/>
  <c r="M77" i="7"/>
  <c r="L77" i="7"/>
  <c r="K77" i="7"/>
  <c r="J77" i="7"/>
  <c r="I77" i="7"/>
  <c r="H77" i="7"/>
  <c r="G77" i="7"/>
  <c r="F77" i="7"/>
  <c r="E77" i="7"/>
  <c r="D77" i="7"/>
  <c r="M76" i="7"/>
  <c r="L76" i="7"/>
  <c r="K76" i="7"/>
  <c r="J76" i="7"/>
  <c r="I76" i="7"/>
  <c r="H76" i="7"/>
  <c r="G76" i="7"/>
  <c r="F76" i="7"/>
  <c r="E76" i="7"/>
  <c r="D76" i="7"/>
  <c r="M75" i="7"/>
  <c r="L75" i="7"/>
  <c r="K75" i="7"/>
  <c r="J75" i="7"/>
  <c r="I75" i="7"/>
  <c r="H75" i="7"/>
  <c r="G75" i="7"/>
  <c r="F75" i="7"/>
  <c r="E75" i="7"/>
  <c r="D75" i="7"/>
  <c r="M74" i="7"/>
  <c r="L74" i="7"/>
  <c r="K74" i="7"/>
  <c r="J74" i="7"/>
  <c r="I74" i="7"/>
  <c r="H74" i="7"/>
  <c r="G74" i="7"/>
  <c r="F74" i="7"/>
  <c r="E74" i="7"/>
  <c r="D74" i="7"/>
  <c r="M73" i="7"/>
  <c r="L73" i="7"/>
  <c r="K73" i="7"/>
  <c r="J73" i="7"/>
  <c r="I73" i="7"/>
  <c r="H73" i="7"/>
  <c r="G73" i="7"/>
  <c r="F73" i="7"/>
  <c r="E73" i="7"/>
  <c r="D73" i="7"/>
  <c r="M72" i="7"/>
  <c r="L72" i="7"/>
  <c r="K72" i="7"/>
  <c r="J72" i="7"/>
  <c r="I72" i="7"/>
  <c r="H72" i="7"/>
  <c r="G72" i="7"/>
  <c r="F72" i="7"/>
  <c r="E72" i="7"/>
  <c r="D72" i="7"/>
  <c r="M71" i="7"/>
  <c r="L71" i="7"/>
  <c r="K71" i="7"/>
  <c r="J71" i="7"/>
  <c r="I71" i="7"/>
  <c r="H71" i="7"/>
  <c r="G71" i="7"/>
  <c r="F71" i="7"/>
  <c r="E71" i="7"/>
  <c r="D71" i="7"/>
  <c r="M70" i="7"/>
  <c r="L70" i="7"/>
  <c r="K70" i="7"/>
  <c r="J70" i="7"/>
  <c r="I70" i="7"/>
  <c r="H70" i="7"/>
  <c r="G70" i="7"/>
  <c r="F70" i="7"/>
  <c r="E70" i="7"/>
  <c r="D70" i="7"/>
  <c r="M69" i="7"/>
  <c r="L69" i="7"/>
  <c r="K69" i="7"/>
  <c r="J69" i="7"/>
  <c r="I69" i="7"/>
  <c r="H69" i="7"/>
  <c r="G69" i="7"/>
  <c r="F69" i="7"/>
  <c r="E69" i="7"/>
  <c r="D69" i="7"/>
  <c r="M68" i="7"/>
  <c r="L68" i="7"/>
  <c r="K68" i="7"/>
  <c r="J68" i="7"/>
  <c r="I68" i="7"/>
  <c r="H68" i="7"/>
  <c r="G68" i="7"/>
  <c r="F68" i="7"/>
  <c r="E68" i="7"/>
  <c r="D68" i="7"/>
  <c r="M67" i="7"/>
  <c r="L67" i="7"/>
  <c r="K67" i="7"/>
  <c r="J67" i="7"/>
  <c r="I67" i="7"/>
  <c r="H67" i="7"/>
  <c r="G67" i="7"/>
  <c r="F67" i="7"/>
  <c r="E67" i="7"/>
  <c r="D67" i="7"/>
  <c r="M66" i="7"/>
  <c r="L66" i="7"/>
  <c r="K66" i="7"/>
  <c r="J66" i="7"/>
  <c r="I66" i="7"/>
  <c r="H66" i="7"/>
  <c r="G66" i="7"/>
  <c r="F66" i="7"/>
  <c r="E66" i="7"/>
  <c r="D66" i="7"/>
  <c r="M65" i="7"/>
  <c r="L65" i="7"/>
  <c r="K65" i="7"/>
  <c r="J65" i="7"/>
  <c r="I65" i="7"/>
  <c r="H65" i="7"/>
  <c r="G65" i="7"/>
  <c r="F65" i="7"/>
  <c r="E65" i="7"/>
  <c r="D65" i="7"/>
  <c r="M64" i="7"/>
  <c r="L64" i="7"/>
  <c r="K64" i="7"/>
  <c r="J64" i="7"/>
  <c r="I64" i="7"/>
  <c r="H64" i="7"/>
  <c r="G64" i="7"/>
  <c r="F64" i="7"/>
  <c r="E64" i="7"/>
  <c r="D64" i="7"/>
  <c r="M63" i="7"/>
  <c r="L63" i="7"/>
  <c r="K63" i="7"/>
  <c r="J63" i="7"/>
  <c r="I63" i="7"/>
  <c r="H63" i="7"/>
  <c r="G63" i="7"/>
  <c r="F63" i="7"/>
  <c r="E63" i="7"/>
  <c r="D63" i="7"/>
  <c r="M62" i="7"/>
  <c r="L62" i="7"/>
  <c r="K62" i="7"/>
  <c r="J62" i="7"/>
  <c r="I62" i="7"/>
  <c r="H62" i="7"/>
  <c r="G62" i="7"/>
  <c r="F62" i="7"/>
  <c r="E62" i="7"/>
  <c r="D62" i="7"/>
  <c r="M61" i="7"/>
  <c r="L61" i="7"/>
  <c r="K61" i="7"/>
  <c r="J61" i="7"/>
  <c r="I61" i="7"/>
  <c r="H61" i="7"/>
  <c r="G61" i="7"/>
  <c r="F61" i="7"/>
  <c r="E61" i="7"/>
  <c r="D61" i="7"/>
  <c r="M60" i="7"/>
  <c r="L60" i="7"/>
  <c r="K60" i="7"/>
  <c r="J60" i="7"/>
  <c r="I60" i="7"/>
  <c r="H60" i="7"/>
  <c r="G60" i="7"/>
  <c r="F60" i="7"/>
  <c r="E60" i="7"/>
  <c r="D60" i="7"/>
  <c r="M59" i="7"/>
  <c r="L59" i="7"/>
  <c r="K59" i="7"/>
  <c r="J59" i="7"/>
  <c r="I59" i="7"/>
  <c r="H59" i="7"/>
  <c r="G59" i="7"/>
  <c r="F59" i="7"/>
  <c r="E59" i="7"/>
  <c r="D59" i="7"/>
  <c r="M58" i="7"/>
  <c r="L58" i="7"/>
  <c r="K58" i="7"/>
  <c r="J58" i="7"/>
  <c r="I58" i="7"/>
  <c r="H58" i="7"/>
  <c r="G58" i="7"/>
  <c r="F58" i="7"/>
  <c r="E58" i="7"/>
  <c r="D58" i="7"/>
  <c r="M57" i="7"/>
  <c r="L57" i="7"/>
  <c r="K57" i="7"/>
  <c r="J57" i="7"/>
  <c r="I57" i="7"/>
  <c r="H57" i="7"/>
  <c r="G57" i="7"/>
  <c r="F57" i="7"/>
  <c r="E57" i="7"/>
  <c r="D57" i="7"/>
  <c r="M56" i="7"/>
  <c r="L56" i="7"/>
  <c r="K56" i="7"/>
  <c r="J56" i="7"/>
  <c r="I56" i="7"/>
  <c r="H56" i="7"/>
  <c r="G56" i="7"/>
  <c r="F56" i="7"/>
  <c r="E56" i="7"/>
  <c r="D56" i="7"/>
  <c r="M55" i="7"/>
  <c r="L55" i="7"/>
  <c r="K55" i="7"/>
  <c r="J55" i="7"/>
  <c r="I55" i="7"/>
  <c r="H55" i="7"/>
  <c r="G55" i="7"/>
  <c r="F55" i="7"/>
  <c r="E55" i="7"/>
  <c r="D55" i="7"/>
  <c r="M54" i="7"/>
  <c r="L54" i="7"/>
  <c r="K54" i="7"/>
  <c r="J54" i="7"/>
  <c r="I54" i="7"/>
  <c r="H54" i="7"/>
  <c r="G54" i="7"/>
  <c r="F54" i="7"/>
  <c r="E54" i="7"/>
  <c r="D54" i="7"/>
  <c r="M53" i="7"/>
  <c r="L53" i="7"/>
  <c r="K53" i="7"/>
  <c r="J53" i="7"/>
  <c r="I53" i="7"/>
  <c r="H53" i="7"/>
  <c r="G53" i="7"/>
  <c r="F53" i="7"/>
  <c r="E53" i="7"/>
  <c r="D53" i="7"/>
  <c r="M52" i="7"/>
  <c r="L52" i="7"/>
  <c r="K52" i="7"/>
  <c r="J52" i="7"/>
  <c r="I52" i="7"/>
  <c r="H52" i="7"/>
  <c r="G52" i="7"/>
  <c r="F52" i="7"/>
  <c r="E52" i="7"/>
  <c r="D52" i="7"/>
  <c r="M51" i="7"/>
  <c r="L51" i="7"/>
  <c r="K51" i="7"/>
  <c r="J51" i="7"/>
  <c r="I51" i="7"/>
  <c r="H51" i="7"/>
  <c r="G51" i="7"/>
  <c r="F51" i="7"/>
  <c r="E51" i="7"/>
  <c r="D51" i="7"/>
  <c r="M50" i="7"/>
  <c r="L50" i="7"/>
  <c r="K50" i="7"/>
  <c r="J50" i="7"/>
  <c r="I50" i="7"/>
  <c r="H50" i="7"/>
  <c r="G50" i="7"/>
  <c r="F50" i="7"/>
  <c r="E50" i="7"/>
  <c r="D50" i="7"/>
  <c r="M49" i="7"/>
  <c r="L49" i="7"/>
  <c r="K49" i="7"/>
  <c r="J49" i="7"/>
  <c r="I49" i="7"/>
  <c r="H49" i="7"/>
  <c r="G49" i="7"/>
  <c r="F49" i="7"/>
  <c r="E49" i="7"/>
  <c r="D49" i="7"/>
  <c r="M48" i="7"/>
  <c r="L48" i="7"/>
  <c r="K48" i="7"/>
  <c r="J48" i="7"/>
  <c r="I48" i="7"/>
  <c r="H48" i="7"/>
  <c r="G48" i="7"/>
  <c r="F48" i="7"/>
  <c r="E48" i="7"/>
  <c r="D48" i="7"/>
  <c r="M47" i="7"/>
  <c r="L47" i="7"/>
  <c r="K47" i="7"/>
  <c r="J47" i="7"/>
  <c r="I47" i="7"/>
  <c r="H47" i="7"/>
  <c r="G47" i="7"/>
  <c r="F47" i="7"/>
  <c r="E47" i="7"/>
  <c r="D47" i="7"/>
  <c r="M85" i="6"/>
  <c r="M83" i="6"/>
  <c r="L83" i="6"/>
  <c r="K83" i="6"/>
  <c r="J83" i="6"/>
  <c r="I83" i="6"/>
  <c r="H83" i="6"/>
  <c r="G83" i="6"/>
  <c r="F83" i="6"/>
  <c r="E83" i="6"/>
  <c r="D83" i="6"/>
  <c r="C85" i="6"/>
  <c r="D85" i="6" s="1"/>
  <c r="M82" i="6"/>
  <c r="L82" i="6"/>
  <c r="K82" i="6"/>
  <c r="J82" i="6"/>
  <c r="I82" i="6"/>
  <c r="H82" i="6"/>
  <c r="G82" i="6"/>
  <c r="F82" i="6"/>
  <c r="E82" i="6"/>
  <c r="D82" i="6"/>
  <c r="M81" i="6"/>
  <c r="L81" i="6"/>
  <c r="K81" i="6"/>
  <c r="J81" i="6"/>
  <c r="I81" i="6"/>
  <c r="H81" i="6"/>
  <c r="G81" i="6"/>
  <c r="F81" i="6"/>
  <c r="E81" i="6"/>
  <c r="D81" i="6"/>
  <c r="M80" i="6"/>
  <c r="L80" i="6"/>
  <c r="K80" i="6"/>
  <c r="J80" i="6"/>
  <c r="I80" i="6"/>
  <c r="H80" i="6"/>
  <c r="G80" i="6"/>
  <c r="F80" i="6"/>
  <c r="E80" i="6"/>
  <c r="D80" i="6"/>
  <c r="M79" i="6"/>
  <c r="L79" i="6"/>
  <c r="K79" i="6"/>
  <c r="J79" i="6"/>
  <c r="I79" i="6"/>
  <c r="H79" i="6"/>
  <c r="G79" i="6"/>
  <c r="F79" i="6"/>
  <c r="E79" i="6"/>
  <c r="D79" i="6"/>
  <c r="M78" i="6"/>
  <c r="L78" i="6"/>
  <c r="K78" i="6"/>
  <c r="J78" i="6"/>
  <c r="I78" i="6"/>
  <c r="H78" i="6"/>
  <c r="G78" i="6"/>
  <c r="F78" i="6"/>
  <c r="E78" i="6"/>
  <c r="D78" i="6"/>
  <c r="M77" i="6"/>
  <c r="L77" i="6"/>
  <c r="K77" i="6"/>
  <c r="J77" i="6"/>
  <c r="I77" i="6"/>
  <c r="H77" i="6"/>
  <c r="G77" i="6"/>
  <c r="F77" i="6"/>
  <c r="E77" i="6"/>
  <c r="D77" i="6"/>
  <c r="M76" i="6"/>
  <c r="L76" i="6"/>
  <c r="K76" i="6"/>
  <c r="J76" i="6"/>
  <c r="I76" i="6"/>
  <c r="H76" i="6"/>
  <c r="G76" i="6"/>
  <c r="F76" i="6"/>
  <c r="E76" i="6"/>
  <c r="D76" i="6"/>
  <c r="M75" i="6"/>
  <c r="L75" i="6"/>
  <c r="K75" i="6"/>
  <c r="J75" i="6"/>
  <c r="I75" i="6"/>
  <c r="H75" i="6"/>
  <c r="G75" i="6"/>
  <c r="F75" i="6"/>
  <c r="E75" i="6"/>
  <c r="D75" i="6"/>
  <c r="M74" i="6"/>
  <c r="L74" i="6"/>
  <c r="K74" i="6"/>
  <c r="J74" i="6"/>
  <c r="I74" i="6"/>
  <c r="H74" i="6"/>
  <c r="G74" i="6"/>
  <c r="F74" i="6"/>
  <c r="E74" i="6"/>
  <c r="D74" i="6"/>
  <c r="M73" i="6"/>
  <c r="L73" i="6"/>
  <c r="K73" i="6"/>
  <c r="J73" i="6"/>
  <c r="I73" i="6"/>
  <c r="H73" i="6"/>
  <c r="G73" i="6"/>
  <c r="F73" i="6"/>
  <c r="E73" i="6"/>
  <c r="D73" i="6"/>
  <c r="M72" i="6"/>
  <c r="L72" i="6"/>
  <c r="K72" i="6"/>
  <c r="J72" i="6"/>
  <c r="I72" i="6"/>
  <c r="H72" i="6"/>
  <c r="G72" i="6"/>
  <c r="F72" i="6"/>
  <c r="E72" i="6"/>
  <c r="D72" i="6"/>
  <c r="M71" i="6"/>
  <c r="L71" i="6"/>
  <c r="K71" i="6"/>
  <c r="J71" i="6"/>
  <c r="I71" i="6"/>
  <c r="H71" i="6"/>
  <c r="G71" i="6"/>
  <c r="F71" i="6"/>
  <c r="E71" i="6"/>
  <c r="D71" i="6"/>
  <c r="M70" i="6"/>
  <c r="L70" i="6"/>
  <c r="K70" i="6"/>
  <c r="J70" i="6"/>
  <c r="I70" i="6"/>
  <c r="H70" i="6"/>
  <c r="G70" i="6"/>
  <c r="F70" i="6"/>
  <c r="E70" i="6"/>
  <c r="D70" i="6"/>
  <c r="M69" i="6"/>
  <c r="L69" i="6"/>
  <c r="K69" i="6"/>
  <c r="J69" i="6"/>
  <c r="I69" i="6"/>
  <c r="H69" i="6"/>
  <c r="G69" i="6"/>
  <c r="F69" i="6"/>
  <c r="E69" i="6"/>
  <c r="D69" i="6"/>
  <c r="M68" i="6"/>
  <c r="L68" i="6"/>
  <c r="K68" i="6"/>
  <c r="J68" i="6"/>
  <c r="I68" i="6"/>
  <c r="H68" i="6"/>
  <c r="G68" i="6"/>
  <c r="F68" i="6"/>
  <c r="E68" i="6"/>
  <c r="D68" i="6"/>
  <c r="M67" i="6"/>
  <c r="L67" i="6"/>
  <c r="K67" i="6"/>
  <c r="J67" i="6"/>
  <c r="I67" i="6"/>
  <c r="H67" i="6"/>
  <c r="G67" i="6"/>
  <c r="F67" i="6"/>
  <c r="E67" i="6"/>
  <c r="D67" i="6"/>
  <c r="M66" i="6"/>
  <c r="L66" i="6"/>
  <c r="K66" i="6"/>
  <c r="J66" i="6"/>
  <c r="I66" i="6"/>
  <c r="H66" i="6"/>
  <c r="G66" i="6"/>
  <c r="F66" i="6"/>
  <c r="E66" i="6"/>
  <c r="D66" i="6"/>
  <c r="M65" i="6"/>
  <c r="L65" i="6"/>
  <c r="K65" i="6"/>
  <c r="J65" i="6"/>
  <c r="I65" i="6"/>
  <c r="H65" i="6"/>
  <c r="G65" i="6"/>
  <c r="F65" i="6"/>
  <c r="E65" i="6"/>
  <c r="D65" i="6"/>
  <c r="M64" i="6"/>
  <c r="L64" i="6"/>
  <c r="K64" i="6"/>
  <c r="J64" i="6"/>
  <c r="I64" i="6"/>
  <c r="H64" i="6"/>
  <c r="G64" i="6"/>
  <c r="F64" i="6"/>
  <c r="E64" i="6"/>
  <c r="D64" i="6"/>
  <c r="M63" i="6"/>
  <c r="L63" i="6"/>
  <c r="K63" i="6"/>
  <c r="J63" i="6"/>
  <c r="I63" i="6"/>
  <c r="H63" i="6"/>
  <c r="G63" i="6"/>
  <c r="F63" i="6"/>
  <c r="E63" i="6"/>
  <c r="D63" i="6"/>
  <c r="M62" i="6"/>
  <c r="L62" i="6"/>
  <c r="K62" i="6"/>
  <c r="J62" i="6"/>
  <c r="I62" i="6"/>
  <c r="H62" i="6"/>
  <c r="G62" i="6"/>
  <c r="F62" i="6"/>
  <c r="E62" i="6"/>
  <c r="D62" i="6"/>
  <c r="M61" i="6"/>
  <c r="L61" i="6"/>
  <c r="K61" i="6"/>
  <c r="J61" i="6"/>
  <c r="I61" i="6"/>
  <c r="H61" i="6"/>
  <c r="G61" i="6"/>
  <c r="F61" i="6"/>
  <c r="E61" i="6"/>
  <c r="D61" i="6"/>
  <c r="M60" i="6"/>
  <c r="L60" i="6"/>
  <c r="K60" i="6"/>
  <c r="J60" i="6"/>
  <c r="I60" i="6"/>
  <c r="H60" i="6"/>
  <c r="G60" i="6"/>
  <c r="F60" i="6"/>
  <c r="E60" i="6"/>
  <c r="D60" i="6"/>
  <c r="M59" i="6"/>
  <c r="L59" i="6"/>
  <c r="K59" i="6"/>
  <c r="J59" i="6"/>
  <c r="I59" i="6"/>
  <c r="H59" i="6"/>
  <c r="G59" i="6"/>
  <c r="F59" i="6"/>
  <c r="E59" i="6"/>
  <c r="D59" i="6"/>
  <c r="M58" i="6"/>
  <c r="L58" i="6"/>
  <c r="K58" i="6"/>
  <c r="J58" i="6"/>
  <c r="I58" i="6"/>
  <c r="H58" i="6"/>
  <c r="G58" i="6"/>
  <c r="F58" i="6"/>
  <c r="E58" i="6"/>
  <c r="D58" i="6"/>
  <c r="M57" i="6"/>
  <c r="L57" i="6"/>
  <c r="K57" i="6"/>
  <c r="J57" i="6"/>
  <c r="I57" i="6"/>
  <c r="H57" i="6"/>
  <c r="G57" i="6"/>
  <c r="F57" i="6"/>
  <c r="E57" i="6"/>
  <c r="D57" i="6"/>
  <c r="M56" i="6"/>
  <c r="L56" i="6"/>
  <c r="K56" i="6"/>
  <c r="J56" i="6"/>
  <c r="I56" i="6"/>
  <c r="H56" i="6"/>
  <c r="G56" i="6"/>
  <c r="F56" i="6"/>
  <c r="E56" i="6"/>
  <c r="D56" i="6"/>
  <c r="M55" i="6"/>
  <c r="L55" i="6"/>
  <c r="K55" i="6"/>
  <c r="J55" i="6"/>
  <c r="I55" i="6"/>
  <c r="H55" i="6"/>
  <c r="G55" i="6"/>
  <c r="F55" i="6"/>
  <c r="E55" i="6"/>
  <c r="D55" i="6"/>
  <c r="M54" i="6"/>
  <c r="L54" i="6"/>
  <c r="K54" i="6"/>
  <c r="J54" i="6"/>
  <c r="I54" i="6"/>
  <c r="H54" i="6"/>
  <c r="G54" i="6"/>
  <c r="F54" i="6"/>
  <c r="E54" i="6"/>
  <c r="D54" i="6"/>
  <c r="M53" i="6"/>
  <c r="L53" i="6"/>
  <c r="K53" i="6"/>
  <c r="J53" i="6"/>
  <c r="I53" i="6"/>
  <c r="H53" i="6"/>
  <c r="G53" i="6"/>
  <c r="F53" i="6"/>
  <c r="E53" i="6"/>
  <c r="D53" i="6"/>
  <c r="M52" i="6"/>
  <c r="L52" i="6"/>
  <c r="K52" i="6"/>
  <c r="J52" i="6"/>
  <c r="I52" i="6"/>
  <c r="H52" i="6"/>
  <c r="G52" i="6"/>
  <c r="F52" i="6"/>
  <c r="E52" i="6"/>
  <c r="D52" i="6"/>
  <c r="M51" i="6"/>
  <c r="L51" i="6"/>
  <c r="K51" i="6"/>
  <c r="J51" i="6"/>
  <c r="I51" i="6"/>
  <c r="H51" i="6"/>
  <c r="G51" i="6"/>
  <c r="F51" i="6"/>
  <c r="E51" i="6"/>
  <c r="D51" i="6"/>
  <c r="M50" i="6"/>
  <c r="L50" i="6"/>
  <c r="K50" i="6"/>
  <c r="J50" i="6"/>
  <c r="I50" i="6"/>
  <c r="H50" i="6"/>
  <c r="G50" i="6"/>
  <c r="F50" i="6"/>
  <c r="E50" i="6"/>
  <c r="D50" i="6"/>
  <c r="M49" i="6"/>
  <c r="L49" i="6"/>
  <c r="K49" i="6"/>
  <c r="J49" i="6"/>
  <c r="I49" i="6"/>
  <c r="H49" i="6"/>
  <c r="G49" i="6"/>
  <c r="F49" i="6"/>
  <c r="E49" i="6"/>
  <c r="D49" i="6"/>
  <c r="M48" i="6"/>
  <c r="L48" i="6"/>
  <c r="K48" i="6"/>
  <c r="J48" i="6"/>
  <c r="I48" i="6"/>
  <c r="H48" i="6"/>
  <c r="G48" i="6"/>
  <c r="F48" i="6"/>
  <c r="E48" i="6"/>
  <c r="D48" i="6"/>
  <c r="M47" i="6"/>
  <c r="L47" i="6"/>
  <c r="K47" i="6"/>
  <c r="J47" i="6"/>
  <c r="I47" i="6"/>
  <c r="H47" i="6"/>
  <c r="G47" i="6"/>
  <c r="F47" i="6"/>
  <c r="E47" i="6"/>
  <c r="D47" i="6"/>
  <c r="M85" i="5"/>
  <c r="M83" i="5"/>
  <c r="L83" i="5"/>
  <c r="K83" i="5"/>
  <c r="J83" i="5"/>
  <c r="I83" i="5"/>
  <c r="H83" i="5"/>
  <c r="G83" i="5"/>
  <c r="F83" i="5"/>
  <c r="E83" i="5"/>
  <c r="D83" i="5"/>
  <c r="C85" i="5"/>
  <c r="D85" i="5" s="1"/>
  <c r="M82" i="5"/>
  <c r="L82" i="5"/>
  <c r="K82" i="5"/>
  <c r="J82" i="5"/>
  <c r="I82" i="5"/>
  <c r="H82" i="5"/>
  <c r="G82" i="5"/>
  <c r="F82" i="5"/>
  <c r="E82" i="5"/>
  <c r="D82" i="5"/>
  <c r="M81" i="5"/>
  <c r="L81" i="5"/>
  <c r="K81" i="5"/>
  <c r="J81" i="5"/>
  <c r="I81" i="5"/>
  <c r="H81" i="5"/>
  <c r="G81" i="5"/>
  <c r="F81" i="5"/>
  <c r="E81" i="5"/>
  <c r="D81" i="5"/>
  <c r="M80" i="5"/>
  <c r="L80" i="5"/>
  <c r="K80" i="5"/>
  <c r="J80" i="5"/>
  <c r="I80" i="5"/>
  <c r="H80" i="5"/>
  <c r="G80" i="5"/>
  <c r="F80" i="5"/>
  <c r="E80" i="5"/>
  <c r="D80" i="5"/>
  <c r="M79" i="5"/>
  <c r="L79" i="5"/>
  <c r="K79" i="5"/>
  <c r="J79" i="5"/>
  <c r="I79" i="5"/>
  <c r="H79" i="5"/>
  <c r="G79" i="5"/>
  <c r="F79" i="5"/>
  <c r="E79" i="5"/>
  <c r="D79" i="5"/>
  <c r="M78" i="5"/>
  <c r="L78" i="5"/>
  <c r="K78" i="5"/>
  <c r="J78" i="5"/>
  <c r="I78" i="5"/>
  <c r="H78" i="5"/>
  <c r="G78" i="5"/>
  <c r="F78" i="5"/>
  <c r="E78" i="5"/>
  <c r="D78" i="5"/>
  <c r="M77" i="5"/>
  <c r="L77" i="5"/>
  <c r="K77" i="5"/>
  <c r="J77" i="5"/>
  <c r="I77" i="5"/>
  <c r="H77" i="5"/>
  <c r="G77" i="5"/>
  <c r="F77" i="5"/>
  <c r="E77" i="5"/>
  <c r="D77" i="5"/>
  <c r="M76" i="5"/>
  <c r="L76" i="5"/>
  <c r="K76" i="5"/>
  <c r="J76" i="5"/>
  <c r="I76" i="5"/>
  <c r="H76" i="5"/>
  <c r="G76" i="5"/>
  <c r="F76" i="5"/>
  <c r="E76" i="5"/>
  <c r="D76" i="5"/>
  <c r="M75" i="5"/>
  <c r="L75" i="5"/>
  <c r="K75" i="5"/>
  <c r="J75" i="5"/>
  <c r="I75" i="5"/>
  <c r="H75" i="5"/>
  <c r="G75" i="5"/>
  <c r="F75" i="5"/>
  <c r="E75" i="5"/>
  <c r="D75" i="5"/>
  <c r="M74" i="5"/>
  <c r="L74" i="5"/>
  <c r="K74" i="5"/>
  <c r="J74" i="5"/>
  <c r="I74" i="5"/>
  <c r="H74" i="5"/>
  <c r="G74" i="5"/>
  <c r="F74" i="5"/>
  <c r="E74" i="5"/>
  <c r="D74" i="5"/>
  <c r="M73" i="5"/>
  <c r="L73" i="5"/>
  <c r="K73" i="5"/>
  <c r="J73" i="5"/>
  <c r="I73" i="5"/>
  <c r="H73" i="5"/>
  <c r="G73" i="5"/>
  <c r="F73" i="5"/>
  <c r="E73" i="5"/>
  <c r="D73" i="5"/>
  <c r="M72" i="5"/>
  <c r="L72" i="5"/>
  <c r="K72" i="5"/>
  <c r="J72" i="5"/>
  <c r="I72" i="5"/>
  <c r="H72" i="5"/>
  <c r="G72" i="5"/>
  <c r="F72" i="5"/>
  <c r="E72" i="5"/>
  <c r="D72" i="5"/>
  <c r="M71" i="5"/>
  <c r="L71" i="5"/>
  <c r="K71" i="5"/>
  <c r="J71" i="5"/>
  <c r="I71" i="5"/>
  <c r="H71" i="5"/>
  <c r="G71" i="5"/>
  <c r="F71" i="5"/>
  <c r="E71" i="5"/>
  <c r="D71" i="5"/>
  <c r="M70" i="5"/>
  <c r="L70" i="5"/>
  <c r="K70" i="5"/>
  <c r="J70" i="5"/>
  <c r="I70" i="5"/>
  <c r="H70" i="5"/>
  <c r="G70" i="5"/>
  <c r="F70" i="5"/>
  <c r="E70" i="5"/>
  <c r="D70" i="5"/>
  <c r="M69" i="5"/>
  <c r="L69" i="5"/>
  <c r="K69" i="5"/>
  <c r="J69" i="5"/>
  <c r="I69" i="5"/>
  <c r="H69" i="5"/>
  <c r="G69" i="5"/>
  <c r="F69" i="5"/>
  <c r="E69" i="5"/>
  <c r="D69" i="5"/>
  <c r="M68" i="5"/>
  <c r="L68" i="5"/>
  <c r="K68" i="5"/>
  <c r="J68" i="5"/>
  <c r="I68" i="5"/>
  <c r="H68" i="5"/>
  <c r="G68" i="5"/>
  <c r="F68" i="5"/>
  <c r="E68" i="5"/>
  <c r="D68" i="5"/>
  <c r="M67" i="5"/>
  <c r="L67" i="5"/>
  <c r="K67" i="5"/>
  <c r="J67" i="5"/>
  <c r="I67" i="5"/>
  <c r="H67" i="5"/>
  <c r="G67" i="5"/>
  <c r="F67" i="5"/>
  <c r="E67" i="5"/>
  <c r="D67" i="5"/>
  <c r="M66" i="5"/>
  <c r="L66" i="5"/>
  <c r="K66" i="5"/>
  <c r="J66" i="5"/>
  <c r="I66" i="5"/>
  <c r="H66" i="5"/>
  <c r="G66" i="5"/>
  <c r="F66" i="5"/>
  <c r="E66" i="5"/>
  <c r="D66" i="5"/>
  <c r="M65" i="5"/>
  <c r="L65" i="5"/>
  <c r="K65" i="5"/>
  <c r="J65" i="5"/>
  <c r="I65" i="5"/>
  <c r="H65" i="5"/>
  <c r="G65" i="5"/>
  <c r="F65" i="5"/>
  <c r="E65" i="5"/>
  <c r="D65" i="5"/>
  <c r="M64" i="5"/>
  <c r="L64" i="5"/>
  <c r="K64" i="5"/>
  <c r="J64" i="5"/>
  <c r="I64" i="5"/>
  <c r="H64" i="5"/>
  <c r="G64" i="5"/>
  <c r="F64" i="5"/>
  <c r="E64" i="5"/>
  <c r="D64" i="5"/>
  <c r="M63" i="5"/>
  <c r="L63" i="5"/>
  <c r="K63" i="5"/>
  <c r="J63" i="5"/>
  <c r="I63" i="5"/>
  <c r="H63" i="5"/>
  <c r="G63" i="5"/>
  <c r="F63" i="5"/>
  <c r="E63" i="5"/>
  <c r="D63" i="5"/>
  <c r="M62" i="5"/>
  <c r="L62" i="5"/>
  <c r="K62" i="5"/>
  <c r="J62" i="5"/>
  <c r="I62" i="5"/>
  <c r="H62" i="5"/>
  <c r="G62" i="5"/>
  <c r="F62" i="5"/>
  <c r="E62" i="5"/>
  <c r="D62" i="5"/>
  <c r="M61" i="5"/>
  <c r="L61" i="5"/>
  <c r="K61" i="5"/>
  <c r="J61" i="5"/>
  <c r="I61" i="5"/>
  <c r="H61" i="5"/>
  <c r="G61" i="5"/>
  <c r="F61" i="5"/>
  <c r="E61" i="5"/>
  <c r="D61" i="5"/>
  <c r="M60" i="5"/>
  <c r="L60" i="5"/>
  <c r="K60" i="5"/>
  <c r="J60" i="5"/>
  <c r="I60" i="5"/>
  <c r="H60" i="5"/>
  <c r="G60" i="5"/>
  <c r="F60" i="5"/>
  <c r="E60" i="5"/>
  <c r="D60" i="5"/>
  <c r="M59" i="5"/>
  <c r="L59" i="5"/>
  <c r="K59" i="5"/>
  <c r="J59" i="5"/>
  <c r="I59" i="5"/>
  <c r="H59" i="5"/>
  <c r="G59" i="5"/>
  <c r="F59" i="5"/>
  <c r="E59" i="5"/>
  <c r="D59" i="5"/>
  <c r="M58" i="5"/>
  <c r="L58" i="5"/>
  <c r="K58" i="5"/>
  <c r="J58" i="5"/>
  <c r="I58" i="5"/>
  <c r="H58" i="5"/>
  <c r="G58" i="5"/>
  <c r="F58" i="5"/>
  <c r="E58" i="5"/>
  <c r="D58" i="5"/>
  <c r="M57" i="5"/>
  <c r="L57" i="5"/>
  <c r="K57" i="5"/>
  <c r="J57" i="5"/>
  <c r="I57" i="5"/>
  <c r="H57" i="5"/>
  <c r="G57" i="5"/>
  <c r="F57" i="5"/>
  <c r="E57" i="5"/>
  <c r="D57" i="5"/>
  <c r="M56" i="5"/>
  <c r="L56" i="5"/>
  <c r="K56" i="5"/>
  <c r="J56" i="5"/>
  <c r="I56" i="5"/>
  <c r="H56" i="5"/>
  <c r="G56" i="5"/>
  <c r="F56" i="5"/>
  <c r="E56" i="5"/>
  <c r="D56" i="5"/>
  <c r="M55" i="5"/>
  <c r="L55" i="5"/>
  <c r="K55" i="5"/>
  <c r="J55" i="5"/>
  <c r="I55" i="5"/>
  <c r="H55" i="5"/>
  <c r="G55" i="5"/>
  <c r="F55" i="5"/>
  <c r="E55" i="5"/>
  <c r="D55" i="5"/>
  <c r="M54" i="5"/>
  <c r="L54" i="5"/>
  <c r="K54" i="5"/>
  <c r="J54" i="5"/>
  <c r="I54" i="5"/>
  <c r="H54" i="5"/>
  <c r="G54" i="5"/>
  <c r="F54" i="5"/>
  <c r="E54" i="5"/>
  <c r="D54" i="5"/>
  <c r="M53" i="5"/>
  <c r="L53" i="5"/>
  <c r="K53" i="5"/>
  <c r="J53" i="5"/>
  <c r="I53" i="5"/>
  <c r="H53" i="5"/>
  <c r="G53" i="5"/>
  <c r="F53" i="5"/>
  <c r="E53" i="5"/>
  <c r="D53" i="5"/>
  <c r="M52" i="5"/>
  <c r="L52" i="5"/>
  <c r="K52" i="5"/>
  <c r="J52" i="5"/>
  <c r="I52" i="5"/>
  <c r="H52" i="5"/>
  <c r="G52" i="5"/>
  <c r="F52" i="5"/>
  <c r="E52" i="5"/>
  <c r="D52" i="5"/>
  <c r="M51" i="5"/>
  <c r="L51" i="5"/>
  <c r="K51" i="5"/>
  <c r="J51" i="5"/>
  <c r="I51" i="5"/>
  <c r="H51" i="5"/>
  <c r="G51" i="5"/>
  <c r="F51" i="5"/>
  <c r="E51" i="5"/>
  <c r="D51" i="5"/>
  <c r="M50" i="5"/>
  <c r="L50" i="5"/>
  <c r="K50" i="5"/>
  <c r="J50" i="5"/>
  <c r="I50" i="5"/>
  <c r="H50" i="5"/>
  <c r="G50" i="5"/>
  <c r="F50" i="5"/>
  <c r="E50" i="5"/>
  <c r="D50" i="5"/>
  <c r="M49" i="5"/>
  <c r="L49" i="5"/>
  <c r="K49" i="5"/>
  <c r="J49" i="5"/>
  <c r="I49" i="5"/>
  <c r="H49" i="5"/>
  <c r="G49" i="5"/>
  <c r="F49" i="5"/>
  <c r="E49" i="5"/>
  <c r="D49" i="5"/>
  <c r="M48" i="5"/>
  <c r="L48" i="5"/>
  <c r="K48" i="5"/>
  <c r="J48" i="5"/>
  <c r="I48" i="5"/>
  <c r="H48" i="5"/>
  <c r="G48" i="5"/>
  <c r="F48" i="5"/>
  <c r="E48" i="5"/>
  <c r="D48" i="5"/>
  <c r="M47" i="5"/>
  <c r="L47" i="5"/>
  <c r="K47" i="5"/>
  <c r="J47" i="5"/>
  <c r="I47" i="5"/>
  <c r="H47" i="5"/>
  <c r="G47" i="5"/>
  <c r="F47" i="5"/>
  <c r="E47" i="5"/>
  <c r="D47" i="5"/>
  <c r="M85" i="4"/>
  <c r="M83" i="4"/>
  <c r="L83" i="4"/>
  <c r="K83" i="4"/>
  <c r="J83" i="4"/>
  <c r="I83" i="4"/>
  <c r="H83" i="4"/>
  <c r="G83" i="4"/>
  <c r="F83" i="4"/>
  <c r="E83" i="4"/>
  <c r="D83" i="4"/>
  <c r="C85" i="4"/>
  <c r="D85" i="4" s="1"/>
  <c r="M82" i="4"/>
  <c r="L82" i="4"/>
  <c r="K82" i="4"/>
  <c r="J82" i="4"/>
  <c r="I82" i="4"/>
  <c r="H82" i="4"/>
  <c r="G82" i="4"/>
  <c r="F82" i="4"/>
  <c r="E82" i="4"/>
  <c r="D82" i="4"/>
  <c r="M81" i="4"/>
  <c r="L81" i="4"/>
  <c r="K81" i="4"/>
  <c r="J81" i="4"/>
  <c r="I81" i="4"/>
  <c r="H81" i="4"/>
  <c r="G81" i="4"/>
  <c r="F81" i="4"/>
  <c r="E81" i="4"/>
  <c r="D81" i="4"/>
  <c r="M80" i="4"/>
  <c r="L80" i="4"/>
  <c r="K80" i="4"/>
  <c r="J80" i="4"/>
  <c r="I80" i="4"/>
  <c r="H80" i="4"/>
  <c r="G80" i="4"/>
  <c r="F80" i="4"/>
  <c r="E80" i="4"/>
  <c r="D80" i="4"/>
  <c r="M79" i="4"/>
  <c r="L79" i="4"/>
  <c r="K79" i="4"/>
  <c r="J79" i="4"/>
  <c r="I79" i="4"/>
  <c r="H79" i="4"/>
  <c r="G79" i="4"/>
  <c r="F79" i="4"/>
  <c r="E79" i="4"/>
  <c r="D79" i="4"/>
  <c r="M78" i="4"/>
  <c r="L78" i="4"/>
  <c r="K78" i="4"/>
  <c r="J78" i="4"/>
  <c r="I78" i="4"/>
  <c r="H78" i="4"/>
  <c r="G78" i="4"/>
  <c r="F78" i="4"/>
  <c r="E78" i="4"/>
  <c r="D78" i="4"/>
  <c r="M77" i="4"/>
  <c r="L77" i="4"/>
  <c r="K77" i="4"/>
  <c r="J77" i="4"/>
  <c r="I77" i="4"/>
  <c r="H77" i="4"/>
  <c r="G77" i="4"/>
  <c r="F77" i="4"/>
  <c r="E77" i="4"/>
  <c r="D77" i="4"/>
  <c r="M76" i="4"/>
  <c r="L76" i="4"/>
  <c r="K76" i="4"/>
  <c r="J76" i="4"/>
  <c r="I76" i="4"/>
  <c r="H76" i="4"/>
  <c r="G76" i="4"/>
  <c r="F76" i="4"/>
  <c r="E76" i="4"/>
  <c r="D76" i="4"/>
  <c r="M75" i="4"/>
  <c r="L75" i="4"/>
  <c r="K75" i="4"/>
  <c r="J75" i="4"/>
  <c r="I75" i="4"/>
  <c r="H75" i="4"/>
  <c r="G75" i="4"/>
  <c r="F75" i="4"/>
  <c r="E75" i="4"/>
  <c r="D75" i="4"/>
  <c r="M74" i="4"/>
  <c r="L74" i="4"/>
  <c r="K74" i="4"/>
  <c r="J74" i="4"/>
  <c r="I74" i="4"/>
  <c r="H74" i="4"/>
  <c r="G74" i="4"/>
  <c r="F74" i="4"/>
  <c r="E74" i="4"/>
  <c r="D74" i="4"/>
  <c r="M73" i="4"/>
  <c r="L73" i="4"/>
  <c r="K73" i="4"/>
  <c r="J73" i="4"/>
  <c r="I73" i="4"/>
  <c r="H73" i="4"/>
  <c r="G73" i="4"/>
  <c r="F73" i="4"/>
  <c r="E73" i="4"/>
  <c r="D73" i="4"/>
  <c r="M72" i="4"/>
  <c r="L72" i="4"/>
  <c r="K72" i="4"/>
  <c r="J72" i="4"/>
  <c r="I72" i="4"/>
  <c r="H72" i="4"/>
  <c r="G72" i="4"/>
  <c r="F72" i="4"/>
  <c r="E72" i="4"/>
  <c r="D72" i="4"/>
  <c r="M71" i="4"/>
  <c r="L71" i="4"/>
  <c r="K71" i="4"/>
  <c r="J71" i="4"/>
  <c r="I71" i="4"/>
  <c r="H71" i="4"/>
  <c r="G71" i="4"/>
  <c r="F71" i="4"/>
  <c r="E71" i="4"/>
  <c r="D71" i="4"/>
  <c r="M70" i="4"/>
  <c r="L70" i="4"/>
  <c r="K70" i="4"/>
  <c r="J70" i="4"/>
  <c r="I70" i="4"/>
  <c r="H70" i="4"/>
  <c r="G70" i="4"/>
  <c r="F70" i="4"/>
  <c r="E70" i="4"/>
  <c r="D70" i="4"/>
  <c r="M69" i="4"/>
  <c r="L69" i="4"/>
  <c r="K69" i="4"/>
  <c r="J69" i="4"/>
  <c r="I69" i="4"/>
  <c r="H69" i="4"/>
  <c r="G69" i="4"/>
  <c r="F69" i="4"/>
  <c r="E69" i="4"/>
  <c r="D69" i="4"/>
  <c r="M68" i="4"/>
  <c r="L68" i="4"/>
  <c r="K68" i="4"/>
  <c r="J68" i="4"/>
  <c r="I68" i="4"/>
  <c r="H68" i="4"/>
  <c r="G68" i="4"/>
  <c r="F68" i="4"/>
  <c r="E68" i="4"/>
  <c r="D68" i="4"/>
  <c r="M67" i="4"/>
  <c r="L67" i="4"/>
  <c r="K67" i="4"/>
  <c r="J67" i="4"/>
  <c r="I67" i="4"/>
  <c r="H67" i="4"/>
  <c r="G67" i="4"/>
  <c r="F67" i="4"/>
  <c r="E67" i="4"/>
  <c r="D67" i="4"/>
  <c r="M66" i="4"/>
  <c r="L66" i="4"/>
  <c r="K66" i="4"/>
  <c r="J66" i="4"/>
  <c r="I66" i="4"/>
  <c r="H66" i="4"/>
  <c r="G66" i="4"/>
  <c r="F66" i="4"/>
  <c r="E66" i="4"/>
  <c r="D66" i="4"/>
  <c r="M65" i="4"/>
  <c r="L65" i="4"/>
  <c r="K65" i="4"/>
  <c r="J65" i="4"/>
  <c r="I65" i="4"/>
  <c r="H65" i="4"/>
  <c r="G65" i="4"/>
  <c r="F65" i="4"/>
  <c r="E65" i="4"/>
  <c r="D65" i="4"/>
  <c r="M64" i="4"/>
  <c r="L64" i="4"/>
  <c r="K64" i="4"/>
  <c r="J64" i="4"/>
  <c r="I64" i="4"/>
  <c r="H64" i="4"/>
  <c r="G64" i="4"/>
  <c r="F64" i="4"/>
  <c r="E64" i="4"/>
  <c r="D64" i="4"/>
  <c r="M63" i="4"/>
  <c r="L63" i="4"/>
  <c r="K63" i="4"/>
  <c r="J63" i="4"/>
  <c r="I63" i="4"/>
  <c r="H63" i="4"/>
  <c r="G63" i="4"/>
  <c r="F63" i="4"/>
  <c r="E63" i="4"/>
  <c r="D63" i="4"/>
  <c r="M62" i="4"/>
  <c r="L62" i="4"/>
  <c r="K62" i="4"/>
  <c r="J62" i="4"/>
  <c r="I62" i="4"/>
  <c r="H62" i="4"/>
  <c r="G62" i="4"/>
  <c r="F62" i="4"/>
  <c r="E62" i="4"/>
  <c r="D62" i="4"/>
  <c r="M61" i="4"/>
  <c r="L61" i="4"/>
  <c r="K61" i="4"/>
  <c r="J61" i="4"/>
  <c r="I61" i="4"/>
  <c r="H61" i="4"/>
  <c r="G61" i="4"/>
  <c r="F61" i="4"/>
  <c r="E61" i="4"/>
  <c r="D61" i="4"/>
  <c r="M60" i="4"/>
  <c r="L60" i="4"/>
  <c r="K60" i="4"/>
  <c r="J60" i="4"/>
  <c r="I60" i="4"/>
  <c r="H60" i="4"/>
  <c r="G60" i="4"/>
  <c r="F60" i="4"/>
  <c r="E60" i="4"/>
  <c r="D60" i="4"/>
  <c r="M59" i="4"/>
  <c r="L59" i="4"/>
  <c r="K59" i="4"/>
  <c r="J59" i="4"/>
  <c r="I59" i="4"/>
  <c r="H59" i="4"/>
  <c r="G59" i="4"/>
  <c r="F59" i="4"/>
  <c r="E59" i="4"/>
  <c r="D59" i="4"/>
  <c r="M58" i="4"/>
  <c r="L58" i="4"/>
  <c r="K58" i="4"/>
  <c r="J58" i="4"/>
  <c r="I58" i="4"/>
  <c r="H58" i="4"/>
  <c r="G58" i="4"/>
  <c r="F58" i="4"/>
  <c r="E58" i="4"/>
  <c r="D58" i="4"/>
  <c r="M57" i="4"/>
  <c r="L57" i="4"/>
  <c r="K57" i="4"/>
  <c r="J57" i="4"/>
  <c r="I57" i="4"/>
  <c r="H57" i="4"/>
  <c r="G57" i="4"/>
  <c r="F57" i="4"/>
  <c r="E57" i="4"/>
  <c r="D57" i="4"/>
  <c r="M56" i="4"/>
  <c r="L56" i="4"/>
  <c r="K56" i="4"/>
  <c r="J56" i="4"/>
  <c r="I56" i="4"/>
  <c r="H56" i="4"/>
  <c r="G56" i="4"/>
  <c r="F56" i="4"/>
  <c r="E56" i="4"/>
  <c r="D56" i="4"/>
  <c r="M55" i="4"/>
  <c r="L55" i="4"/>
  <c r="K55" i="4"/>
  <c r="J55" i="4"/>
  <c r="I55" i="4"/>
  <c r="H55" i="4"/>
  <c r="G55" i="4"/>
  <c r="F55" i="4"/>
  <c r="E55" i="4"/>
  <c r="D55" i="4"/>
  <c r="M54" i="4"/>
  <c r="L54" i="4"/>
  <c r="K54" i="4"/>
  <c r="J54" i="4"/>
  <c r="I54" i="4"/>
  <c r="H54" i="4"/>
  <c r="G54" i="4"/>
  <c r="F54" i="4"/>
  <c r="E54" i="4"/>
  <c r="D54" i="4"/>
  <c r="M53" i="4"/>
  <c r="L53" i="4"/>
  <c r="K53" i="4"/>
  <c r="J53" i="4"/>
  <c r="I53" i="4"/>
  <c r="H53" i="4"/>
  <c r="G53" i="4"/>
  <c r="F53" i="4"/>
  <c r="E53" i="4"/>
  <c r="D53" i="4"/>
  <c r="M52" i="4"/>
  <c r="L52" i="4"/>
  <c r="K52" i="4"/>
  <c r="J52" i="4"/>
  <c r="I52" i="4"/>
  <c r="H52" i="4"/>
  <c r="G52" i="4"/>
  <c r="F52" i="4"/>
  <c r="E52" i="4"/>
  <c r="D52" i="4"/>
  <c r="M51" i="4"/>
  <c r="L51" i="4"/>
  <c r="K51" i="4"/>
  <c r="J51" i="4"/>
  <c r="I51" i="4"/>
  <c r="H51" i="4"/>
  <c r="G51" i="4"/>
  <c r="F51" i="4"/>
  <c r="E51" i="4"/>
  <c r="D51" i="4"/>
  <c r="M50" i="4"/>
  <c r="L50" i="4"/>
  <c r="K50" i="4"/>
  <c r="J50" i="4"/>
  <c r="I50" i="4"/>
  <c r="H50" i="4"/>
  <c r="G50" i="4"/>
  <c r="F50" i="4"/>
  <c r="E50" i="4"/>
  <c r="D50" i="4"/>
  <c r="M49" i="4"/>
  <c r="L49" i="4"/>
  <c r="K49" i="4"/>
  <c r="J49" i="4"/>
  <c r="I49" i="4"/>
  <c r="H49" i="4"/>
  <c r="G49" i="4"/>
  <c r="F49" i="4"/>
  <c r="E49" i="4"/>
  <c r="D49" i="4"/>
  <c r="M48" i="4"/>
  <c r="L48" i="4"/>
  <c r="K48" i="4"/>
  <c r="J48" i="4"/>
  <c r="I48" i="4"/>
  <c r="H48" i="4"/>
  <c r="G48" i="4"/>
  <c r="F48" i="4"/>
  <c r="E48" i="4"/>
  <c r="D48" i="4"/>
  <c r="M47" i="4"/>
  <c r="L47" i="4"/>
  <c r="K47" i="4"/>
  <c r="J47" i="4"/>
  <c r="I47" i="4"/>
  <c r="H47" i="4"/>
  <c r="G47" i="4"/>
  <c r="F47" i="4"/>
  <c r="E47" i="4"/>
  <c r="D47" i="4"/>
  <c r="M85" i="3"/>
  <c r="M83" i="3"/>
  <c r="L83" i="3"/>
  <c r="K83" i="3"/>
  <c r="J83" i="3"/>
  <c r="I83" i="3"/>
  <c r="H83" i="3"/>
  <c r="G83" i="3"/>
  <c r="F83" i="3"/>
  <c r="E83" i="3"/>
  <c r="D83" i="3"/>
  <c r="M82" i="3"/>
  <c r="L82" i="3"/>
  <c r="K82" i="3"/>
  <c r="J82" i="3"/>
  <c r="I82" i="3"/>
  <c r="H82" i="3"/>
  <c r="G82" i="3"/>
  <c r="F82" i="3"/>
  <c r="E82" i="3"/>
  <c r="D82" i="3"/>
  <c r="M81" i="3"/>
  <c r="L81" i="3"/>
  <c r="K81" i="3"/>
  <c r="J81" i="3"/>
  <c r="I81" i="3"/>
  <c r="H81" i="3"/>
  <c r="G81" i="3"/>
  <c r="F81" i="3"/>
  <c r="E81" i="3"/>
  <c r="D81" i="3"/>
  <c r="M80" i="3"/>
  <c r="L80" i="3"/>
  <c r="K80" i="3"/>
  <c r="J80" i="3"/>
  <c r="I80" i="3"/>
  <c r="H80" i="3"/>
  <c r="G80" i="3"/>
  <c r="F80" i="3"/>
  <c r="E80" i="3"/>
  <c r="D80" i="3"/>
  <c r="M79" i="3"/>
  <c r="L79" i="3"/>
  <c r="K79" i="3"/>
  <c r="J79" i="3"/>
  <c r="I79" i="3"/>
  <c r="H79" i="3"/>
  <c r="G79" i="3"/>
  <c r="F79" i="3"/>
  <c r="E79" i="3"/>
  <c r="D79" i="3"/>
  <c r="M78" i="3"/>
  <c r="L78" i="3"/>
  <c r="K78" i="3"/>
  <c r="J78" i="3"/>
  <c r="I78" i="3"/>
  <c r="H78" i="3"/>
  <c r="G78" i="3"/>
  <c r="F78" i="3"/>
  <c r="E78" i="3"/>
  <c r="D78" i="3"/>
  <c r="M77" i="3"/>
  <c r="L77" i="3"/>
  <c r="K77" i="3"/>
  <c r="J77" i="3"/>
  <c r="I77" i="3"/>
  <c r="H77" i="3"/>
  <c r="G77" i="3"/>
  <c r="F77" i="3"/>
  <c r="E77" i="3"/>
  <c r="D77" i="3"/>
  <c r="M76" i="3"/>
  <c r="L76" i="3"/>
  <c r="K76" i="3"/>
  <c r="J76" i="3"/>
  <c r="I76" i="3"/>
  <c r="H76" i="3"/>
  <c r="G76" i="3"/>
  <c r="F76" i="3"/>
  <c r="E76" i="3"/>
  <c r="D76" i="3"/>
  <c r="M75" i="3"/>
  <c r="L75" i="3"/>
  <c r="K75" i="3"/>
  <c r="J75" i="3"/>
  <c r="I75" i="3"/>
  <c r="H75" i="3"/>
  <c r="G75" i="3"/>
  <c r="F75" i="3"/>
  <c r="E75" i="3"/>
  <c r="D75" i="3"/>
  <c r="M74" i="3"/>
  <c r="L74" i="3"/>
  <c r="K74" i="3"/>
  <c r="J74" i="3"/>
  <c r="I74" i="3"/>
  <c r="H74" i="3"/>
  <c r="G74" i="3"/>
  <c r="F74" i="3"/>
  <c r="E74" i="3"/>
  <c r="D74" i="3"/>
  <c r="M73" i="3"/>
  <c r="L73" i="3"/>
  <c r="K73" i="3"/>
  <c r="J73" i="3"/>
  <c r="I73" i="3"/>
  <c r="H73" i="3"/>
  <c r="G73" i="3"/>
  <c r="F73" i="3"/>
  <c r="E73" i="3"/>
  <c r="D73" i="3"/>
  <c r="M72" i="3"/>
  <c r="L72" i="3"/>
  <c r="K72" i="3"/>
  <c r="J72" i="3"/>
  <c r="I72" i="3"/>
  <c r="H72" i="3"/>
  <c r="G72" i="3"/>
  <c r="F72" i="3"/>
  <c r="E72" i="3"/>
  <c r="D72" i="3"/>
  <c r="M71" i="3"/>
  <c r="L71" i="3"/>
  <c r="K71" i="3"/>
  <c r="J71" i="3"/>
  <c r="I71" i="3"/>
  <c r="H71" i="3"/>
  <c r="G71" i="3"/>
  <c r="F71" i="3"/>
  <c r="E71" i="3"/>
  <c r="D71" i="3"/>
  <c r="M70" i="3"/>
  <c r="L70" i="3"/>
  <c r="K70" i="3"/>
  <c r="J70" i="3"/>
  <c r="I70" i="3"/>
  <c r="H70" i="3"/>
  <c r="G70" i="3"/>
  <c r="F70" i="3"/>
  <c r="E70" i="3"/>
  <c r="D70" i="3"/>
  <c r="M69" i="3"/>
  <c r="L69" i="3"/>
  <c r="K69" i="3"/>
  <c r="J69" i="3"/>
  <c r="I69" i="3"/>
  <c r="H69" i="3"/>
  <c r="G69" i="3"/>
  <c r="F69" i="3"/>
  <c r="E69" i="3"/>
  <c r="D69" i="3"/>
  <c r="M68" i="3"/>
  <c r="L68" i="3"/>
  <c r="K68" i="3"/>
  <c r="J68" i="3"/>
  <c r="I68" i="3"/>
  <c r="H68" i="3"/>
  <c r="G68" i="3"/>
  <c r="F68" i="3"/>
  <c r="E68" i="3"/>
  <c r="D68" i="3"/>
  <c r="M67" i="3"/>
  <c r="L67" i="3"/>
  <c r="K67" i="3"/>
  <c r="J67" i="3"/>
  <c r="I67" i="3"/>
  <c r="H67" i="3"/>
  <c r="G67" i="3"/>
  <c r="F67" i="3"/>
  <c r="E67" i="3"/>
  <c r="D67" i="3"/>
  <c r="M66" i="3"/>
  <c r="L66" i="3"/>
  <c r="K66" i="3"/>
  <c r="J66" i="3"/>
  <c r="I66" i="3"/>
  <c r="H66" i="3"/>
  <c r="G66" i="3"/>
  <c r="F66" i="3"/>
  <c r="E66" i="3"/>
  <c r="D66" i="3"/>
  <c r="M65" i="3"/>
  <c r="L65" i="3"/>
  <c r="K65" i="3"/>
  <c r="J65" i="3"/>
  <c r="I65" i="3"/>
  <c r="H65" i="3"/>
  <c r="G65" i="3"/>
  <c r="F65" i="3"/>
  <c r="E65" i="3"/>
  <c r="D65" i="3"/>
  <c r="M64" i="3"/>
  <c r="L64" i="3"/>
  <c r="K64" i="3"/>
  <c r="J64" i="3"/>
  <c r="I64" i="3"/>
  <c r="H64" i="3"/>
  <c r="G64" i="3"/>
  <c r="F64" i="3"/>
  <c r="E64" i="3"/>
  <c r="D64" i="3"/>
  <c r="M63" i="3"/>
  <c r="L63" i="3"/>
  <c r="K63" i="3"/>
  <c r="J63" i="3"/>
  <c r="I63" i="3"/>
  <c r="H63" i="3"/>
  <c r="G63" i="3"/>
  <c r="F63" i="3"/>
  <c r="E63" i="3"/>
  <c r="D63" i="3"/>
  <c r="M62" i="3"/>
  <c r="L62" i="3"/>
  <c r="K62" i="3"/>
  <c r="J62" i="3"/>
  <c r="I62" i="3"/>
  <c r="H62" i="3"/>
  <c r="G62" i="3"/>
  <c r="F62" i="3"/>
  <c r="E62" i="3"/>
  <c r="D62" i="3"/>
  <c r="M61" i="3"/>
  <c r="L61" i="3"/>
  <c r="K61" i="3"/>
  <c r="J61" i="3"/>
  <c r="I61" i="3"/>
  <c r="H61" i="3"/>
  <c r="G61" i="3"/>
  <c r="F61" i="3"/>
  <c r="E61" i="3"/>
  <c r="D61" i="3"/>
  <c r="M60" i="3"/>
  <c r="L60" i="3"/>
  <c r="K60" i="3"/>
  <c r="J60" i="3"/>
  <c r="I60" i="3"/>
  <c r="H60" i="3"/>
  <c r="G60" i="3"/>
  <c r="F60" i="3"/>
  <c r="E60" i="3"/>
  <c r="D60" i="3"/>
  <c r="M59" i="3"/>
  <c r="L59" i="3"/>
  <c r="K59" i="3"/>
  <c r="J59" i="3"/>
  <c r="I59" i="3"/>
  <c r="H59" i="3"/>
  <c r="G59" i="3"/>
  <c r="F59" i="3"/>
  <c r="E59" i="3"/>
  <c r="D59" i="3"/>
  <c r="M58" i="3"/>
  <c r="L58" i="3"/>
  <c r="K58" i="3"/>
  <c r="J58" i="3"/>
  <c r="I58" i="3"/>
  <c r="H58" i="3"/>
  <c r="G58" i="3"/>
  <c r="F58" i="3"/>
  <c r="E58" i="3"/>
  <c r="D58" i="3"/>
  <c r="M57" i="3"/>
  <c r="L57" i="3"/>
  <c r="K57" i="3"/>
  <c r="J57" i="3"/>
  <c r="I57" i="3"/>
  <c r="H57" i="3"/>
  <c r="G57" i="3"/>
  <c r="F57" i="3"/>
  <c r="E57" i="3"/>
  <c r="D57" i="3"/>
  <c r="M56" i="3"/>
  <c r="L56" i="3"/>
  <c r="K56" i="3"/>
  <c r="J56" i="3"/>
  <c r="I56" i="3"/>
  <c r="H56" i="3"/>
  <c r="G56" i="3"/>
  <c r="F56" i="3"/>
  <c r="E56" i="3"/>
  <c r="D56" i="3"/>
  <c r="M55" i="3"/>
  <c r="L55" i="3"/>
  <c r="K55" i="3"/>
  <c r="J55" i="3"/>
  <c r="I55" i="3"/>
  <c r="H55" i="3"/>
  <c r="G55" i="3"/>
  <c r="F55" i="3"/>
  <c r="E55" i="3"/>
  <c r="D55" i="3"/>
  <c r="M54" i="3"/>
  <c r="L54" i="3"/>
  <c r="K54" i="3"/>
  <c r="J54" i="3"/>
  <c r="I54" i="3"/>
  <c r="H54" i="3"/>
  <c r="G54" i="3"/>
  <c r="F54" i="3"/>
  <c r="E54" i="3"/>
  <c r="D54" i="3"/>
  <c r="M53" i="3"/>
  <c r="L53" i="3"/>
  <c r="K53" i="3"/>
  <c r="J53" i="3"/>
  <c r="I53" i="3"/>
  <c r="H53" i="3"/>
  <c r="G53" i="3"/>
  <c r="F53" i="3"/>
  <c r="E53" i="3"/>
  <c r="D53" i="3"/>
  <c r="M52" i="3"/>
  <c r="L52" i="3"/>
  <c r="K52" i="3"/>
  <c r="J52" i="3"/>
  <c r="I52" i="3"/>
  <c r="H52" i="3"/>
  <c r="G52" i="3"/>
  <c r="F52" i="3"/>
  <c r="E52" i="3"/>
  <c r="D52" i="3"/>
  <c r="M51" i="3"/>
  <c r="L51" i="3"/>
  <c r="K51" i="3"/>
  <c r="J51" i="3"/>
  <c r="I51" i="3"/>
  <c r="H51" i="3"/>
  <c r="G51" i="3"/>
  <c r="F51" i="3"/>
  <c r="E51" i="3"/>
  <c r="D51" i="3"/>
  <c r="M50" i="3"/>
  <c r="L50" i="3"/>
  <c r="K50" i="3"/>
  <c r="J50" i="3"/>
  <c r="I50" i="3"/>
  <c r="H50" i="3"/>
  <c r="G50" i="3"/>
  <c r="F50" i="3"/>
  <c r="E50" i="3"/>
  <c r="D50" i="3"/>
  <c r="M49" i="3"/>
  <c r="L49" i="3"/>
  <c r="K49" i="3"/>
  <c r="J49" i="3"/>
  <c r="I49" i="3"/>
  <c r="H49" i="3"/>
  <c r="G49" i="3"/>
  <c r="F49" i="3"/>
  <c r="E49" i="3"/>
  <c r="D49" i="3"/>
  <c r="M48" i="3"/>
  <c r="L48" i="3"/>
  <c r="K48" i="3"/>
  <c r="J48" i="3"/>
  <c r="I48" i="3"/>
  <c r="H48" i="3"/>
  <c r="G48" i="3"/>
  <c r="F48" i="3"/>
  <c r="E48" i="3"/>
  <c r="D48" i="3"/>
  <c r="M47" i="3"/>
  <c r="L47" i="3"/>
  <c r="K47" i="3"/>
  <c r="J47" i="3"/>
  <c r="I47" i="3"/>
  <c r="H47" i="3"/>
  <c r="G47" i="3"/>
  <c r="F47" i="3"/>
  <c r="E47" i="3"/>
  <c r="D47" i="3"/>
  <c r="M85" i="2"/>
  <c r="M83" i="2"/>
  <c r="L83" i="2"/>
  <c r="K83" i="2"/>
  <c r="J83" i="2"/>
  <c r="I83" i="2"/>
  <c r="H83" i="2"/>
  <c r="G83" i="2"/>
  <c r="F83" i="2"/>
  <c r="E83" i="2"/>
  <c r="D83" i="2"/>
  <c r="C85" i="2"/>
  <c r="D85" i="2" s="1"/>
  <c r="M82" i="2"/>
  <c r="L82" i="2"/>
  <c r="K82" i="2"/>
  <c r="J82" i="2"/>
  <c r="I82" i="2"/>
  <c r="H82" i="2"/>
  <c r="G82" i="2"/>
  <c r="F82" i="2"/>
  <c r="E82" i="2"/>
  <c r="D82" i="2"/>
  <c r="M81" i="2"/>
  <c r="L81" i="2"/>
  <c r="K81" i="2"/>
  <c r="J81" i="2"/>
  <c r="I81" i="2"/>
  <c r="H81" i="2"/>
  <c r="G81" i="2"/>
  <c r="F81" i="2"/>
  <c r="E81" i="2"/>
  <c r="D81" i="2"/>
  <c r="M80" i="2"/>
  <c r="L80" i="2"/>
  <c r="K80" i="2"/>
  <c r="J80" i="2"/>
  <c r="I80" i="2"/>
  <c r="H80" i="2"/>
  <c r="G80" i="2"/>
  <c r="F80" i="2"/>
  <c r="E80" i="2"/>
  <c r="D80" i="2"/>
  <c r="M79" i="2"/>
  <c r="L79" i="2"/>
  <c r="K79" i="2"/>
  <c r="J79" i="2"/>
  <c r="I79" i="2"/>
  <c r="H79" i="2"/>
  <c r="G79" i="2"/>
  <c r="F79" i="2"/>
  <c r="E79" i="2"/>
  <c r="D79" i="2"/>
  <c r="M78" i="2"/>
  <c r="L78" i="2"/>
  <c r="K78" i="2"/>
  <c r="J78" i="2"/>
  <c r="I78" i="2"/>
  <c r="H78" i="2"/>
  <c r="G78" i="2"/>
  <c r="F78" i="2"/>
  <c r="E78" i="2"/>
  <c r="D78" i="2"/>
  <c r="M77" i="2"/>
  <c r="L77" i="2"/>
  <c r="K77" i="2"/>
  <c r="J77" i="2"/>
  <c r="I77" i="2"/>
  <c r="H77" i="2"/>
  <c r="G77" i="2"/>
  <c r="F77" i="2"/>
  <c r="E77" i="2"/>
  <c r="D77" i="2"/>
  <c r="M76" i="2"/>
  <c r="L76" i="2"/>
  <c r="K76" i="2"/>
  <c r="J76" i="2"/>
  <c r="I76" i="2"/>
  <c r="H76" i="2"/>
  <c r="G76" i="2"/>
  <c r="F76" i="2"/>
  <c r="E76" i="2"/>
  <c r="D76" i="2"/>
  <c r="M75" i="2"/>
  <c r="L75" i="2"/>
  <c r="K75" i="2"/>
  <c r="J75" i="2"/>
  <c r="I75" i="2"/>
  <c r="H75" i="2"/>
  <c r="G75" i="2"/>
  <c r="F75" i="2"/>
  <c r="E75" i="2"/>
  <c r="D75" i="2"/>
  <c r="M74" i="2"/>
  <c r="L74" i="2"/>
  <c r="K74" i="2"/>
  <c r="J74" i="2"/>
  <c r="I74" i="2"/>
  <c r="H74" i="2"/>
  <c r="G74" i="2"/>
  <c r="F74" i="2"/>
  <c r="E74" i="2"/>
  <c r="D74" i="2"/>
  <c r="M73" i="2"/>
  <c r="L73" i="2"/>
  <c r="K73" i="2"/>
  <c r="J73" i="2"/>
  <c r="I73" i="2"/>
  <c r="H73" i="2"/>
  <c r="G73" i="2"/>
  <c r="F73" i="2"/>
  <c r="E73" i="2"/>
  <c r="D73" i="2"/>
  <c r="M72" i="2"/>
  <c r="L72" i="2"/>
  <c r="K72" i="2"/>
  <c r="J72" i="2"/>
  <c r="I72" i="2"/>
  <c r="H72" i="2"/>
  <c r="G72" i="2"/>
  <c r="F72" i="2"/>
  <c r="E72" i="2"/>
  <c r="D72" i="2"/>
  <c r="M71" i="2"/>
  <c r="L71" i="2"/>
  <c r="K71" i="2"/>
  <c r="J71" i="2"/>
  <c r="I71" i="2"/>
  <c r="H71" i="2"/>
  <c r="G71" i="2"/>
  <c r="F71" i="2"/>
  <c r="E71" i="2"/>
  <c r="D71" i="2"/>
  <c r="M70" i="2"/>
  <c r="L70" i="2"/>
  <c r="K70" i="2"/>
  <c r="J70" i="2"/>
  <c r="I70" i="2"/>
  <c r="H70" i="2"/>
  <c r="G70" i="2"/>
  <c r="F70" i="2"/>
  <c r="E70" i="2"/>
  <c r="D70" i="2"/>
  <c r="M69" i="2"/>
  <c r="L69" i="2"/>
  <c r="K69" i="2"/>
  <c r="J69" i="2"/>
  <c r="I69" i="2"/>
  <c r="H69" i="2"/>
  <c r="G69" i="2"/>
  <c r="F69" i="2"/>
  <c r="E69" i="2"/>
  <c r="D69" i="2"/>
  <c r="M68" i="2"/>
  <c r="L68" i="2"/>
  <c r="K68" i="2"/>
  <c r="J68" i="2"/>
  <c r="I68" i="2"/>
  <c r="H68" i="2"/>
  <c r="G68" i="2"/>
  <c r="F68" i="2"/>
  <c r="E68" i="2"/>
  <c r="D68" i="2"/>
  <c r="M67" i="2"/>
  <c r="L67" i="2"/>
  <c r="K67" i="2"/>
  <c r="J67" i="2"/>
  <c r="I67" i="2"/>
  <c r="H67" i="2"/>
  <c r="G67" i="2"/>
  <c r="F67" i="2"/>
  <c r="E67" i="2"/>
  <c r="D67" i="2"/>
  <c r="M66" i="2"/>
  <c r="L66" i="2"/>
  <c r="K66" i="2"/>
  <c r="J66" i="2"/>
  <c r="I66" i="2"/>
  <c r="H66" i="2"/>
  <c r="G66" i="2"/>
  <c r="F66" i="2"/>
  <c r="E66" i="2"/>
  <c r="D66" i="2"/>
  <c r="M65" i="2"/>
  <c r="L65" i="2"/>
  <c r="K65" i="2"/>
  <c r="J65" i="2"/>
  <c r="I65" i="2"/>
  <c r="H65" i="2"/>
  <c r="G65" i="2"/>
  <c r="F65" i="2"/>
  <c r="E65" i="2"/>
  <c r="D65" i="2"/>
  <c r="M64" i="2"/>
  <c r="L64" i="2"/>
  <c r="K64" i="2"/>
  <c r="J64" i="2"/>
  <c r="I64" i="2"/>
  <c r="H64" i="2"/>
  <c r="G64" i="2"/>
  <c r="F64" i="2"/>
  <c r="E64" i="2"/>
  <c r="D64" i="2"/>
  <c r="M63" i="2"/>
  <c r="L63" i="2"/>
  <c r="K63" i="2"/>
  <c r="J63" i="2"/>
  <c r="I63" i="2"/>
  <c r="H63" i="2"/>
  <c r="G63" i="2"/>
  <c r="F63" i="2"/>
  <c r="E63" i="2"/>
  <c r="D63" i="2"/>
  <c r="M62" i="2"/>
  <c r="L62" i="2"/>
  <c r="K62" i="2"/>
  <c r="J62" i="2"/>
  <c r="I62" i="2"/>
  <c r="H62" i="2"/>
  <c r="G62" i="2"/>
  <c r="F62" i="2"/>
  <c r="E62" i="2"/>
  <c r="D62" i="2"/>
  <c r="M61" i="2"/>
  <c r="L61" i="2"/>
  <c r="K61" i="2"/>
  <c r="J61" i="2"/>
  <c r="I61" i="2"/>
  <c r="H61" i="2"/>
  <c r="G61" i="2"/>
  <c r="F61" i="2"/>
  <c r="E61" i="2"/>
  <c r="D61" i="2"/>
  <c r="M60" i="2"/>
  <c r="L60" i="2"/>
  <c r="K60" i="2"/>
  <c r="J60" i="2"/>
  <c r="I60" i="2"/>
  <c r="H60" i="2"/>
  <c r="G60" i="2"/>
  <c r="F60" i="2"/>
  <c r="E60" i="2"/>
  <c r="D60" i="2"/>
  <c r="M59" i="2"/>
  <c r="L59" i="2"/>
  <c r="K59" i="2"/>
  <c r="J59" i="2"/>
  <c r="I59" i="2"/>
  <c r="H59" i="2"/>
  <c r="G59" i="2"/>
  <c r="F59" i="2"/>
  <c r="E59" i="2"/>
  <c r="D59" i="2"/>
  <c r="M58" i="2"/>
  <c r="L58" i="2"/>
  <c r="K58" i="2"/>
  <c r="J58" i="2"/>
  <c r="I58" i="2"/>
  <c r="H58" i="2"/>
  <c r="G58" i="2"/>
  <c r="F58" i="2"/>
  <c r="E58" i="2"/>
  <c r="D58" i="2"/>
  <c r="M57" i="2"/>
  <c r="L57" i="2"/>
  <c r="K57" i="2"/>
  <c r="J57" i="2"/>
  <c r="I57" i="2"/>
  <c r="H57" i="2"/>
  <c r="G57" i="2"/>
  <c r="F57" i="2"/>
  <c r="E57" i="2"/>
  <c r="D57" i="2"/>
  <c r="M56" i="2"/>
  <c r="L56" i="2"/>
  <c r="K56" i="2"/>
  <c r="J56" i="2"/>
  <c r="I56" i="2"/>
  <c r="H56" i="2"/>
  <c r="G56" i="2"/>
  <c r="F56" i="2"/>
  <c r="E56" i="2"/>
  <c r="D56" i="2"/>
  <c r="M55" i="2"/>
  <c r="L55" i="2"/>
  <c r="K55" i="2"/>
  <c r="J55" i="2"/>
  <c r="I55" i="2"/>
  <c r="H55" i="2"/>
  <c r="G55" i="2"/>
  <c r="F55" i="2"/>
  <c r="E55" i="2"/>
  <c r="D55" i="2"/>
  <c r="M54" i="2"/>
  <c r="L54" i="2"/>
  <c r="K54" i="2"/>
  <c r="J54" i="2"/>
  <c r="I54" i="2"/>
  <c r="H54" i="2"/>
  <c r="G54" i="2"/>
  <c r="F54" i="2"/>
  <c r="E54" i="2"/>
  <c r="D54" i="2"/>
  <c r="M53" i="2"/>
  <c r="L53" i="2"/>
  <c r="K53" i="2"/>
  <c r="J53" i="2"/>
  <c r="I53" i="2"/>
  <c r="H53" i="2"/>
  <c r="G53" i="2"/>
  <c r="F53" i="2"/>
  <c r="E53" i="2"/>
  <c r="D53" i="2"/>
  <c r="M52" i="2"/>
  <c r="L52" i="2"/>
  <c r="K52" i="2"/>
  <c r="J52" i="2"/>
  <c r="I52" i="2"/>
  <c r="H52" i="2"/>
  <c r="G52" i="2"/>
  <c r="F52" i="2"/>
  <c r="E52" i="2"/>
  <c r="D52" i="2"/>
  <c r="M51" i="2"/>
  <c r="L51" i="2"/>
  <c r="K51" i="2"/>
  <c r="J51" i="2"/>
  <c r="I51" i="2"/>
  <c r="H51" i="2"/>
  <c r="G51" i="2"/>
  <c r="F51" i="2"/>
  <c r="E51" i="2"/>
  <c r="D51" i="2"/>
  <c r="M50" i="2"/>
  <c r="L50" i="2"/>
  <c r="K50" i="2"/>
  <c r="J50" i="2"/>
  <c r="I50" i="2"/>
  <c r="H50" i="2"/>
  <c r="G50" i="2"/>
  <c r="F50" i="2"/>
  <c r="E50" i="2"/>
  <c r="D50" i="2"/>
  <c r="M49" i="2"/>
  <c r="L49" i="2"/>
  <c r="K49" i="2"/>
  <c r="J49" i="2"/>
  <c r="I49" i="2"/>
  <c r="H49" i="2"/>
  <c r="G49" i="2"/>
  <c r="F49" i="2"/>
  <c r="E49" i="2"/>
  <c r="D49" i="2"/>
  <c r="M48" i="2"/>
  <c r="L48" i="2"/>
  <c r="K48" i="2"/>
  <c r="J48" i="2"/>
  <c r="I48" i="2"/>
  <c r="H48" i="2"/>
  <c r="G48" i="2"/>
  <c r="F48" i="2"/>
  <c r="E48" i="2"/>
  <c r="D48" i="2"/>
  <c r="M47" i="2"/>
  <c r="L47" i="2"/>
  <c r="K47" i="2"/>
  <c r="J47" i="2"/>
  <c r="I47" i="2"/>
  <c r="H47" i="2"/>
  <c r="G47" i="2"/>
  <c r="F47" i="2"/>
  <c r="E47" i="2"/>
  <c r="D47" i="2"/>
  <c r="L85" i="25" l="1"/>
  <c r="K85" i="25"/>
  <c r="J85" i="25"/>
  <c r="I85" i="25"/>
  <c r="H85" i="25"/>
  <c r="G85" i="25"/>
  <c r="F85" i="25"/>
  <c r="E85" i="25"/>
  <c r="L85" i="24"/>
  <c r="K85" i="24"/>
  <c r="J85" i="24"/>
  <c r="I85" i="24"/>
  <c r="H85" i="24"/>
  <c r="G85" i="24"/>
  <c r="F85" i="24"/>
  <c r="E85" i="24"/>
  <c r="L85" i="23"/>
  <c r="K85" i="23"/>
  <c r="J85" i="23"/>
  <c r="I85" i="23"/>
  <c r="H85" i="23"/>
  <c r="G85" i="23"/>
  <c r="F85" i="23"/>
  <c r="E85" i="23"/>
  <c r="L85" i="22"/>
  <c r="K85" i="22"/>
  <c r="J85" i="22"/>
  <c r="I85" i="22"/>
  <c r="H85" i="22"/>
  <c r="G85" i="22"/>
  <c r="E85" i="22"/>
  <c r="F85" i="22"/>
  <c r="L85" i="21"/>
  <c r="K85" i="21"/>
  <c r="J85" i="21"/>
  <c r="I85" i="21"/>
  <c r="H85" i="21"/>
  <c r="G85" i="21"/>
  <c r="F85" i="21"/>
  <c r="E85" i="21"/>
  <c r="L85" i="20"/>
  <c r="K85" i="20"/>
  <c r="J85" i="20"/>
  <c r="I85" i="20"/>
  <c r="H85" i="20"/>
  <c r="G85" i="20"/>
  <c r="F85" i="20"/>
  <c r="E85" i="20"/>
  <c r="L85" i="19"/>
  <c r="K85" i="19"/>
  <c r="J85" i="19"/>
  <c r="I85" i="19"/>
  <c r="H85" i="19"/>
  <c r="G85" i="19"/>
  <c r="F85" i="19"/>
  <c r="E85" i="19"/>
  <c r="L85" i="18"/>
  <c r="K85" i="18"/>
  <c r="J85" i="18"/>
  <c r="I85" i="18"/>
  <c r="H85" i="18"/>
  <c r="G85" i="18"/>
  <c r="F85" i="18"/>
  <c r="E85" i="18"/>
  <c r="L85" i="17"/>
  <c r="K85" i="17"/>
  <c r="J85" i="17"/>
  <c r="I85" i="17"/>
  <c r="H85" i="17"/>
  <c r="G85" i="17"/>
  <c r="F85" i="17"/>
  <c r="E85" i="17"/>
  <c r="L85" i="16"/>
  <c r="K85" i="16"/>
  <c r="J85" i="16"/>
  <c r="I85" i="16"/>
  <c r="H85" i="16"/>
  <c r="G85" i="16"/>
  <c r="D85" i="16"/>
  <c r="E85" i="16"/>
  <c r="L85" i="15"/>
  <c r="K85" i="15"/>
  <c r="J85" i="15"/>
  <c r="I85" i="15"/>
  <c r="H85" i="15"/>
  <c r="G85" i="15"/>
  <c r="F85" i="15"/>
  <c r="E85" i="15"/>
  <c r="L85" i="14"/>
  <c r="K85" i="14"/>
  <c r="J85" i="14"/>
  <c r="I85" i="14"/>
  <c r="H85" i="14"/>
  <c r="G85" i="14"/>
  <c r="F85" i="14"/>
  <c r="E85" i="14"/>
  <c r="L85" i="13"/>
  <c r="K85" i="13"/>
  <c r="J85" i="13"/>
  <c r="I85" i="13"/>
  <c r="H85" i="13"/>
  <c r="G85" i="13"/>
  <c r="F85" i="13"/>
  <c r="E85" i="13"/>
  <c r="L85" i="12"/>
  <c r="K85" i="12"/>
  <c r="J85" i="12"/>
  <c r="I85" i="12"/>
  <c r="H85" i="12"/>
  <c r="G85" i="12"/>
  <c r="F85" i="12"/>
  <c r="E85" i="12"/>
  <c r="L85" i="11"/>
  <c r="K85" i="11"/>
  <c r="J85" i="11"/>
  <c r="I85" i="11"/>
  <c r="H85" i="11"/>
  <c r="G85" i="11"/>
  <c r="F85" i="11"/>
  <c r="E85" i="11"/>
  <c r="L85" i="10"/>
  <c r="K85" i="10"/>
  <c r="J85" i="10"/>
  <c r="I85" i="10"/>
  <c r="H85" i="10"/>
  <c r="G85" i="10"/>
  <c r="F85" i="10"/>
  <c r="E85" i="10"/>
  <c r="L85" i="9"/>
  <c r="K85" i="9"/>
  <c r="J85" i="9"/>
  <c r="I85" i="9"/>
  <c r="H85" i="9"/>
  <c r="G85" i="9"/>
  <c r="F85" i="9"/>
  <c r="E85" i="9"/>
  <c r="L85" i="8"/>
  <c r="K85" i="8"/>
  <c r="J85" i="8"/>
  <c r="I85" i="8"/>
  <c r="H85" i="8"/>
  <c r="G85" i="8"/>
  <c r="D85" i="8"/>
  <c r="E85" i="8"/>
  <c r="L85" i="7"/>
  <c r="K85" i="7"/>
  <c r="J85" i="7"/>
  <c r="I85" i="7"/>
  <c r="H85" i="7"/>
  <c r="G85" i="7"/>
  <c r="F85" i="7"/>
  <c r="D85" i="7"/>
  <c r="L85" i="6"/>
  <c r="K85" i="6"/>
  <c r="J85" i="6"/>
  <c r="I85" i="6"/>
  <c r="H85" i="6"/>
  <c r="G85" i="6"/>
  <c r="F85" i="6"/>
  <c r="E85" i="6"/>
  <c r="L85" i="5"/>
  <c r="K85" i="5"/>
  <c r="J85" i="5"/>
  <c r="I85" i="5"/>
  <c r="H85" i="5"/>
  <c r="G85" i="5"/>
  <c r="F85" i="5"/>
  <c r="E85" i="5"/>
  <c r="L85" i="4"/>
  <c r="K85" i="4"/>
  <c r="J85" i="4"/>
  <c r="I85" i="4"/>
  <c r="H85" i="4"/>
  <c r="G85" i="4"/>
  <c r="F85" i="4"/>
  <c r="E85" i="4"/>
  <c r="C85" i="3"/>
  <c r="L85" i="3" s="1"/>
  <c r="L85" i="2"/>
  <c r="K85" i="2"/>
  <c r="J85" i="2"/>
  <c r="I85" i="2"/>
  <c r="H85" i="2"/>
  <c r="G85" i="2"/>
  <c r="F85" i="2"/>
  <c r="E85" i="2"/>
  <c r="J85" i="3" l="1"/>
  <c r="K85" i="3"/>
  <c r="H85" i="3"/>
  <c r="I85" i="3"/>
  <c r="F85" i="3"/>
  <c r="G85" i="3"/>
  <c r="D85" i="3"/>
  <c r="E85" i="3"/>
</calcChain>
</file>

<file path=xl/sharedStrings.xml><?xml version="1.0" encoding="utf-8"?>
<sst xmlns="http://schemas.openxmlformats.org/spreadsheetml/2006/main" count="4687" uniqueCount="219">
  <si>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</si>
  <si>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</si>
  <si>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</si>
  <si>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Has a good taste</t>
  </si>
  <si>
    <t>P4podkl_i8 For older people</t>
  </si>
  <si>
    <t>P4podkl_i16 Perfect brand to  drink neat</t>
  </si>
  <si>
    <t>P4podkl_i4 Is a symbol of success</t>
  </si>
  <si>
    <t>P3podkl_i18 Brand that connects me with other people</t>
  </si>
  <si>
    <t>P3podkl_i16 Aspirational brand / brand people want to be seen with</t>
  </si>
  <si>
    <t>P3podkl_i7 It has a high quality</t>
  </si>
  <si>
    <t>P3podkl_i14 Perfect with food</t>
  </si>
  <si>
    <t>P3podkl_i19 Brand associated with music events &amp;amp; festivals</t>
  </si>
  <si>
    <t>P4podkl_i9 Fashionable, up to date</t>
  </si>
  <si>
    <t>FAC_P3P4_BRAND_1 REGR factor score   1 for analysis 1</t>
  </si>
  <si>
    <t>Pearson Correlation</t>
  </si>
  <si>
    <t>FAC_P3P4_BRAND_2 REGR factor score   2 for analysis 2</t>
  </si>
  <si>
    <t>FAC_P3P4_BRAND_3 REGR factor score   3 for analysis 3</t>
  </si>
  <si>
    <t>FAC_P3P4_BRAND_4 REGR factor score   4 for analysis 4</t>
  </si>
  <si>
    <t>FAC_P3P4_BRAND_5 REGR factor score   5 for analysis 5</t>
  </si>
  <si>
    <t>FAC_P3P4_BRAND_6 REGR factor score   6 for analysis 6</t>
  </si>
  <si>
    <t>FAC_P3P4_BRAND_7 REGR factor score   7 for analysis 7</t>
  </si>
  <si>
    <t>FAC_P3P4_BRAND_8 REGR factor score   8 for analysis 8</t>
  </si>
  <si>
    <t>FAC_P3P4_BRAND_9 REGR factor score   9 for analysis 9</t>
  </si>
  <si>
    <t>FAC_P3P4_BRAND_10 REGR factor score  10 for analysis 10</t>
  </si>
  <si>
    <t>FAC_P3P4_BRAND_11 REGR factor score  11 for analysis 11</t>
  </si>
  <si>
    <t>FAC_P3P4_BRAND_12 REGR factor score  12 for analysis 12</t>
  </si>
  <si>
    <t>FAC_P3P4_BRAND_13 REGR factor score  13 for analysis 13</t>
  </si>
  <si>
    <t>FAC_P3P4_BRAND_14 REGR factor score  14 for analysis 14</t>
  </si>
  <si>
    <t>FAC_P3P4_BRAND_15 REGR factor score  15 for analysis 15</t>
  </si>
  <si>
    <t>FAC_P3P4_BRAND_16 REGR factor score  16 for analysis 16</t>
  </si>
  <si>
    <t>FAC_P3P4_BRAND_17 REGR factor score  17 for analysis 17</t>
  </si>
  <si>
    <t>FAC_P3P4_BRAND_18 REGR factor score  18 for analysis 18</t>
  </si>
  <si>
    <t>FAC_P3P4_BRAND_19 REGR factor score  19 for analysis 19</t>
  </si>
  <si>
    <t>FAC_P3P4_BRAND_20 REGR factor score  20 for analysis 20</t>
  </si>
  <si>
    <t>FAC_P3P4_BRAND_21 REGR factor score  21 for analysis 21</t>
  </si>
  <si>
    <t>FAC_P3P4_BRAND_22 REGR factor score  22 for analysis 22</t>
  </si>
  <si>
    <t>FAC_P3P4_BRAND_23 REGR factor score  23 for analysis 23</t>
  </si>
  <si>
    <t>FAC_P3P4_BRAND_24 REGR factor score  24 for analysis 24</t>
  </si>
  <si>
    <t>FAC_P3P4_BRAND_25 REGR factor score  25 for analysis 25</t>
  </si>
  <si>
    <t>FAC_P3P4_BRAND_26 REGR factor score  26 for analysis 26</t>
  </si>
  <si>
    <t>FAC_P3P4_BRAND_27 REGR factor score  27 for analysis 27</t>
  </si>
  <si>
    <t>FAC_P3P4_BRAND_28 REGR factor score  28 for analysis 28</t>
  </si>
  <si>
    <t>FAC_P3P4_BRAND_29 REGR factor score  29 for analysis 29</t>
  </si>
  <si>
    <t>FAC_P3P4_BRAND_30 REGR factor score  30 for analysis 30</t>
  </si>
  <si>
    <t>FAC_P3P4_BRAND_31 REGR factor score  31 for analysis 31</t>
  </si>
  <si>
    <t>FAC_P3P4_BRAND_32 REGR factor score  32 for analysis 32</t>
  </si>
  <si>
    <t>FAC_P3P4_BRAND_33 REGR factor score  33 for analysis 33</t>
  </si>
  <si>
    <t>FAC_P3P4_BRAND_34 REGR factor score  34 for analysis 34</t>
  </si>
  <si>
    <t>FAC_P3P4_BRAND_35 REGR factor score  35 for analysis 35</t>
  </si>
  <si>
    <t>FAC_P3P4_BRAND_36 REGR factor score  36 for analysis 36</t>
  </si>
  <si>
    <t>,979</t>
  </si>
  <si>
    <t>,978</t>
  </si>
  <si>
    <t>,974</t>
  </si>
  <si>
    <t>,973</t>
  </si>
  <si>
    <t>,972</t>
  </si>
  <si>
    <t>,970</t>
  </si>
  <si>
    <t>,146</t>
  </si>
  <si>
    <t>,962</t>
  </si>
  <si>
    <t>SUMA</t>
  </si>
  <si>
    <t>R2</t>
  </si>
  <si>
    <t xml:space="preserve"> 1,00 Jack Daniel`s (1)</t>
  </si>
  <si>
    <t xml:space="preserve"> 2,00 Tullamore Dew</t>
  </si>
  <si>
    <t>,981</t>
  </si>
  <si>
    <t>,980</t>
  </si>
  <si>
    <t>-,195</t>
  </si>
  <si>
    <t>,132</t>
  </si>
  <si>
    <t>,975</t>
  </si>
  <si>
    <t>-,191</t>
  </si>
  <si>
    <t>,971</t>
  </si>
  <si>
    <t>,963</t>
  </si>
  <si>
    <t xml:space="preserve"> 2,00 Tullamore Dew (1)</t>
  </si>
  <si>
    <t xml:space="preserve"> 3,00 Jameson</t>
  </si>
  <si>
    <t>,977</t>
  </si>
  <si>
    <t>,155</t>
  </si>
  <si>
    <t>,964</t>
  </si>
  <si>
    <t>,956</t>
  </si>
  <si>
    <t>,957</t>
  </si>
  <si>
    <t>,959</t>
  </si>
  <si>
    <t>,954</t>
  </si>
  <si>
    <t>,213</t>
  </si>
  <si>
    <t>,951</t>
  </si>
  <si>
    <t xml:space="preserve"> 3,00 Jameson (1)</t>
  </si>
  <si>
    <t xml:space="preserve"> 4,00 Ballantine`s</t>
  </si>
  <si>
    <t>,961</t>
  </si>
  <si>
    <t>,968</t>
  </si>
  <si>
    <t>,958</t>
  </si>
  <si>
    <t>,969</t>
  </si>
  <si>
    <t>,943</t>
  </si>
  <si>
    <t>,927</t>
  </si>
  <si>
    <t xml:space="preserve"> 4,00 Ballantine`s (1)</t>
  </si>
  <si>
    <t xml:space="preserve"> 5,00 Jim Beam</t>
  </si>
  <si>
    <t>,201</t>
  </si>
  <si>
    <t>-,201</t>
  </si>
  <si>
    <t>-,209</t>
  </si>
  <si>
    <t>,955</t>
  </si>
  <si>
    <t>,944</t>
  </si>
  <si>
    <t>,940</t>
  </si>
  <si>
    <t>,937</t>
  </si>
  <si>
    <t>,186</t>
  </si>
  <si>
    <t xml:space="preserve"> 5,00 Jim Beam (1)</t>
  </si>
  <si>
    <t xml:space="preserve"> 6,00 Johnnie Walker</t>
  </si>
  <si>
    <t>-,231</t>
  </si>
  <si>
    <t>-,180</t>
  </si>
  <si>
    <t>,966</t>
  </si>
  <si>
    <t>-,290</t>
  </si>
  <si>
    <t>,200</t>
  </si>
  <si>
    <t>,245</t>
  </si>
  <si>
    <t>,941</t>
  </si>
  <si>
    <t>,942</t>
  </si>
  <si>
    <t>,936</t>
  </si>
  <si>
    <t>,938</t>
  </si>
  <si>
    <t xml:space="preserve"> 6,00 Johnnie Walker (1)</t>
  </si>
  <si>
    <t xml:space="preserve"> 8,00 Grant`s</t>
  </si>
  <si>
    <t>,178</t>
  </si>
  <si>
    <t>,965</t>
  </si>
  <si>
    <t>-,193</t>
  </si>
  <si>
    <t>,948</t>
  </si>
  <si>
    <t>,946</t>
  </si>
  <si>
    <t>,933</t>
  </si>
  <si>
    <t xml:space="preserve"> 8,00 Grant`s (1)</t>
  </si>
  <si>
    <t xml:space="preserve"> 9,00 Beefeater</t>
  </si>
  <si>
    <t>,976</t>
  </si>
  <si>
    <t>-,147</t>
  </si>
  <si>
    <t>,130</t>
  </si>
  <si>
    <t>,960</t>
  </si>
  <si>
    <t>,949</t>
  </si>
  <si>
    <t xml:space="preserve"> 9,00 Beefeater (1)</t>
  </si>
  <si>
    <t xml:space="preserve"> 10,00 Gordon`s</t>
  </si>
  <si>
    <t>,183</t>
  </si>
  <si>
    <t>-,185</t>
  </si>
  <si>
    <t>-,184</t>
  </si>
  <si>
    <t>,953</t>
  </si>
  <si>
    <t>-,153</t>
  </si>
  <si>
    <t xml:space="preserve"> 10,00 Gordon`s (1)</t>
  </si>
  <si>
    <t xml:space="preserve"> 11,00 Bombay Sapphire</t>
  </si>
  <si>
    <t>-,251</t>
  </si>
  <si>
    <t>-,279</t>
  </si>
  <si>
    <t>,945</t>
  </si>
  <si>
    <t>,947</t>
  </si>
  <si>
    <t xml:space="preserve"> 11,00 Bombay Sapphi (1)</t>
  </si>
  <si>
    <t xml:space="preserve"> 17,00 Finlandia</t>
  </si>
  <si>
    <t>,127</t>
  </si>
  <si>
    <t>-,149</t>
  </si>
  <si>
    <t>,126</t>
  </si>
  <si>
    <t xml:space="preserve"> 17,00 Finlandia (1)</t>
  </si>
  <si>
    <t xml:space="preserve"> 18,00 Absolut</t>
  </si>
  <si>
    <t>-,144</t>
  </si>
  <si>
    <t>,188</t>
  </si>
  <si>
    <t>-,246</t>
  </si>
  <si>
    <t>,156</t>
  </si>
  <si>
    <t xml:space="preserve"> 18,00 Absolut (1)</t>
  </si>
  <si>
    <t xml:space="preserve"> 19,00 Russkij Standard</t>
  </si>
  <si>
    <t>,225</t>
  </si>
  <si>
    <t>,924</t>
  </si>
  <si>
    <t>,217</t>
  </si>
  <si>
    <t>,908</t>
  </si>
  <si>
    <t xml:space="preserve"> 19,00 Russkij Stand (1)</t>
  </si>
  <si>
    <t xml:space="preserve"> 22,00 Božkov Republica</t>
  </si>
  <si>
    <t>-,169</t>
  </si>
  <si>
    <t>,982</t>
  </si>
  <si>
    <t>,176</t>
  </si>
  <si>
    <t>-,163</t>
  </si>
  <si>
    <t xml:space="preserve"> 22,00 Božkov Republ (1)</t>
  </si>
  <si>
    <t xml:space="preserve"> 23,00 Heffron</t>
  </si>
  <si>
    <t>,967</t>
  </si>
  <si>
    <t>,143</t>
  </si>
  <si>
    <t>,161</t>
  </si>
  <si>
    <t>,142</t>
  </si>
  <si>
    <t xml:space="preserve"> 23,00 Heffron (1)</t>
  </si>
  <si>
    <t xml:space="preserve"> 24,00 Captain Morgan</t>
  </si>
  <si>
    <t>-,202</t>
  </si>
  <si>
    <t xml:space="preserve"> 24,00 Captain Morga (1)</t>
  </si>
  <si>
    <t xml:space="preserve"> 25,00 Diplomatico</t>
  </si>
  <si>
    <t>,159</t>
  </si>
  <si>
    <t xml:space="preserve"> 25,00 Diplomatico (1)</t>
  </si>
  <si>
    <t xml:space="preserve"> 26,00 Havana Club</t>
  </si>
  <si>
    <t>,195</t>
  </si>
  <si>
    <t>,219</t>
  </si>
  <si>
    <t>,204</t>
  </si>
  <si>
    <t>,939</t>
  </si>
  <si>
    <t>,935</t>
  </si>
  <si>
    <t>,925</t>
  </si>
  <si>
    <t>,919</t>
  </si>
  <si>
    <t>-,204</t>
  </si>
  <si>
    <t>,914</t>
  </si>
  <si>
    <t xml:space="preserve"> 26,00 Havana Club (1)</t>
  </si>
  <si>
    <t xml:space="preserve"> 27,00 Bacardi</t>
  </si>
  <si>
    <t>,952</t>
  </si>
  <si>
    <t>,915</t>
  </si>
  <si>
    <t xml:space="preserve"> 27,00 Bacardi (1)</t>
  </si>
  <si>
    <t xml:space="preserve"> 28,00 Don Papa</t>
  </si>
  <si>
    <t>-,220</t>
  </si>
  <si>
    <t>-,221</t>
  </si>
  <si>
    <t>,950</t>
  </si>
  <si>
    <t>,934</t>
  </si>
  <si>
    <t>,926</t>
  </si>
  <si>
    <t>-,284</t>
  </si>
  <si>
    <t xml:space="preserve"> 28,00 Don Papa (1)</t>
  </si>
  <si>
    <t xml:space="preserve"> 30,00 Bumbu</t>
  </si>
  <si>
    <t>,236</t>
  </si>
  <si>
    <t>-,205</t>
  </si>
  <si>
    <t>-,212</t>
  </si>
  <si>
    <t xml:space="preserve"> 30,00 Bumbu (1)</t>
  </si>
  <si>
    <t xml:space="preserve"> 33,00 Jägermeister</t>
  </si>
  <si>
    <t>,138</t>
  </si>
  <si>
    <t>-,157</t>
  </si>
  <si>
    <t>,123</t>
  </si>
  <si>
    <t>,124</t>
  </si>
  <si>
    <t>,122</t>
  </si>
  <si>
    <t xml:space="preserve"> 33,00 Jägermeister (1)</t>
  </si>
  <si>
    <t xml:space="preserve"> 34,00 Becherovka</t>
  </si>
  <si>
    <t xml:space="preserve"> 34,00 Becherovka (1)</t>
  </si>
  <si>
    <t xml:space="preserve"> 37,00 Fernet Stock</t>
  </si>
  <si>
    <t>,166</t>
  </si>
  <si>
    <t>-,151</t>
  </si>
  <si>
    <t>-,272</t>
  </si>
  <si>
    <t>-,152</t>
  </si>
  <si>
    <t>-,181</t>
  </si>
  <si>
    <t xml:space="preserve"> 37,00 Fernet Stock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</si>
</sst>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164" fontId="5" fillId="0" borderId="10" xfId="11" applyNumberFormat="1" applyFont="1" applyBorder="1" applyAlignment="1">
      <alignment horizontal="right" vertical="center"/>
    </xf>
    <xf numFmtId="0" fontId="5" fillId="0" borderId="11" xfId="12" applyFont="1" applyBorder="1" applyAlignment="1">
      <alignment horizontal="left" vertical="top" wrapText="1"/>
    </xf>
    <xf numFmtId="0" fontId="5" fillId="0" borderId="12" xfId="13" applyFont="1" applyBorder="1" applyAlignment="1">
      <alignment horizontal="left" vertical="top" wrapText="1"/>
    </xf>
    <xf numFmtId="164" fontId="5" fillId="0" borderId="13" xfId="14" applyNumberFormat="1" applyFont="1" applyBorder="1" applyAlignment="1">
      <alignment horizontal="right" vertical="center"/>
    </xf>
    <xf numFmtId="164" fontId="5" fillId="0" borderId="14" xfId="15" applyNumberFormat="1" applyFont="1" applyBorder="1" applyAlignment="1">
      <alignment horizontal="right" vertical="center"/>
    </xf>
    <xf numFmtId="164" fontId="5" fillId="0" borderId="15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0" fontId="5" fillId="0" borderId="15" xfId="18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13" xfId="19" applyFont="1" applyBorder="1" applyAlignment="1">
      <alignment horizontal="right" vertical="center"/>
    </xf>
    <xf numFmtId="0" fontId="5" fillId="0" borderId="9" xfId="20" applyFont="1" applyBorder="1" applyAlignment="1">
      <alignment horizontal="right" vertical="center"/>
    </xf>
    <xf numFmtId="0" fontId="5" fillId="0" borderId="10" xfId="21" applyFont="1" applyBorder="1" applyAlignment="1">
      <alignment horizontal="right" vertical="center"/>
    </xf>
  </cellXfs>
  <cellStyles count="22">
    <cellStyle name="Normalny" xfId="0" builtinId="0"/>
    <cellStyle name="style1704221895354" xfId="1" xr:uid="{902A2DA4-8271-44E2-8819-C88D2C81FD08}"/>
    <cellStyle name="style1704221895369" xfId="8" xr:uid="{7474228E-F107-4E17-8F8B-C0ADEDEFF5B1}"/>
    <cellStyle name="style1704221895385" xfId="13" xr:uid="{BA8E5F8B-7EFE-469D-BEBE-D65209C461C6}"/>
    <cellStyle name="style1704221895452" xfId="2" xr:uid="{15B9A3C8-FA28-45B7-A4D2-826612F088CF}"/>
    <cellStyle name="style1704221895460" xfId="3" xr:uid="{15653A27-429B-44A3-9CD4-FC9B1E8ABC8E}"/>
    <cellStyle name="style1704221895468" xfId="4" xr:uid="{DAFF2007-9C3C-454D-B41B-70DFF35834DC}"/>
    <cellStyle name="style1704221895476" xfId="5" xr:uid="{9FBD3439-0F4B-4D7C-904C-CC862B3BA977}"/>
    <cellStyle name="style1704221895483" xfId="6" xr:uid="{855CE459-4B9B-40C6-A462-E4BDF9B31DE3}"/>
    <cellStyle name="style1704221895491" xfId="12" xr:uid="{03B7C30B-DF41-41B7-AA81-A426E47F5DA3}"/>
    <cellStyle name="style1704221895499" xfId="7" xr:uid="{D3D0888D-2B5D-45E0-98D2-E2072ECB67E2}"/>
    <cellStyle name="style1704221895527" xfId="20" xr:uid="{4508A7A7-E46F-400B-AEB3-134AF2CF41BC}"/>
    <cellStyle name="style1704221895535" xfId="21" xr:uid="{B65845CB-E714-42FD-9B7E-EA8B5C2BC74F}"/>
    <cellStyle name="style1704221895543" xfId="19" xr:uid="{2010155D-8A83-4293-BC8C-0CB646CB8D6B}"/>
    <cellStyle name="style1704221895551" xfId="17" xr:uid="{EBD62098-5681-4B9B-9FA1-143305D5E82A}"/>
    <cellStyle name="style1704221895559" xfId="18" xr:uid="{7509AF0E-D80E-4841-9313-0DEF5BCD22B6}"/>
    <cellStyle name="style1704221895647" xfId="9" xr:uid="{8EFF98A0-D9DE-465E-B67C-D9ADE48AE87B}"/>
    <cellStyle name="style1704221895654" xfId="10" xr:uid="{82090694-F52B-41D3-9E2B-ED99ED1E8938}"/>
    <cellStyle name="style1704221895660" xfId="11" xr:uid="{2CC563D4-2AB2-4EC0-8D57-886A340AEB1C}"/>
    <cellStyle name="style1704221895666" xfId="14" xr:uid="{2F6B7FB1-6EAD-4F02-BE21-3E5FC0D7F870}"/>
    <cellStyle name="style1704221895673" xfId="15" xr:uid="{0FA20A77-DC59-42BC-A7F5-0C82F3BFAEA2}"/>
    <cellStyle name="style1704221895679" xfId="16" xr:uid="{59942771-6398-4B87-B8B5-C648707CCD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"/>
  <sheetViews>
    <sheetView tabSelected="1" workbookViewId="0">
      <selection activeCell="Y2" sqref="Y2:Y12"/>
    </sheetView>
  </sheetViews>
  <sheetFormatPr defaultRowHeight="15"/>
  <cols>
    <col min="1" max="1" width="80.7109375" customWidth="1"/>
  </cols>
  <sheetData>
    <row r="1" spans="1:25">
      <c r="B1" t="s">
        <v>60</v>
      </c>
      <c r="C1" t="s">
        <v>70</v>
      </c>
      <c r="D1" t="s">
        <v>81</v>
      </c>
      <c r="E1" t="s">
        <v>89</v>
      </c>
      <c r="F1" t="s">
        <v>99</v>
      </c>
      <c r="G1" t="s">
        <v>111</v>
      </c>
      <c r="H1" t="s">
        <v>119</v>
      </c>
      <c r="I1" t="s">
        <v>126</v>
      </c>
      <c r="J1" t="s">
        <v>133</v>
      </c>
      <c r="K1" t="s">
        <v>139</v>
      </c>
      <c r="L1" t="s">
        <v>144</v>
      </c>
      <c r="M1" t="s">
        <v>150</v>
      </c>
      <c r="N1" t="s">
        <v>156</v>
      </c>
      <c r="O1" t="s">
        <v>162</v>
      </c>
      <c r="P1" t="s">
        <v>168</v>
      </c>
      <c r="Q1" t="s">
        <v>171</v>
      </c>
      <c r="R1" t="s">
        <v>174</v>
      </c>
      <c r="S1" t="s">
        <v>185</v>
      </c>
      <c r="T1" t="s">
        <v>189</v>
      </c>
      <c r="U1" t="s">
        <v>197</v>
      </c>
      <c r="V1" t="s">
        <v>202</v>
      </c>
      <c r="W1" t="s">
        <v>209</v>
      </c>
      <c r="X1" t="s">
        <v>211</v>
      </c>
      <c r="Y1" t="s">
        <v>218</v>
      </c>
    </row>
    <row r="2" spans="1:25">
      <c r="B2">
        <v>3.7515629765884489E-2</v>
      </c>
      <c r="C2">
        <v>0.11484580062397759</v>
      </c>
      <c r="D2">
        <v>8.7918970970519067E-2</v>
      </c>
      <c r="E2">
        <v>3.3823231060538118E-2</v>
      </c>
      <c r="F2">
        <v>0.10973309752087518</v>
      </c>
      <c r="G2">
        <v>0.1688540282523345</v>
      </c>
      <c r="H2">
        <v>9.0453787968671526E-2</v>
      </c>
      <c r="I2">
        <v>1.7975438512393988E-2</v>
      </c>
      <c r="J2">
        <v>6.6629469023750262E-2</v>
      </c>
      <c r="K2">
        <v>8.5471537200617467E-2</v>
      </c>
      <c r="L2">
        <v>5.3683202578962898E-2</v>
      </c>
      <c r="M2">
        <v>0.11086185773179434</v>
      </c>
      <c r="N2">
        <v>0.13289905256327428</v>
      </c>
      <c r="O2">
        <v>7.4501502159226171E-2</v>
      </c>
      <c r="P2">
        <v>6.7769341316261458E-2</v>
      </c>
      <c r="Q2">
        <v>6.697566148325626E-2</v>
      </c>
      <c r="R2">
        <v>5.3081310968008194E-2</v>
      </c>
      <c r="S2">
        <v>0.17927621641779545</v>
      </c>
      <c r="T2">
        <v>0.13676391782969927</v>
      </c>
      <c r="U2">
        <v>0.10019553708913513</v>
      </c>
      <c r="V2">
        <v>0.103848077398768</v>
      </c>
      <c r="W2">
        <v>5.0019754789712462E-2</v>
      </c>
      <c r="X2">
        <v>2.3188632846946257E-2</v>
      </c>
      <c r="Y2">
        <v>0.14279581129533989</v>
      </c>
    </row>
    <row r="3" spans="1:25">
      <c r="A3" t="s">
        <v>3</v>
      </c>
      <c r="B3" s="21">
        <v>0.1106320930740072</v>
      </c>
      <c r="C3" s="21">
        <v>4.1929681856606005E-2</v>
      </c>
      <c r="D3" s="21">
        <v>0.47355525482427113</v>
      </c>
      <c r="E3" s="21">
        <v>8.8165518164324275E-3</v>
      </c>
      <c r="F3" s="21">
        <v>3.3023678918373725E-2</v>
      </c>
      <c r="G3" s="21">
        <v>3.6396640818392202E-2</v>
      </c>
      <c r="H3" s="21">
        <v>0.20642281868740428</v>
      </c>
      <c r="I3" s="21">
        <v>0.27800686139240799</v>
      </c>
      <c r="J3" s="21">
        <v>0.48137669631169988</v>
      </c>
      <c r="K3" s="21">
        <v>2.9492232870615913E-2</v>
      </c>
      <c r="L3" s="21">
        <v>3.3786595316341615E-2</v>
      </c>
      <c r="M3" s="21">
        <v>9.8506460016096184E-2</v>
      </c>
      <c r="N3" s="21">
        <v>5.49533890712188E-2</v>
      </c>
      <c r="O3" s="21">
        <v>0.40156876947932707</v>
      </c>
      <c r="P3" s="21">
        <v>0.3600339093621302</v>
      </c>
      <c r="Q3" s="21">
        <v>0.23606868774276971</v>
      </c>
      <c r="R3" s="21">
        <v>4.6300061681169659E-2</v>
      </c>
      <c r="S3" s="21">
        <v>5.3362534387836995E-2</v>
      </c>
      <c r="T3" s="21">
        <v>1.9722376436607399E-2</v>
      </c>
      <c r="U3" s="21">
        <v>3.2856248914986515E-2</v>
      </c>
      <c r="V3" s="21">
        <v>0.49536202769090409</v>
      </c>
      <c r="W3" s="21">
        <v>9.0216593938680076E-2</v>
      </c>
      <c r="X3" s="21">
        <v>2.1438418413008861E-2</v>
      </c>
      <c r="Y3" s="21">
        <v>0.18385082485442461</v>
      </c>
    </row>
    <row r="4" spans="1:25">
      <c r="A4" t="s">
        <v>4</v>
      </c>
      <c r="B4" s="21">
        <v>0.17388941835488878</v>
      </c>
      <c r="C4" s="21">
        <v>0.3031423207431535</v>
      </c>
      <c r="D4" s="21">
        <v>0.10518738253818952</v>
      </c>
      <c r="E4" s="21">
        <v>6.2589411635619957E-2</v>
      </c>
      <c r="F4" s="21">
        <v>7.7291797387225358E-2</v>
      </c>
      <c r="G4" s="21">
        <v>0.18280599165423042</v>
      </c>
      <c r="H4" s="21">
        <v>0.1033983278722745</v>
      </c>
      <c r="I4" s="21">
        <v>2.6477143675548688E-2</v>
      </c>
      <c r="J4" s="21">
        <v>1.9860417026063143E-2</v>
      </c>
      <c r="K4" s="21">
        <v>0.20645506164353808</v>
      </c>
      <c r="L4" s="21">
        <v>0.1444513142191145</v>
      </c>
      <c r="M4" s="21">
        <v>0.51128108803650296</v>
      </c>
      <c r="N4" s="21">
        <v>5.9049986487143165E-3</v>
      </c>
      <c r="O4" s="21">
        <v>5.9930671053461768E-2</v>
      </c>
      <c r="P4" s="21">
        <v>0.14550762790866772</v>
      </c>
      <c r="Q4" s="21">
        <v>5.6929697955348572E-2</v>
      </c>
      <c r="R4" s="21">
        <v>0.24957018356421423</v>
      </c>
      <c r="S4" s="21">
        <v>6.0989299637862329E-2</v>
      </c>
      <c r="T4" s="21">
        <v>1.6583983556198077E-2</v>
      </c>
      <c r="U4" s="21">
        <v>1.6184467781396584E-2</v>
      </c>
      <c r="V4" s="21">
        <v>7.8726121736092218E-3</v>
      </c>
      <c r="W4" s="21">
        <v>0.11351590594528495</v>
      </c>
      <c r="X4" s="21">
        <v>3.5534622336342289E-2</v>
      </c>
      <c r="Y4" s="21">
        <v>2.1001993036234269E-2</v>
      </c>
    </row>
    <row r="5" spans="1:25">
      <c r="A5" t="s">
        <v>5</v>
      </c>
      <c r="B5" s="21">
        <v>6.5983813951747697E-2</v>
      </c>
      <c r="C5" s="21">
        <v>8.1114242448528263E-3</v>
      </c>
      <c r="D5" s="21">
        <v>1.2904385189746147E-2</v>
      </c>
      <c r="E5" s="21">
        <v>2.3600125880635127E-2</v>
      </c>
      <c r="F5" s="21">
        <v>5.1237623549761019E-3</v>
      </c>
      <c r="G5" s="21">
        <v>5.167015488518981E-3</v>
      </c>
      <c r="H5" s="21">
        <v>2.8484514686007271E-2</v>
      </c>
      <c r="I5" s="21">
        <v>0.11876900149452713</v>
      </c>
      <c r="J5" s="21">
        <v>2.3250286945154082E-2</v>
      </c>
      <c r="K5" s="21">
        <v>2.7969029936233229E-2</v>
      </c>
      <c r="L5" s="21">
        <v>1.2843253792768168E-2</v>
      </c>
      <c r="M5" s="21">
        <v>5.0716899664412465E-2</v>
      </c>
      <c r="N5" s="21">
        <v>0.35224688304519952</v>
      </c>
      <c r="O5" s="21">
        <v>0.19060777162342246</v>
      </c>
      <c r="P5" s="21">
        <v>4.9443012603130514E-3</v>
      </c>
      <c r="Q5" s="21">
        <v>2.2168573696351748E-2</v>
      </c>
      <c r="R5" s="21">
        <v>1.0858397932551741E-2</v>
      </c>
      <c r="S5" s="21">
        <v>0.21580900681201295</v>
      </c>
      <c r="T5" s="21">
        <v>2.1089763119665334E-2</v>
      </c>
      <c r="U5" s="21">
        <v>2.0170320591261191E-2</v>
      </c>
      <c r="V5" s="21">
        <v>6.9674747970738568E-2</v>
      </c>
      <c r="W5" s="21">
        <v>1.2828687368869236E-2</v>
      </c>
      <c r="X5" s="21">
        <v>0.28225474773288067</v>
      </c>
      <c r="Y5" s="21">
        <v>0.12461824439645265</v>
      </c>
    </row>
    <row r="6" spans="1:25">
      <c r="A6" t="s">
        <v>6</v>
      </c>
      <c r="B6" s="21">
        <v>5.4507357040726118E-3</v>
      </c>
      <c r="C6" s="21">
        <v>0.14532399319263989</v>
      </c>
      <c r="D6" s="21">
        <v>2.6807555077952749E-2</v>
      </c>
      <c r="E6" s="21">
        <v>0.26037155712226917</v>
      </c>
      <c r="F6" s="21">
        <v>8.8490352562452149E-2</v>
      </c>
      <c r="G6" s="21">
        <v>1.3294061646543228E-2</v>
      </c>
      <c r="H6" s="21">
        <v>0.12747076792814382</v>
      </c>
      <c r="I6" s="21">
        <v>2.8408116609886448E-2</v>
      </c>
      <c r="J6" s="21">
        <v>2.8363265884538243E-2</v>
      </c>
      <c r="K6" s="21">
        <v>2.710058516247723E-2</v>
      </c>
      <c r="L6" s="21">
        <v>0.25198542158424725</v>
      </c>
      <c r="M6" s="21">
        <v>9.057928772561423E-2</v>
      </c>
      <c r="N6" s="21">
        <v>0.22449182487005226</v>
      </c>
      <c r="O6" s="21">
        <v>4.9415088635272747E-3</v>
      </c>
      <c r="P6" s="21">
        <v>0.17754603115247075</v>
      </c>
      <c r="Q6" s="21">
        <v>1.235034284745591E-2</v>
      </c>
      <c r="R6" s="21">
        <v>7.4954268685349337E-2</v>
      </c>
      <c r="S6" s="21">
        <v>4.9919742902685228E-2</v>
      </c>
      <c r="T6" s="21">
        <v>0.18539918022277035</v>
      </c>
      <c r="U6" s="21">
        <v>2.2695698410866643E-2</v>
      </c>
      <c r="V6" s="21">
        <v>9.7725922741165927E-2</v>
      </c>
      <c r="W6" s="21">
        <v>2.5836738163495757E-2</v>
      </c>
      <c r="X6" s="21">
        <v>0.12917696849197741</v>
      </c>
      <c r="Y6" s="21">
        <v>0.11013805874406737</v>
      </c>
    </row>
    <row r="7" spans="1:25">
      <c r="A7" t="s">
        <v>7</v>
      </c>
      <c r="B7" s="21">
        <v>5.7376464414290021E-2</v>
      </c>
      <c r="C7" s="21">
        <v>6.9113968690858521E-3</v>
      </c>
      <c r="D7" s="21">
        <v>5.5222624728879718E-3</v>
      </c>
      <c r="E7" s="21">
        <v>6.6623919111191185E-2</v>
      </c>
      <c r="F7" s="21">
        <v>1.0218130654351633E-2</v>
      </c>
      <c r="G7" s="21">
        <v>0.46568503231838743</v>
      </c>
      <c r="H7" s="21">
        <v>0.18342351052395539</v>
      </c>
      <c r="I7" s="21">
        <v>0.15835851340102303</v>
      </c>
      <c r="J7" s="21">
        <v>7.5056992420671653E-2</v>
      </c>
      <c r="K7" s="21">
        <v>1.6229927212237906E-2</v>
      </c>
      <c r="L7" s="21">
        <v>0.16282771605448051</v>
      </c>
      <c r="M7" s="21">
        <v>8.1143750120313288E-2</v>
      </c>
      <c r="N7" s="21">
        <v>4.5325703344926048E-2</v>
      </c>
      <c r="O7" s="21">
        <v>5.0473044488317222E-2</v>
      </c>
      <c r="P7" s="21">
        <v>4.9717039280032869E-2</v>
      </c>
      <c r="Q7" s="21">
        <v>4.6816739737797937E-2</v>
      </c>
      <c r="R7" s="21">
        <v>1.3940332382383338E-2</v>
      </c>
      <c r="S7" s="21">
        <v>0.19826049946947572</v>
      </c>
      <c r="T7" s="21">
        <v>0.19307856563552833</v>
      </c>
      <c r="U7" s="21">
        <v>6.9304755891565137E-2</v>
      </c>
      <c r="V7" s="21">
        <v>2.3988411143091946E-2</v>
      </c>
      <c r="W7" s="21">
        <v>0.28140754804413831</v>
      </c>
      <c r="X7" s="21">
        <v>2.3345529577223804E-2</v>
      </c>
      <c r="Y7" s="21">
        <v>3.7574133832131491E-2</v>
      </c>
    </row>
    <row r="8" spans="1:25">
      <c r="A8" t="s">
        <v>8</v>
      </c>
      <c r="B8" s="21">
        <v>1.055274345040237E-2</v>
      </c>
      <c r="C8" s="21">
        <v>0.31896723743985617</v>
      </c>
      <c r="D8" s="21">
        <v>0.14677714368329639</v>
      </c>
      <c r="E8" s="21">
        <v>1.0477124599566786E-2</v>
      </c>
      <c r="F8" s="21">
        <v>0.36842301012388584</v>
      </c>
      <c r="G8" s="21">
        <v>8.0812039368068113E-3</v>
      </c>
      <c r="H8" s="21">
        <v>7.2362326559081416E-3</v>
      </c>
      <c r="I8" s="21">
        <v>5.2137437551810278E-3</v>
      </c>
      <c r="J8" s="21">
        <v>1.2002693340465206E-2</v>
      </c>
      <c r="K8" s="21">
        <v>9.6195046424122188E-2</v>
      </c>
      <c r="L8" s="21">
        <v>1.3072647944056538E-2</v>
      </c>
      <c r="M8" s="21">
        <v>3.8522719487014941E-3</v>
      </c>
      <c r="N8" s="21">
        <v>7.6322844982474214E-2</v>
      </c>
      <c r="O8" s="21">
        <v>9.6141434482781389E-3</v>
      </c>
      <c r="P8" s="21">
        <v>4.4589103067988453E-2</v>
      </c>
      <c r="Q8" s="21">
        <v>5.136636051809005E-2</v>
      </c>
      <c r="R8" s="21">
        <v>2.4673962915032098E-3</v>
      </c>
      <c r="S8" s="21">
        <v>3.9750927982942226E-2</v>
      </c>
      <c r="T8" s="21">
        <v>6.31429323767628E-2</v>
      </c>
      <c r="U8" s="21">
        <v>8.1502844181035677E-2</v>
      </c>
      <c r="V8" s="21">
        <v>3.0172546626278714E-2</v>
      </c>
      <c r="W8" s="21">
        <v>0.14486972880354815</v>
      </c>
      <c r="X8" s="21">
        <v>0.11743717120959313</v>
      </c>
      <c r="Y8" s="21">
        <v>2.7267759138356381E-3</v>
      </c>
    </row>
    <row r="9" spans="1:25">
      <c r="A9" t="s">
        <v>9</v>
      </c>
      <c r="B9" s="21">
        <v>7.2604146018810281E-2</v>
      </c>
      <c r="C9" s="21">
        <v>2.8708421897371245E-2</v>
      </c>
      <c r="D9" s="21">
        <v>1.1488094794154802E-2</v>
      </c>
      <c r="E9" s="21">
        <v>0.51816609689330484</v>
      </c>
      <c r="F9" s="21">
        <v>6.1072949910970266E-3</v>
      </c>
      <c r="G9" s="21">
        <v>6.8217775699297382E-3</v>
      </c>
      <c r="H9" s="21">
        <v>0.17203138489322056</v>
      </c>
      <c r="I9" s="21">
        <v>1.7788666137817676E-2</v>
      </c>
      <c r="J9" s="21">
        <v>7.1037501229678099E-2</v>
      </c>
      <c r="K9" s="21">
        <v>0.21720514442106773</v>
      </c>
      <c r="L9" s="21">
        <v>0.10425433034424719</v>
      </c>
      <c r="M9" s="21">
        <v>7.1656925743020849E-2</v>
      </c>
      <c r="N9" s="21">
        <v>1.0636017265616766E-2</v>
      </c>
      <c r="O9" s="21">
        <v>4.2031046958267329E-2</v>
      </c>
      <c r="P9" s="21">
        <v>8.5371972516751771E-2</v>
      </c>
      <c r="Q9" s="21">
        <v>0.17349696013330732</v>
      </c>
      <c r="R9" s="21">
        <v>0.1917889820847542</v>
      </c>
      <c r="S9" s="21">
        <v>2.6421435156501218E-2</v>
      </c>
      <c r="T9" s="21">
        <v>0.16464518257345945</v>
      </c>
      <c r="U9" s="21">
        <v>2.6515104806177334E-2</v>
      </c>
      <c r="V9" s="21">
        <v>0.10489249513441161</v>
      </c>
      <c r="W9" s="21">
        <v>8.3958440447146732E-2</v>
      </c>
      <c r="X9" s="21">
        <v>0.21498634466563712</v>
      </c>
      <c r="Y9" s="21">
        <v>8.0529409712380741E-3</v>
      </c>
    </row>
    <row r="10" spans="1:25">
      <c r="A10" t="s">
        <v>10</v>
      </c>
      <c r="B10" s="21">
        <v>0.32342399837978703</v>
      </c>
      <c r="C10" s="21">
        <v>3.6848445663737919E-2</v>
      </c>
      <c r="D10" s="21">
        <v>8.4478459136552025E-3</v>
      </c>
      <c r="E10" s="21">
        <v>6.3433624104461718E-3</v>
      </c>
      <c r="F10" s="21">
        <v>4.6781946790435958E-2</v>
      </c>
      <c r="G10" s="21">
        <v>6.680284689859084E-2</v>
      </c>
      <c r="H10" s="21">
        <v>5.3164776121352314E-2</v>
      </c>
      <c r="I10" s="21">
        <v>1.8016415134823983E-2</v>
      </c>
      <c r="J10" s="21">
        <v>1.1661333334194425E-2</v>
      </c>
      <c r="K10" s="21">
        <v>5.0006603969246659E-2</v>
      </c>
      <c r="L10" s="21">
        <v>6.5222662042115622E-3</v>
      </c>
      <c r="M10" s="21">
        <v>6.8518761782337331E-2</v>
      </c>
      <c r="N10" s="21">
        <v>6.8844213834110088E-2</v>
      </c>
      <c r="O10" s="21">
        <v>0.14048809828012415</v>
      </c>
      <c r="P10" s="21">
        <v>1.2810398197898559E-2</v>
      </c>
      <c r="Q10" s="21">
        <v>5.1594612975521169E-2</v>
      </c>
      <c r="R10" s="21">
        <v>5.5751002372399404E-2</v>
      </c>
      <c r="S10" s="21">
        <v>0.20006851914344329</v>
      </c>
      <c r="T10" s="21">
        <v>0.26414616912522987</v>
      </c>
      <c r="U10" s="21">
        <v>0.26678462977877326</v>
      </c>
      <c r="V10" s="21">
        <v>0.12861907720573423</v>
      </c>
      <c r="W10" s="21">
        <v>4.9404068092760704E-2</v>
      </c>
      <c r="X10" s="21">
        <v>9.8944430223913499E-2</v>
      </c>
      <c r="Y10" s="21">
        <v>4.4484779068917615E-3</v>
      </c>
    </row>
    <row r="11" spans="1:25">
      <c r="A11" t="s">
        <v>11</v>
      </c>
      <c r="B11" s="21">
        <v>0.13771029489926515</v>
      </c>
      <c r="C11" s="21">
        <v>1.7054939262631269E-2</v>
      </c>
      <c r="D11" s="21">
        <v>0.19357866179264038</v>
      </c>
      <c r="E11" s="21">
        <v>2.1062887815064772E-2</v>
      </c>
      <c r="F11" s="21">
        <v>1.2830314991926627E-2</v>
      </c>
      <c r="G11" s="21">
        <v>0.14040768930911393</v>
      </c>
      <c r="H11" s="21">
        <v>9.1269703133744426E-2</v>
      </c>
      <c r="I11" s="21">
        <v>5.9781450800499326E-2</v>
      </c>
      <c r="J11" s="21">
        <v>0.2593434025374643</v>
      </c>
      <c r="K11" s="21">
        <v>0.29538499634639603</v>
      </c>
      <c r="L11" s="21">
        <v>0.18616311262977972</v>
      </c>
      <c r="M11" s="21">
        <v>1.8946017206982135E-2</v>
      </c>
      <c r="N11" s="21">
        <v>0.12774054280426789</v>
      </c>
      <c r="O11" s="21">
        <v>1.2988091179661588E-2</v>
      </c>
      <c r="P11" s="21">
        <v>8.2329503472145196E-2</v>
      </c>
      <c r="Q11" s="21">
        <v>7.2966274572106499E-2</v>
      </c>
      <c r="R11" s="21">
        <v>6.0125108191510832E-2</v>
      </c>
      <c r="S11" s="21">
        <v>2.999082960590713E-2</v>
      </c>
      <c r="T11" s="21">
        <v>5.749821966881196E-2</v>
      </c>
      <c r="U11" s="21">
        <v>0.43523360885077556</v>
      </c>
      <c r="V11" s="21">
        <v>1.8530003241299414E-2</v>
      </c>
      <c r="W11" s="21">
        <v>0.10062850234257351</v>
      </c>
      <c r="X11" s="21">
        <v>6.1509575441202988E-2</v>
      </c>
      <c r="Y11" s="21">
        <v>0.48697424366371772</v>
      </c>
    </row>
    <row r="12" spans="1:25">
      <c r="A12" t="s">
        <v>12</v>
      </c>
      <c r="B12" s="21">
        <v>4.2376291752728723E-2</v>
      </c>
      <c r="C12" s="21">
        <v>9.3002138830065362E-2</v>
      </c>
      <c r="D12" s="21">
        <v>1.5731413713205765E-2</v>
      </c>
      <c r="E12" s="21">
        <v>2.1948962715469852E-2</v>
      </c>
      <c r="F12" s="21">
        <v>0.35170971122527572</v>
      </c>
      <c r="G12" s="21">
        <v>7.4537740359486404E-2</v>
      </c>
      <c r="H12" s="21">
        <v>2.7097963497989437E-2</v>
      </c>
      <c r="I12" s="21">
        <v>0.28918008759828484</v>
      </c>
      <c r="J12" s="21">
        <v>1.8047410970070864E-2</v>
      </c>
      <c r="K12" s="21">
        <v>3.3961372014065058E-2</v>
      </c>
      <c r="L12" s="21">
        <v>8.4093341910753128E-2</v>
      </c>
      <c r="M12" s="21">
        <v>4.7985377560190202E-3</v>
      </c>
      <c r="N12" s="21">
        <v>3.3533582133420073E-2</v>
      </c>
      <c r="O12" s="21">
        <v>8.7356854625613017E-2</v>
      </c>
      <c r="P12" s="21">
        <v>3.7150113781601497E-2</v>
      </c>
      <c r="Q12" s="21">
        <v>0.27624174982125099</v>
      </c>
      <c r="R12" s="21">
        <v>0.29424426681416405</v>
      </c>
      <c r="S12" s="21">
        <v>0.1254272049013328</v>
      </c>
      <c r="T12" s="21">
        <v>1.4693627284966199E-2</v>
      </c>
      <c r="U12" s="21">
        <v>2.875232079316201E-2</v>
      </c>
      <c r="V12" s="21">
        <v>2.3162156072766393E-2</v>
      </c>
      <c r="W12" s="21">
        <v>9.733378685350251E-2</v>
      </c>
      <c r="X12" s="21">
        <v>1.5372191908220166E-2</v>
      </c>
      <c r="Y12" s="21">
        <v>2.0614306681006632E-2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C82F4-EB59-4ABB-9C8A-E6488386B645}">
  <dimension ref="A1:M85"/>
  <sheetViews>
    <sheetView topLeftCell="A73" workbookViewId="0">
      <selection activeCell="C84" sqref="C84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6.62518887807729E-2</v>
      </c>
      <c r="D5" s="10">
        <v>-3.1931808940568011E-2</v>
      </c>
      <c r="E5" s="10">
        <v>-2.9780025547814552E-2</v>
      </c>
      <c r="F5" s="10">
        <v>-1.00149999731678E-2</v>
      </c>
      <c r="G5" s="10">
        <v>3.0717700369010229E-2</v>
      </c>
      <c r="H5" s="10">
        <v>1.0899071281697427E-2</v>
      </c>
      <c r="I5" s="10">
        <v>-5.9729227760732147E-2</v>
      </c>
      <c r="J5" s="10">
        <v>-0.11380528972412818</v>
      </c>
      <c r="K5" s="10">
        <v>1.5835380024292059E-3</v>
      </c>
      <c r="L5" s="10">
        <v>1.8085305788168003E-2</v>
      </c>
      <c r="M5" s="11">
        <v>3.748374422743294E-2</v>
      </c>
    </row>
    <row r="6" spans="1:13" ht="24">
      <c r="A6" s="12" t="s">
        <v>15</v>
      </c>
      <c r="B6" s="13" t="s">
        <v>14</v>
      </c>
      <c r="C6" s="14">
        <v>2.3705998052740446E-2</v>
      </c>
      <c r="D6" s="15">
        <v>5.8563052528785514E-3</v>
      </c>
      <c r="E6" s="15">
        <v>-4.5431301597688774E-2</v>
      </c>
      <c r="F6" s="15">
        <v>-6.2905868390652486E-2</v>
      </c>
      <c r="G6" s="15">
        <v>-1.6587290743735217E-2</v>
      </c>
      <c r="H6" s="15">
        <v>9.6940898696470229E-4</v>
      </c>
      <c r="I6" s="15">
        <v>-1.7750201755644693E-2</v>
      </c>
      <c r="J6" s="15">
        <v>-1.5628260994959755E-2</v>
      </c>
      <c r="K6" s="15">
        <v>-3.5643917327790181E-2</v>
      </c>
      <c r="L6" s="15">
        <v>1.5148563788880427E-2</v>
      </c>
      <c r="M6" s="16">
        <v>-2.9173540152414752E-2</v>
      </c>
    </row>
    <row r="7" spans="1:13" ht="24">
      <c r="A7" s="12" t="s">
        <v>16</v>
      </c>
      <c r="B7" s="13" t="s">
        <v>14</v>
      </c>
      <c r="C7" s="14">
        <v>5.4958130463608555E-2</v>
      </c>
      <c r="D7" s="15">
        <v>-3.1363604706600247E-2</v>
      </c>
      <c r="E7" s="15">
        <v>-1.6280111253594361E-2</v>
      </c>
      <c r="F7" s="15">
        <v>2.1955322384181245E-2</v>
      </c>
      <c r="G7" s="15">
        <v>2.8213691377141397E-2</v>
      </c>
      <c r="H7" s="15">
        <v>-1.849234165222635E-3</v>
      </c>
      <c r="I7" s="15">
        <v>-1.0641750231175728E-2</v>
      </c>
      <c r="J7" s="15">
        <v>8.7657607444387824E-3</v>
      </c>
      <c r="K7" s="15">
        <v>-2.4942052723503774E-2</v>
      </c>
      <c r="L7" s="15">
        <v>1.377448505542956E-2</v>
      </c>
      <c r="M7" s="16">
        <v>5.6276887693807919E-2</v>
      </c>
    </row>
    <row r="8" spans="1:13" ht="24">
      <c r="A8" s="12" t="s">
        <v>17</v>
      </c>
      <c r="B8" s="13" t="s">
        <v>14</v>
      </c>
      <c r="C8" s="14">
        <v>7.0004332221151655E-2</v>
      </c>
      <c r="D8" s="15">
        <v>-2.430369567744569E-2</v>
      </c>
      <c r="E8" s="15">
        <v>3.3824351450651872E-2</v>
      </c>
      <c r="F8" s="15">
        <v>5.119204682058523E-2</v>
      </c>
      <c r="G8" s="15">
        <v>5.109343970368823E-2</v>
      </c>
      <c r="H8" s="15">
        <v>-5.1113726538330885E-2</v>
      </c>
      <c r="I8" s="15">
        <v>9.378419558714244E-3</v>
      </c>
      <c r="J8" s="15">
        <v>-1.6168796421978389E-2</v>
      </c>
      <c r="K8" s="15">
        <v>-1.3138079408120989E-2</v>
      </c>
      <c r="L8" s="15">
        <v>-2.1696283476262302E-3</v>
      </c>
      <c r="M8" s="16">
        <v>-2.9325139768523363E-2</v>
      </c>
    </row>
    <row r="9" spans="1:13" ht="24">
      <c r="A9" s="12" t="s">
        <v>18</v>
      </c>
      <c r="B9" s="13" t="s">
        <v>14</v>
      </c>
      <c r="C9" s="14">
        <v>-9.9475590898084713E-3</v>
      </c>
      <c r="D9" s="15">
        <v>-4.1963649362131324E-2</v>
      </c>
      <c r="E9" s="15">
        <v>5.9722792533212291E-2</v>
      </c>
      <c r="F9" s="15">
        <v>2.086322272211158E-2</v>
      </c>
      <c r="G9" s="15">
        <v>8.8135502461495624E-2</v>
      </c>
      <c r="H9" s="15">
        <v>-1.2188879452165175E-2</v>
      </c>
      <c r="I9" s="15">
        <v>-6.7733300318611822E-3</v>
      </c>
      <c r="J9" s="15">
        <v>1.7952092724878802E-2</v>
      </c>
      <c r="K9" s="15">
        <v>1.8962413137934907E-2</v>
      </c>
      <c r="L9" s="15">
        <v>-5.7627191011716192E-2</v>
      </c>
      <c r="M9" s="16">
        <v>1.3499867547749825E-2</v>
      </c>
    </row>
    <row r="10" spans="1:13" ht="24">
      <c r="A10" s="12" t="s">
        <v>19</v>
      </c>
      <c r="B10" s="13" t="s">
        <v>14</v>
      </c>
      <c r="C10" s="14">
        <v>7.2481913139222948E-2</v>
      </c>
      <c r="D10" s="15">
        <v>-4.5499658669212149E-2</v>
      </c>
      <c r="E10" s="15">
        <v>-3.830483898001126E-2</v>
      </c>
      <c r="F10" s="15">
        <v>-2.176603076158393E-2</v>
      </c>
      <c r="G10" s="15">
        <v>-4.0834027593855952E-2</v>
      </c>
      <c r="H10" s="15">
        <v>-1.6284223841288359E-2</v>
      </c>
      <c r="I10" s="15">
        <v>2.4739965526626405E-3</v>
      </c>
      <c r="J10" s="15">
        <v>-4.8922799290702944E-2</v>
      </c>
      <c r="K10" s="15">
        <v>-2.0829197360965328E-2</v>
      </c>
      <c r="L10" s="17" t="s">
        <v>50</v>
      </c>
      <c r="M10" s="16">
        <v>1.6107449177403494E-2</v>
      </c>
    </row>
    <row r="11" spans="1:13" ht="24">
      <c r="A11" s="12" t="s">
        <v>20</v>
      </c>
      <c r="B11" s="13" t="s">
        <v>14</v>
      </c>
      <c r="C11" s="14">
        <v>1.5946086561429255E-2</v>
      </c>
      <c r="D11" s="15">
        <v>2.4749197172906322E-2</v>
      </c>
      <c r="E11" s="15">
        <v>1.2068698535399503E-2</v>
      </c>
      <c r="F11" s="15">
        <v>2.8599547545430856E-2</v>
      </c>
      <c r="G11" s="15">
        <v>-7.029284313829519E-3</v>
      </c>
      <c r="H11" s="15">
        <v>-3.5566188284334971E-2</v>
      </c>
      <c r="I11" s="15">
        <v>1.2063118794180291E-3</v>
      </c>
      <c r="J11" s="15">
        <v>-5.92963585213186E-2</v>
      </c>
      <c r="K11" s="15">
        <v>3.7838477987887212E-2</v>
      </c>
      <c r="L11" s="15">
        <v>-2.7018425544498164E-2</v>
      </c>
      <c r="M11" s="16">
        <v>-2.9687903600503027E-2</v>
      </c>
    </row>
    <row r="12" spans="1:13" ht="24">
      <c r="A12" s="12" t="s">
        <v>21</v>
      </c>
      <c r="B12" s="13" t="s">
        <v>14</v>
      </c>
      <c r="C12" s="14">
        <v>7.5058431371603992E-2</v>
      </c>
      <c r="D12" s="15">
        <v>-3.0711380325105588E-2</v>
      </c>
      <c r="E12" s="15">
        <v>6.9228099610546698E-2</v>
      </c>
      <c r="F12" s="15">
        <v>1.7517444933066242E-2</v>
      </c>
      <c r="G12" s="15">
        <v>-2.5955233299167928E-2</v>
      </c>
      <c r="H12" s="15">
        <v>-5.5286046581394056E-2</v>
      </c>
      <c r="I12" s="15">
        <v>-2.7054265968568306E-2</v>
      </c>
      <c r="J12" s="15">
        <v>1.0342717494954724E-2</v>
      </c>
      <c r="K12" s="15">
        <v>-1.2092975616526397E-2</v>
      </c>
      <c r="L12" s="15">
        <v>-3.733323619517033E-2</v>
      </c>
      <c r="M12" s="16">
        <v>-5.9663981020064469E-2</v>
      </c>
    </row>
    <row r="13" spans="1:13" ht="24">
      <c r="A13" s="12" t="s">
        <v>22</v>
      </c>
      <c r="B13" s="13" t="s">
        <v>14</v>
      </c>
      <c r="C13" s="14">
        <v>9.2337542810653442E-2</v>
      </c>
      <c r="D13" s="15">
        <v>2.6414513195481586E-2</v>
      </c>
      <c r="E13" s="15">
        <v>-4.0705309838194842E-2</v>
      </c>
      <c r="F13" s="15">
        <v>2.3327544726866774E-2</v>
      </c>
      <c r="G13" s="15">
        <v>9.7926790412896716E-3</v>
      </c>
      <c r="H13" s="15">
        <v>-7.4418859325421471E-2</v>
      </c>
      <c r="I13" s="15">
        <v>1.7476137182674514E-2</v>
      </c>
      <c r="J13" s="15">
        <v>4.5658045682525098E-3</v>
      </c>
      <c r="K13" s="15">
        <v>-3.9178374692962516E-2</v>
      </c>
      <c r="L13" s="15">
        <v>-8.2098573602983338E-3</v>
      </c>
      <c r="M13" s="16">
        <v>6.7540647272080506E-2</v>
      </c>
    </row>
    <row r="14" spans="1:13" ht="24">
      <c r="A14" s="12" t="s">
        <v>23</v>
      </c>
      <c r="B14" s="13" t="s">
        <v>14</v>
      </c>
      <c r="C14" s="14">
        <v>8.8060286329294538E-2</v>
      </c>
      <c r="D14" s="15">
        <v>1.1005955625256046E-2</v>
      </c>
      <c r="E14" s="15">
        <v>2.9071563302504891E-2</v>
      </c>
      <c r="F14" s="15">
        <v>2.2831129068266103E-2</v>
      </c>
      <c r="G14" s="15">
        <v>-3.0028587978400858E-3</v>
      </c>
      <c r="H14" s="15">
        <v>1.6848255601607295E-2</v>
      </c>
      <c r="I14" s="15">
        <v>1.4447628026587205E-2</v>
      </c>
      <c r="J14" s="15">
        <v>1.0449648300554533E-2</v>
      </c>
      <c r="K14" s="15">
        <v>1.1548597059937118E-2</v>
      </c>
      <c r="L14" s="15">
        <v>-1.1714831849207149E-2</v>
      </c>
      <c r="M14" s="16">
        <v>4.6166834415481616E-3</v>
      </c>
    </row>
    <row r="15" spans="1:13" ht="24">
      <c r="A15" s="12" t="s">
        <v>24</v>
      </c>
      <c r="B15" s="13" t="s">
        <v>14</v>
      </c>
      <c r="C15" s="14">
        <v>4.5708129358381776E-2</v>
      </c>
      <c r="D15" s="15">
        <v>3.8231558171199231E-4</v>
      </c>
      <c r="E15" s="15">
        <v>3.5358280597582115E-2</v>
      </c>
      <c r="F15" s="15">
        <v>-1.2695409932286766E-2</v>
      </c>
      <c r="G15" s="15">
        <v>3.1575658087094706E-2</v>
      </c>
      <c r="H15" s="15">
        <v>3.965615279143981E-3</v>
      </c>
      <c r="I15" s="15">
        <v>0.10120218612775836</v>
      </c>
      <c r="J15" s="15">
        <v>-4.0052868162882727E-2</v>
      </c>
      <c r="K15" s="15">
        <v>1.5535432501262842E-2</v>
      </c>
      <c r="L15" s="15">
        <v>-9.3425045017433862E-3</v>
      </c>
      <c r="M15" s="16">
        <v>-1.4909468370377887E-2</v>
      </c>
    </row>
    <row r="16" spans="1:13" ht="24">
      <c r="A16" s="12" t="s">
        <v>25</v>
      </c>
      <c r="B16" s="13" t="s">
        <v>14</v>
      </c>
      <c r="C16" s="14">
        <v>-0.1116313102190202</v>
      </c>
      <c r="D16" s="15">
        <v>1.1025255594601347E-2</v>
      </c>
      <c r="E16" s="15">
        <v>4.3601752145912866E-2</v>
      </c>
      <c r="F16" s="15">
        <v>-3.4525551033363584E-2</v>
      </c>
      <c r="G16" s="15">
        <v>-4.0198122990356605E-2</v>
      </c>
      <c r="H16" s="15">
        <v>-2.0393952191575998E-2</v>
      </c>
      <c r="I16" s="15">
        <v>1.222460003767663E-2</v>
      </c>
      <c r="J16" s="15">
        <v>-2.2698692830348401E-2</v>
      </c>
      <c r="K16" s="17" t="s">
        <v>51</v>
      </c>
      <c r="L16" s="15">
        <v>-2.0753126343587391E-2</v>
      </c>
      <c r="M16" s="16">
        <v>1.3295994967158848E-2</v>
      </c>
    </row>
    <row r="17" spans="1:13" ht="24">
      <c r="A17" s="12" t="s">
        <v>26</v>
      </c>
      <c r="B17" s="13" t="s">
        <v>14</v>
      </c>
      <c r="C17" s="14">
        <v>-9.2205734065497549E-3</v>
      </c>
      <c r="D17" s="15">
        <v>3.690920780645237E-2</v>
      </c>
      <c r="E17" s="15">
        <v>-5.0335536632903584E-2</v>
      </c>
      <c r="F17" s="15">
        <v>2.9619275756424094E-2</v>
      </c>
      <c r="G17" s="15">
        <v>-5.2530917038273998E-2</v>
      </c>
      <c r="H17" s="15">
        <v>-2.5832250332242434E-3</v>
      </c>
      <c r="I17" s="15">
        <v>4.0324417386437252E-2</v>
      </c>
      <c r="J17" s="15">
        <v>5.7943445272055749E-2</v>
      </c>
      <c r="K17" s="15">
        <v>-3.0570447127449014E-3</v>
      </c>
      <c r="L17" s="15">
        <v>-3.8604486181586156E-2</v>
      </c>
      <c r="M17" s="16">
        <v>-7.122088573085622E-2</v>
      </c>
    </row>
    <row r="18" spans="1:13" ht="24">
      <c r="A18" s="12" t="s">
        <v>27</v>
      </c>
      <c r="B18" s="13" t="s">
        <v>14</v>
      </c>
      <c r="C18" s="14">
        <v>2.0575902767514885E-2</v>
      </c>
      <c r="D18" s="15">
        <v>7.4678242714007305E-3</v>
      </c>
      <c r="E18" s="15">
        <v>3.374344978586092E-2</v>
      </c>
      <c r="F18" s="15">
        <v>1.6062584720770028E-2</v>
      </c>
      <c r="G18" s="15">
        <v>-1.7067849232565244E-2</v>
      </c>
      <c r="H18" s="15">
        <v>1.2901339071030372E-2</v>
      </c>
      <c r="I18" s="15">
        <v>3.0150149384882526E-2</v>
      </c>
      <c r="J18" s="15">
        <v>-2.2015287805397094E-4</v>
      </c>
      <c r="K18" s="15">
        <v>3.4187025096096939E-2</v>
      </c>
      <c r="L18" s="15">
        <v>3.3889232445124266E-3</v>
      </c>
      <c r="M18" s="16">
        <v>-5.2937398856709251E-3</v>
      </c>
    </row>
    <row r="19" spans="1:13" ht="24">
      <c r="A19" s="12" t="s">
        <v>28</v>
      </c>
      <c r="B19" s="13" t="s">
        <v>14</v>
      </c>
      <c r="C19" s="14">
        <v>8.1678646931155438E-2</v>
      </c>
      <c r="D19" s="15">
        <v>3.2498557377620009E-2</v>
      </c>
      <c r="E19" s="17" t="s">
        <v>51</v>
      </c>
      <c r="F19" s="15">
        <v>-3.8337487874834458E-2</v>
      </c>
      <c r="G19" s="15">
        <v>5.3805483759495967E-2</v>
      </c>
      <c r="H19" s="15">
        <v>-5.9597026993649292E-2</v>
      </c>
      <c r="I19" s="15">
        <v>3.3245678830254463E-2</v>
      </c>
      <c r="J19" s="15">
        <v>-2.8779493864782721E-2</v>
      </c>
      <c r="K19" s="15">
        <v>4.3506431573486735E-2</v>
      </c>
      <c r="L19" s="15">
        <v>-3.8097285935382794E-2</v>
      </c>
      <c r="M19" s="16">
        <v>-4.6845937182067213E-2</v>
      </c>
    </row>
    <row r="20" spans="1:13" ht="24">
      <c r="A20" s="12" t="s">
        <v>29</v>
      </c>
      <c r="B20" s="13" t="s">
        <v>14</v>
      </c>
      <c r="C20" s="14">
        <v>-3.3640559482819798E-2</v>
      </c>
      <c r="D20" s="15">
        <v>-1.761552282641864E-2</v>
      </c>
      <c r="E20" s="15">
        <v>-2.8147361921310302E-2</v>
      </c>
      <c r="F20" s="15">
        <v>5.0263050578230078E-2</v>
      </c>
      <c r="G20" s="15">
        <v>1.1197312287827419E-2</v>
      </c>
      <c r="H20" s="15">
        <v>7.454970153691118E-3</v>
      </c>
      <c r="I20" s="15">
        <v>1.6587511203146704E-2</v>
      </c>
      <c r="J20" s="15">
        <v>-2.048835693537163E-2</v>
      </c>
      <c r="K20" s="15">
        <v>-3.6698195286257872E-3</v>
      </c>
      <c r="L20" s="15">
        <v>-2.7642601669589911E-3</v>
      </c>
      <c r="M20" s="16">
        <v>1.0634659012325454E-2</v>
      </c>
    </row>
    <row r="21" spans="1:13" ht="24">
      <c r="A21" s="12" t="s">
        <v>30</v>
      </c>
      <c r="B21" s="13" t="s">
        <v>14</v>
      </c>
      <c r="C21" s="14">
        <v>6.9279336705741764E-5</v>
      </c>
      <c r="D21" s="15">
        <v>-1.7149605690246591E-2</v>
      </c>
      <c r="E21" s="15">
        <v>5.4289368927596749E-4</v>
      </c>
      <c r="F21" s="15">
        <v>1.4659399204520345E-2</v>
      </c>
      <c r="G21" s="15">
        <v>-3.5500757372824356E-2</v>
      </c>
      <c r="H21" s="15">
        <v>5.4731102537437203E-2</v>
      </c>
      <c r="I21" s="15">
        <v>-4.2143654459757658E-2</v>
      </c>
      <c r="J21" s="15">
        <v>-4.6110200775983812E-3</v>
      </c>
      <c r="K21" s="15">
        <v>-3.0440244947777809E-2</v>
      </c>
      <c r="L21" s="15">
        <v>-1.1960600995551424E-3</v>
      </c>
      <c r="M21" s="16">
        <v>5.2158109408259108E-2</v>
      </c>
    </row>
    <row r="22" spans="1:13" ht="24">
      <c r="A22" s="12" t="s">
        <v>31</v>
      </c>
      <c r="B22" s="13" t="s">
        <v>14</v>
      </c>
      <c r="C22" s="14">
        <v>-7.8479026111059225E-2</v>
      </c>
      <c r="D22" s="15">
        <v>-5.1796079990727405E-2</v>
      </c>
      <c r="E22" s="15">
        <v>5.7493330393506405E-3</v>
      </c>
      <c r="F22" s="15">
        <v>-2.5583560036659069E-3</v>
      </c>
      <c r="G22" s="15">
        <v>9.2062850878739371E-3</v>
      </c>
      <c r="H22" s="15">
        <v>3.7062916184113504E-2</v>
      </c>
      <c r="I22" s="15">
        <v>3.7065322856744645E-2</v>
      </c>
      <c r="J22" s="15">
        <v>-9.9987848995132952E-2</v>
      </c>
      <c r="K22" s="15">
        <v>4.9511253181716869E-2</v>
      </c>
      <c r="L22" s="15">
        <v>2.2895748312024306E-2</v>
      </c>
      <c r="M22" s="16">
        <v>-1.2258446336171363E-2</v>
      </c>
    </row>
    <row r="23" spans="1:13" ht="24">
      <c r="A23" s="12" t="s">
        <v>32</v>
      </c>
      <c r="B23" s="13" t="s">
        <v>14</v>
      </c>
      <c r="C23" s="14">
        <v>2.6999261308587798E-2</v>
      </c>
      <c r="D23" s="15">
        <v>-1.9611857659141804E-2</v>
      </c>
      <c r="E23" s="15">
        <v>-3.7180045375532914E-4</v>
      </c>
      <c r="F23" s="15">
        <v>-4.467909373043458E-3</v>
      </c>
      <c r="G23" s="15">
        <v>6.5330844674877722E-2</v>
      </c>
      <c r="H23" s="15">
        <v>4.0131270471528866E-3</v>
      </c>
      <c r="I23" s="15">
        <v>4.8638024129739471E-2</v>
      </c>
      <c r="J23" s="15">
        <v>-6.966930063711646E-2</v>
      </c>
      <c r="K23" s="15">
        <v>-2.9655275427097335E-2</v>
      </c>
      <c r="L23" s="15">
        <v>3.4602078147542945E-4</v>
      </c>
      <c r="M23" s="16">
        <v>-1.6145030654153021E-2</v>
      </c>
    </row>
    <row r="24" spans="1:13" ht="24">
      <c r="A24" s="12" t="s">
        <v>33</v>
      </c>
      <c r="B24" s="13" t="s">
        <v>14</v>
      </c>
      <c r="C24" s="14">
        <v>1.3652418406833346E-2</v>
      </c>
      <c r="D24" s="15">
        <v>-4.0842321389508385E-2</v>
      </c>
      <c r="E24" s="15">
        <v>3.2941905111510315E-2</v>
      </c>
      <c r="F24" s="15">
        <v>6.0325881723416831E-2</v>
      </c>
      <c r="G24" s="15">
        <v>-3.0266083430054904E-2</v>
      </c>
      <c r="H24" s="15">
        <v>1.6027895817811402E-2</v>
      </c>
      <c r="I24" s="17" t="s">
        <v>52</v>
      </c>
      <c r="J24" s="15">
        <v>-5.1492350373637946E-2</v>
      </c>
      <c r="K24" s="15">
        <v>1.2079795854260351E-2</v>
      </c>
      <c r="L24" s="15">
        <v>2.3973989860907249E-3</v>
      </c>
      <c r="M24" s="16">
        <v>4.9007877458990268E-2</v>
      </c>
    </row>
    <row r="25" spans="1:13" ht="24">
      <c r="A25" s="12" t="s">
        <v>34</v>
      </c>
      <c r="B25" s="13" t="s">
        <v>14</v>
      </c>
      <c r="C25" s="14">
        <v>4.7279050849491078E-3</v>
      </c>
      <c r="D25" s="15">
        <v>-7.1596551958825375E-2</v>
      </c>
      <c r="E25" s="15">
        <v>-3.2399808187399417E-3</v>
      </c>
      <c r="F25" s="15">
        <v>-3.3026176114962232E-2</v>
      </c>
      <c r="G25" s="15">
        <v>1.189590213398632E-2</v>
      </c>
      <c r="H25" s="15">
        <v>6.0589743547395845E-2</v>
      </c>
      <c r="I25" s="15">
        <v>3.4747736775210342E-2</v>
      </c>
      <c r="J25" s="15">
        <v>1.8667486286068828E-3</v>
      </c>
      <c r="K25" s="15">
        <v>2.1022058394919295E-2</v>
      </c>
      <c r="L25" s="15">
        <v>-1.3604664762816524E-2</v>
      </c>
      <c r="M25" s="16">
        <v>4.6838574590776271E-3</v>
      </c>
    </row>
    <row r="26" spans="1:13" ht="24">
      <c r="A26" s="12" t="s">
        <v>35</v>
      </c>
      <c r="B26" s="13" t="s">
        <v>14</v>
      </c>
      <c r="C26" s="14">
        <v>4.1255621853012361E-2</v>
      </c>
      <c r="D26" s="15">
        <v>-2.3553290927461754E-2</v>
      </c>
      <c r="E26" s="15">
        <v>-1.7785856472649561E-2</v>
      </c>
      <c r="F26" s="15">
        <v>-5.6257752556618378E-2</v>
      </c>
      <c r="G26" s="15">
        <v>-0.10478387452730688</v>
      </c>
      <c r="H26" s="15">
        <v>3.1672204328804549E-2</v>
      </c>
      <c r="I26" s="15">
        <v>-4.9591226578124169E-2</v>
      </c>
      <c r="J26" s="15">
        <v>3.0410557410647084E-2</v>
      </c>
      <c r="K26" s="15">
        <v>1.3736862735295485E-2</v>
      </c>
      <c r="L26" s="15">
        <v>3.5296365457178833E-2</v>
      </c>
      <c r="M26" s="16">
        <v>1.8755046311436104E-2</v>
      </c>
    </row>
    <row r="27" spans="1:13" ht="24">
      <c r="A27" s="12" t="s">
        <v>36</v>
      </c>
      <c r="B27" s="13" t="s">
        <v>14</v>
      </c>
      <c r="C27" s="14">
        <v>4.900429789454664E-2</v>
      </c>
      <c r="D27" s="15">
        <v>8.6343113893256149E-2</v>
      </c>
      <c r="E27" s="15">
        <v>-3.7756847022477696E-2</v>
      </c>
      <c r="F27" s="17" t="s">
        <v>53</v>
      </c>
      <c r="G27" s="15">
        <v>-1.6921416241029816E-2</v>
      </c>
      <c r="H27" s="15">
        <v>6.0537781810293546E-2</v>
      </c>
      <c r="I27" s="15">
        <v>6.0186179918838081E-2</v>
      </c>
      <c r="J27" s="15">
        <v>4.0473401287260784E-2</v>
      </c>
      <c r="K27" s="15">
        <v>-3.3922556814875757E-2</v>
      </c>
      <c r="L27" s="15">
        <v>-2.1350448709124371E-2</v>
      </c>
      <c r="M27" s="16">
        <v>-5.3273535147372181E-2</v>
      </c>
    </row>
    <row r="28" spans="1:13" ht="24">
      <c r="A28" s="12" t="s">
        <v>37</v>
      </c>
      <c r="B28" s="13" t="s">
        <v>14</v>
      </c>
      <c r="C28" s="14">
        <v>4.2176566874489424E-2</v>
      </c>
      <c r="D28" s="15">
        <v>1.5775554911463322E-2</v>
      </c>
      <c r="E28" s="15">
        <v>1.8658084789766501E-2</v>
      </c>
      <c r="F28" s="15">
        <v>4.7816756850690256E-2</v>
      </c>
      <c r="G28" s="15">
        <v>4.489917485724252E-2</v>
      </c>
      <c r="H28" s="15">
        <v>5.9298245696974068E-2</v>
      </c>
      <c r="I28" s="15">
        <v>-3.1133041977495255E-2</v>
      </c>
      <c r="J28" s="15">
        <v>-5.3372458412919842E-2</v>
      </c>
      <c r="K28" s="15">
        <v>-1.1119258116445986E-2</v>
      </c>
      <c r="L28" s="15">
        <v>-5.3140186125013138E-2</v>
      </c>
      <c r="M28" s="16">
        <v>8.033125029854396E-2</v>
      </c>
    </row>
    <row r="29" spans="1:13" ht="24">
      <c r="A29" s="12" t="s">
        <v>38</v>
      </c>
      <c r="B29" s="13" t="s">
        <v>14</v>
      </c>
      <c r="C29" s="14">
        <v>-2.9584559858867304E-2</v>
      </c>
      <c r="D29" s="15">
        <v>-5.686766298112398E-2</v>
      </c>
      <c r="E29" s="15">
        <v>-5.0570919065928553E-2</v>
      </c>
      <c r="F29" s="15">
        <v>1.5506475493938262E-2</v>
      </c>
      <c r="G29" s="15">
        <v>-3.5022302871673718E-3</v>
      </c>
      <c r="H29" s="15">
        <v>-3.798541344141057E-2</v>
      </c>
      <c r="I29" s="15">
        <v>1.580611551485097E-2</v>
      </c>
      <c r="J29" s="15">
        <v>-3.9070500695184127E-2</v>
      </c>
      <c r="K29" s="15">
        <v>6.1013797170959332E-2</v>
      </c>
      <c r="L29" s="15">
        <v>6.8064920861800229E-2</v>
      </c>
      <c r="M29" s="16">
        <v>3.6236969719523449E-2</v>
      </c>
    </row>
    <row r="30" spans="1:13" ht="24">
      <c r="A30" s="12" t="s">
        <v>39</v>
      </c>
      <c r="B30" s="13" t="s">
        <v>14</v>
      </c>
      <c r="C30" s="14">
        <v>7.5908149746726258E-2</v>
      </c>
      <c r="D30" s="15">
        <v>1.2955414167746234E-2</v>
      </c>
      <c r="E30" s="15">
        <v>9.9874417028526733E-3</v>
      </c>
      <c r="F30" s="15">
        <v>2.7320088923495092E-2</v>
      </c>
      <c r="G30" s="15">
        <v>8.3583794468274547E-2</v>
      </c>
      <c r="H30" s="15">
        <v>-1.2547970557895823E-4</v>
      </c>
      <c r="I30" s="15">
        <v>1.6410167264928955E-3</v>
      </c>
      <c r="J30" s="15">
        <v>3.091568540775155E-2</v>
      </c>
      <c r="K30" s="15">
        <v>-9.1882504188563488E-2</v>
      </c>
      <c r="L30" s="15">
        <v>-7.9368207562283286E-2</v>
      </c>
      <c r="M30" s="16">
        <v>5.1284609309535066E-2</v>
      </c>
    </row>
    <row r="31" spans="1:13" ht="24">
      <c r="A31" s="12" t="s">
        <v>40</v>
      </c>
      <c r="B31" s="13" t="s">
        <v>14</v>
      </c>
      <c r="C31" s="14">
        <v>-3.8815627078652555E-2</v>
      </c>
      <c r="D31" s="15">
        <v>4.1883206700001688E-2</v>
      </c>
      <c r="E31" s="15">
        <v>-4.6026580214572302E-2</v>
      </c>
      <c r="F31" s="15">
        <v>-5.3148730749177829E-2</v>
      </c>
      <c r="G31" s="15">
        <v>-8.4443219068272969E-4</v>
      </c>
      <c r="H31" s="15">
        <v>1.8239704314757091E-2</v>
      </c>
      <c r="I31" s="15">
        <v>4.8782361551587633E-2</v>
      </c>
      <c r="J31" s="15">
        <v>5.7482791289187068E-2</v>
      </c>
      <c r="K31" s="15">
        <v>1.3073838216412269E-2</v>
      </c>
      <c r="L31" s="15">
        <v>1.5780170780239518E-2</v>
      </c>
      <c r="M31" s="18" t="s">
        <v>54</v>
      </c>
    </row>
    <row r="32" spans="1:13" ht="24">
      <c r="A32" s="12" t="s">
        <v>41</v>
      </c>
      <c r="B32" s="13" t="s">
        <v>14</v>
      </c>
      <c r="C32" s="14">
        <v>6.5151879440582011E-2</v>
      </c>
      <c r="D32" s="17" t="s">
        <v>55</v>
      </c>
      <c r="E32" s="15">
        <v>3.1665949927155462E-2</v>
      </c>
      <c r="F32" s="15">
        <v>8.5462396175104718E-2</v>
      </c>
      <c r="G32" s="15">
        <v>1.8499592631844256E-2</v>
      </c>
      <c r="H32" s="15">
        <v>-1.9172983343369764E-2</v>
      </c>
      <c r="I32" s="15">
        <v>-4.031543843013953E-2</v>
      </c>
      <c r="J32" s="15">
        <v>7.4074980037259666E-2</v>
      </c>
      <c r="K32" s="15">
        <v>1.0727175841637383E-2</v>
      </c>
      <c r="L32" s="15">
        <v>-4.4188298498135235E-2</v>
      </c>
      <c r="M32" s="16">
        <v>4.1564342365294757E-2</v>
      </c>
    </row>
    <row r="33" spans="1:13" ht="24">
      <c r="A33" s="12" t="s">
        <v>42</v>
      </c>
      <c r="B33" s="13" t="s">
        <v>14</v>
      </c>
      <c r="C33" s="14">
        <v>0.11413386206365492</v>
      </c>
      <c r="D33" s="15">
        <v>6.9810893661089129E-4</v>
      </c>
      <c r="E33" s="15">
        <v>3.3533236309675245E-2</v>
      </c>
      <c r="F33" s="15">
        <v>-7.2066243390272275E-2</v>
      </c>
      <c r="G33" s="15">
        <v>8.6799512956583676E-3</v>
      </c>
      <c r="H33" s="15">
        <v>2.8771035443740284E-2</v>
      </c>
      <c r="I33" s="15">
        <v>9.4030841171428015E-2</v>
      </c>
      <c r="J33" s="15">
        <v>-1.4086798224716333E-2</v>
      </c>
      <c r="K33" s="15">
        <v>7.5937673194598806E-2</v>
      </c>
      <c r="L33" s="15">
        <v>4.6480039703111807E-3</v>
      </c>
      <c r="M33" s="16">
        <v>-1.4451781865346874E-2</v>
      </c>
    </row>
    <row r="34" spans="1:13" ht="24">
      <c r="A34" s="12" t="s">
        <v>43</v>
      </c>
      <c r="B34" s="13" t="s">
        <v>14</v>
      </c>
      <c r="C34" s="14">
        <v>5.6968383782510117E-2</v>
      </c>
      <c r="D34" s="15">
        <v>9.4552037259515997E-2</v>
      </c>
      <c r="E34" s="15">
        <v>-2.1956955375334795E-2</v>
      </c>
      <c r="F34" s="15">
        <v>-3.4401971821813253E-2</v>
      </c>
      <c r="G34" s="15">
        <v>-4.6083146060227523E-2</v>
      </c>
      <c r="H34" s="15">
        <v>-5.5665717965590897E-4</v>
      </c>
      <c r="I34" s="15">
        <v>2.7093819479187025E-2</v>
      </c>
      <c r="J34" s="15">
        <v>7.5476250557508492E-2</v>
      </c>
      <c r="K34" s="15">
        <v>4.8663008325062075E-2</v>
      </c>
      <c r="L34" s="15">
        <v>-3.554165065330009E-3</v>
      </c>
      <c r="M34" s="16">
        <v>3.0970360742353691E-2</v>
      </c>
    </row>
    <row r="35" spans="1:13" ht="24">
      <c r="A35" s="12" t="s">
        <v>44</v>
      </c>
      <c r="B35" s="13" t="s">
        <v>14</v>
      </c>
      <c r="C35" s="14">
        <v>8.3693560883628323E-2</v>
      </c>
      <c r="D35" s="15">
        <v>4.9219204693940033E-2</v>
      </c>
      <c r="E35" s="15">
        <v>-1.9779010542479859E-2</v>
      </c>
      <c r="F35" s="15">
        <v>-2.6763962845456922E-2</v>
      </c>
      <c r="G35" s="15">
        <v>-2.7505405581800542E-2</v>
      </c>
      <c r="H35" s="15">
        <v>2.4296316541778797E-2</v>
      </c>
      <c r="I35" s="15">
        <v>1.532862417035363E-2</v>
      </c>
      <c r="J35" s="15">
        <v>3.8826869655050819E-2</v>
      </c>
      <c r="K35" s="15">
        <v>-5.5707602177518321E-2</v>
      </c>
      <c r="L35" s="15">
        <v>6.4820052046749801E-2</v>
      </c>
      <c r="M35" s="16">
        <v>-1.1058836805818059E-2</v>
      </c>
    </row>
    <row r="36" spans="1:13" ht="24">
      <c r="A36" s="12" t="s">
        <v>45</v>
      </c>
      <c r="B36" s="13" t="s">
        <v>14</v>
      </c>
      <c r="C36" s="14">
        <v>4.5468340302659678E-2</v>
      </c>
      <c r="D36" s="15">
        <v>-1.9078159669144359E-2</v>
      </c>
      <c r="E36" s="15">
        <v>-5.8226485833434954E-2</v>
      </c>
      <c r="F36" s="15">
        <v>6.0070710591844476E-2</v>
      </c>
      <c r="G36" s="15">
        <v>1.7998582382930499E-3</v>
      </c>
      <c r="H36" s="17" t="s">
        <v>55</v>
      </c>
      <c r="I36" s="15">
        <v>1.5816548936132813E-2</v>
      </c>
      <c r="J36" s="15">
        <v>-3.3508096610025871E-2</v>
      </c>
      <c r="K36" s="15">
        <v>-1.9829020181840875E-2</v>
      </c>
      <c r="L36" s="15">
        <v>-1.5682759111176375E-2</v>
      </c>
      <c r="M36" s="16">
        <v>1.8023988683724363E-2</v>
      </c>
    </row>
    <row r="37" spans="1:13" ht="24">
      <c r="A37" s="12" t="s">
        <v>46</v>
      </c>
      <c r="B37" s="13" t="s">
        <v>14</v>
      </c>
      <c r="C37" s="14">
        <v>6.7781423901376817E-3</v>
      </c>
      <c r="D37" s="15">
        <v>1.8689671658115348E-2</v>
      </c>
      <c r="E37" s="15">
        <v>5.2904062502522532E-2</v>
      </c>
      <c r="F37" s="15">
        <v>-1.6808151174078575E-2</v>
      </c>
      <c r="G37" s="17" t="s">
        <v>54</v>
      </c>
      <c r="H37" s="15">
        <v>1.6695800399289871E-3</v>
      </c>
      <c r="I37" s="15">
        <v>-3.0040265087110964E-2</v>
      </c>
      <c r="J37" s="15">
        <v>-1.2668024043386791E-3</v>
      </c>
      <c r="K37" s="15">
        <v>-3.9392512183045673E-2</v>
      </c>
      <c r="L37" s="15">
        <v>-3.9952453983930443E-2</v>
      </c>
      <c r="M37" s="16">
        <v>-8.9735222290507094E-4</v>
      </c>
    </row>
    <row r="38" spans="1:13" ht="24">
      <c r="A38" s="12" t="s">
        <v>47</v>
      </c>
      <c r="B38" s="13" t="s">
        <v>14</v>
      </c>
      <c r="C38" s="14">
        <v>4.8466667593612227E-2</v>
      </c>
      <c r="D38" s="15">
        <v>3.2266872480422183E-2</v>
      </c>
      <c r="E38" s="15">
        <v>-4.1169303784311759E-2</v>
      </c>
      <c r="F38" s="15">
        <v>4.7344773009597295E-2</v>
      </c>
      <c r="G38" s="15">
        <v>3.831625697609025E-2</v>
      </c>
      <c r="H38" s="17" t="s">
        <v>56</v>
      </c>
      <c r="I38" s="15">
        <v>1.1631819402942925E-2</v>
      </c>
      <c r="J38" s="15">
        <v>-1.6088188199004455E-2</v>
      </c>
      <c r="K38" s="15">
        <v>6.1307556323144862E-3</v>
      </c>
      <c r="L38" s="15">
        <v>3.7668235673010489E-2</v>
      </c>
      <c r="M38" s="16">
        <v>-1.4874083063913171E-2</v>
      </c>
    </row>
    <row r="39" spans="1:13" ht="24">
      <c r="A39" s="12" t="s">
        <v>48</v>
      </c>
      <c r="B39" s="13" t="s">
        <v>14</v>
      </c>
      <c r="C39" s="14">
        <v>3.4900495668689961E-2</v>
      </c>
      <c r="D39" s="15">
        <v>7.8368176894422589E-2</v>
      </c>
      <c r="E39" s="15">
        <v>2.4874322695957614E-3</v>
      </c>
      <c r="F39" s="15">
        <v>1.8782013115593355E-2</v>
      </c>
      <c r="G39" s="15">
        <v>1.3110622735092919E-2</v>
      </c>
      <c r="H39" s="15">
        <v>3.1547356927419446E-3</v>
      </c>
      <c r="I39" s="15">
        <v>-1.7572658049479821E-2</v>
      </c>
      <c r="J39" s="15">
        <v>6.6194837346034818E-2</v>
      </c>
      <c r="K39" s="15">
        <v>-2.8235954263327503E-2</v>
      </c>
      <c r="L39" s="15">
        <v>-5.3712795339946606E-2</v>
      </c>
      <c r="M39" s="16">
        <v>-7.5598818636584228E-2</v>
      </c>
    </row>
    <row r="40" spans="1:13" ht="24">
      <c r="A40" s="12" t="s">
        <v>49</v>
      </c>
      <c r="B40" s="13" t="s">
        <v>14</v>
      </c>
      <c r="C40" s="14">
        <v>5.1797105237898079E-2</v>
      </c>
      <c r="D40" s="15">
        <v>7.2408332174489012E-2</v>
      </c>
      <c r="E40" s="15">
        <v>-2.7426015915553534E-2</v>
      </c>
      <c r="F40" s="15">
        <v>3.9160066995543724E-2</v>
      </c>
      <c r="G40" s="15">
        <v>-1.2905384899680892E-3</v>
      </c>
      <c r="H40" s="15">
        <v>-3.2775411841722252E-2</v>
      </c>
      <c r="I40" s="15">
        <v>-4.9637203203416212E-2</v>
      </c>
      <c r="J40" s="17" t="s">
        <v>57</v>
      </c>
      <c r="K40" s="15">
        <v>-2.1589493705383368E-2</v>
      </c>
      <c r="L40" s="15">
        <v>-4.6445938286550158E-2</v>
      </c>
      <c r="M40" s="16">
        <v>5.5786963183512887E-2</v>
      </c>
    </row>
    <row r="45" spans="1:13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6" t="s">
        <v>12</v>
      </c>
    </row>
    <row r="47" spans="1:13" ht="24.75" thickTop="1">
      <c r="A47" s="7" t="s">
        <v>13</v>
      </c>
      <c r="B47" s="8" t="s">
        <v>14</v>
      </c>
      <c r="C47" s="9"/>
      <c r="D47" s="10">
        <f>$C5^2*D5^2</f>
        <v>4.4755207230063744E-6</v>
      </c>
      <c r="E47" s="10">
        <f t="shared" ref="E47:M47" si="0">$C5^2*E5^2</f>
        <v>3.8926616834345195E-6</v>
      </c>
      <c r="F47" s="10">
        <f t="shared" si="0"/>
        <v>4.4024905576843708E-7</v>
      </c>
      <c r="G47" s="10">
        <f t="shared" si="0"/>
        <v>4.1416550817523242E-6</v>
      </c>
      <c r="H47" s="10">
        <f t="shared" si="0"/>
        <v>5.214053873502611E-7</v>
      </c>
      <c r="I47" s="10">
        <f t="shared" si="0"/>
        <v>1.5659227289561016E-5</v>
      </c>
      <c r="J47" s="10">
        <f t="shared" si="0"/>
        <v>5.6848816227874076E-5</v>
      </c>
      <c r="K47" s="10">
        <f t="shared" si="0"/>
        <v>1.1006608236214635E-8</v>
      </c>
      <c r="L47" s="10">
        <f t="shared" si="0"/>
        <v>1.4356488941474377E-6</v>
      </c>
      <c r="M47" s="11">
        <f t="shared" si="0"/>
        <v>6.1671208632432803E-6</v>
      </c>
    </row>
    <row r="48" spans="1:13" ht="24">
      <c r="A48" s="12" t="s">
        <v>15</v>
      </c>
      <c r="B48" s="13" t="s">
        <v>14</v>
      </c>
      <c r="C48" s="14"/>
      <c r="D48" s="15">
        <f t="shared" ref="D48:M48" si="1">$C6^2*D6^2</f>
        <v>1.9273646985515592E-8</v>
      </c>
      <c r="E48" s="15">
        <f t="shared" si="1"/>
        <v>1.1599168239185764E-6</v>
      </c>
      <c r="F48" s="15">
        <f t="shared" si="1"/>
        <v>2.2238158063497125E-6</v>
      </c>
      <c r="G48" s="15">
        <f t="shared" si="1"/>
        <v>1.5462061735504681E-7</v>
      </c>
      <c r="H48" s="15">
        <f t="shared" si="1"/>
        <v>5.2811751598539579E-10</v>
      </c>
      <c r="I48" s="15">
        <f t="shared" si="1"/>
        <v>1.7706106672057164E-7</v>
      </c>
      <c r="J48" s="15">
        <f t="shared" si="1"/>
        <v>1.3725804208468349E-7</v>
      </c>
      <c r="K48" s="15">
        <f t="shared" si="1"/>
        <v>7.1398213339562913E-7</v>
      </c>
      <c r="L48" s="15">
        <f t="shared" si="1"/>
        <v>1.2896130190750357E-7</v>
      </c>
      <c r="M48" s="16">
        <f t="shared" si="1"/>
        <v>4.7829380412376222E-7</v>
      </c>
    </row>
    <row r="49" spans="1:13" ht="24">
      <c r="A49" s="12" t="s">
        <v>16</v>
      </c>
      <c r="B49" s="13" t="s">
        <v>14</v>
      </c>
      <c r="C49" s="14"/>
      <c r="D49" s="15">
        <f t="shared" ref="D49:M49" si="2">$C7^2*D7^2</f>
        <v>2.9710902525131385E-6</v>
      </c>
      <c r="E49" s="15">
        <f t="shared" si="2"/>
        <v>8.005318919566521E-7</v>
      </c>
      <c r="F49" s="15">
        <f t="shared" si="2"/>
        <v>1.4559402030858139E-6</v>
      </c>
      <c r="G49" s="15">
        <f t="shared" si="2"/>
        <v>2.4042726947282487E-6</v>
      </c>
      <c r="H49" s="15">
        <f t="shared" si="2"/>
        <v>1.0328748877401153E-8</v>
      </c>
      <c r="I49" s="15">
        <f t="shared" si="2"/>
        <v>3.420503384435446E-7</v>
      </c>
      <c r="J49" s="15">
        <f t="shared" si="2"/>
        <v>2.3208289158057049E-7</v>
      </c>
      <c r="K49" s="15">
        <f t="shared" si="2"/>
        <v>1.8790065207742661E-6</v>
      </c>
      <c r="L49" s="15">
        <f t="shared" si="2"/>
        <v>5.7307919977029335E-7</v>
      </c>
      <c r="M49" s="16">
        <f t="shared" si="2"/>
        <v>9.565860523708894E-6</v>
      </c>
    </row>
    <row r="50" spans="1:13" ht="24">
      <c r="A50" s="12" t="s">
        <v>17</v>
      </c>
      <c r="B50" s="13" t="s">
        <v>14</v>
      </c>
      <c r="C50" s="14"/>
      <c r="D50" s="15">
        <f t="shared" ref="D50:M50" si="3">$C8^2*D8^2</f>
        <v>2.8946394142382117E-6</v>
      </c>
      <c r="E50" s="15">
        <f t="shared" si="3"/>
        <v>5.6067190028078519E-6</v>
      </c>
      <c r="F50" s="15">
        <f t="shared" si="3"/>
        <v>1.2842655210007791E-5</v>
      </c>
      <c r="G50" s="15">
        <f t="shared" si="3"/>
        <v>1.2793227315562111E-5</v>
      </c>
      <c r="H50" s="15">
        <f t="shared" si="3"/>
        <v>1.2803388526593316E-5</v>
      </c>
      <c r="I50" s="15">
        <f t="shared" si="3"/>
        <v>4.3103163892723032E-7</v>
      </c>
      <c r="J50" s="15">
        <f t="shared" si="3"/>
        <v>1.281165455957013E-6</v>
      </c>
      <c r="K50" s="15">
        <f t="shared" si="3"/>
        <v>8.4588943218628437E-7</v>
      </c>
      <c r="L50" s="15">
        <f t="shared" si="3"/>
        <v>2.3068562227045662E-8</v>
      </c>
      <c r="M50" s="16">
        <f t="shared" si="3"/>
        <v>4.2143443235973052E-6</v>
      </c>
    </row>
    <row r="51" spans="1:13" ht="24">
      <c r="A51" s="12" t="s">
        <v>18</v>
      </c>
      <c r="B51" s="13" t="s">
        <v>14</v>
      </c>
      <c r="C51" s="14"/>
      <c r="D51" s="15">
        <f t="shared" ref="D51:M51" si="4">$C9^2*D9^2</f>
        <v>1.742527152920894E-7</v>
      </c>
      <c r="E51" s="15">
        <f t="shared" si="4"/>
        <v>3.529500664036964E-7</v>
      </c>
      <c r="F51" s="15">
        <f t="shared" si="4"/>
        <v>4.3072079900019542E-8</v>
      </c>
      <c r="G51" s="15">
        <f t="shared" si="4"/>
        <v>7.6866096133019355E-7</v>
      </c>
      <c r="H51" s="15">
        <f t="shared" si="4"/>
        <v>1.4701465157985238E-8</v>
      </c>
      <c r="I51" s="15">
        <f t="shared" si="4"/>
        <v>4.5398084575391381E-9</v>
      </c>
      <c r="J51" s="15">
        <f t="shared" si="4"/>
        <v>3.1890638951177072E-8</v>
      </c>
      <c r="K51" s="15">
        <f t="shared" si="4"/>
        <v>3.5581173219583946E-8</v>
      </c>
      <c r="L51" s="15">
        <f t="shared" si="4"/>
        <v>3.2861543382685746E-7</v>
      </c>
      <c r="M51" s="16">
        <f t="shared" si="4"/>
        <v>1.8034000200414098E-8</v>
      </c>
    </row>
    <row r="52" spans="1:13" ht="24">
      <c r="A52" s="12" t="s">
        <v>19</v>
      </c>
      <c r="B52" s="13" t="s">
        <v>14</v>
      </c>
      <c r="C52" s="14"/>
      <c r="D52" s="15">
        <f t="shared" ref="D52:M52" si="5">$C10^2*D10^2</f>
        <v>1.0876159629986157E-5</v>
      </c>
      <c r="E52" s="15">
        <f t="shared" si="5"/>
        <v>7.7084414477712107E-6</v>
      </c>
      <c r="F52" s="15">
        <f t="shared" si="5"/>
        <v>2.4889591741594977E-6</v>
      </c>
      <c r="G52" s="15">
        <f t="shared" si="5"/>
        <v>8.7599924455445926E-6</v>
      </c>
      <c r="H52" s="15">
        <f t="shared" si="5"/>
        <v>1.3931357044449119E-6</v>
      </c>
      <c r="I52" s="15">
        <f t="shared" si="5"/>
        <v>3.2155663560856912E-8</v>
      </c>
      <c r="J52" s="15">
        <f t="shared" si="5"/>
        <v>1.2574244285503689E-5</v>
      </c>
      <c r="K52" s="15">
        <f t="shared" si="5"/>
        <v>2.2793150906707961E-6</v>
      </c>
      <c r="L52" s="17">
        <f t="shared" si="5"/>
        <v>5.0352922173942964E-3</v>
      </c>
      <c r="M52" s="16">
        <f t="shared" si="5"/>
        <v>1.3630532896209116E-6</v>
      </c>
    </row>
    <row r="53" spans="1:13" ht="24">
      <c r="A53" s="12" t="s">
        <v>20</v>
      </c>
      <c r="B53" s="13" t="s">
        <v>14</v>
      </c>
      <c r="C53" s="14"/>
      <c r="D53" s="15">
        <f t="shared" ref="D53:M53" si="6">$C11^2*D11^2</f>
        <v>1.5575086447134169E-7</v>
      </c>
      <c r="E53" s="15">
        <f t="shared" si="6"/>
        <v>3.703642958983348E-8</v>
      </c>
      <c r="F53" s="15">
        <f t="shared" si="6"/>
        <v>2.0798238761558132E-7</v>
      </c>
      <c r="G53" s="15">
        <f t="shared" si="6"/>
        <v>1.2564073077725452E-8</v>
      </c>
      <c r="H53" s="15">
        <f t="shared" si="6"/>
        <v>3.2164950035281067E-7</v>
      </c>
      <c r="I53" s="15">
        <f t="shared" si="6"/>
        <v>3.7002191279726019E-10</v>
      </c>
      <c r="J53" s="15">
        <f t="shared" si="6"/>
        <v>8.9405509316224015E-7</v>
      </c>
      <c r="K53" s="15">
        <f t="shared" si="6"/>
        <v>3.6406216939861463E-7</v>
      </c>
      <c r="L53" s="15">
        <f t="shared" si="6"/>
        <v>1.8562151363763518E-7</v>
      </c>
      <c r="M53" s="16">
        <f t="shared" si="6"/>
        <v>2.2411312782546987E-7</v>
      </c>
    </row>
    <row r="54" spans="1:13" ht="24">
      <c r="A54" s="12" t="s">
        <v>21</v>
      </c>
      <c r="B54" s="13" t="s">
        <v>14</v>
      </c>
      <c r="C54" s="14"/>
      <c r="D54" s="15">
        <f t="shared" ref="D54:M54" si="7">$C12^2*D12^2</f>
        <v>5.3137074515503678E-6</v>
      </c>
      <c r="E54" s="15">
        <f t="shared" si="7"/>
        <v>2.7000001464256571E-5</v>
      </c>
      <c r="F54" s="15">
        <f t="shared" si="7"/>
        <v>1.7287830260116144E-6</v>
      </c>
      <c r="G54" s="15">
        <f t="shared" si="7"/>
        <v>3.7953238684689887E-6</v>
      </c>
      <c r="H54" s="15">
        <f t="shared" si="7"/>
        <v>1.7219876744934261E-5</v>
      </c>
      <c r="I54" s="15">
        <f t="shared" si="7"/>
        <v>4.1235425314700277E-6</v>
      </c>
      <c r="J54" s="15">
        <f t="shared" si="7"/>
        <v>6.0265434576076809E-7</v>
      </c>
      <c r="K54" s="15">
        <f t="shared" si="7"/>
        <v>8.2388258373161072E-7</v>
      </c>
      <c r="L54" s="15">
        <f t="shared" si="7"/>
        <v>7.8521799491908772E-6</v>
      </c>
      <c r="M54" s="16">
        <f t="shared" si="7"/>
        <v>2.0055034971596816E-5</v>
      </c>
    </row>
    <row r="55" spans="1:13" ht="24">
      <c r="A55" s="12" t="s">
        <v>22</v>
      </c>
      <c r="B55" s="13" t="s">
        <v>14</v>
      </c>
      <c r="C55" s="14"/>
      <c r="D55" s="15">
        <f t="shared" ref="D55:M55" si="8">$C13^2*D13^2</f>
        <v>5.9489709660303391E-6</v>
      </c>
      <c r="E55" s="15">
        <f t="shared" si="8"/>
        <v>1.4127286620924179E-5</v>
      </c>
      <c r="F55" s="15">
        <f t="shared" si="8"/>
        <v>4.6397511528489818E-6</v>
      </c>
      <c r="G55" s="15">
        <f t="shared" si="8"/>
        <v>8.1763536551956332E-7</v>
      </c>
      <c r="H55" s="15">
        <f t="shared" si="8"/>
        <v>4.721963706375688E-5</v>
      </c>
      <c r="I55" s="15">
        <f t="shared" si="8"/>
        <v>2.6040391965653037E-6</v>
      </c>
      <c r="J55" s="15">
        <f t="shared" si="8"/>
        <v>1.7774249140291646E-7</v>
      </c>
      <c r="K55" s="15">
        <f t="shared" si="8"/>
        <v>1.3087281911286243E-5</v>
      </c>
      <c r="L55" s="15">
        <f t="shared" si="8"/>
        <v>5.7468233819413028E-7</v>
      </c>
      <c r="M55" s="16">
        <f t="shared" si="8"/>
        <v>3.8894398853170127E-5</v>
      </c>
    </row>
    <row r="56" spans="1:13" ht="24">
      <c r="A56" s="12" t="s">
        <v>23</v>
      </c>
      <c r="B56" s="13" t="s">
        <v>14</v>
      </c>
      <c r="C56" s="14"/>
      <c r="D56" s="15">
        <f t="shared" ref="D56:M56" si="9">$C14^2*D14^2</f>
        <v>9.393246111416297E-7</v>
      </c>
      <c r="E56" s="15">
        <f t="shared" si="9"/>
        <v>6.5538569674278968E-6</v>
      </c>
      <c r="F56" s="15">
        <f t="shared" si="9"/>
        <v>4.0421736331612662E-6</v>
      </c>
      <c r="G56" s="15">
        <f t="shared" si="9"/>
        <v>6.9924602874915166E-8</v>
      </c>
      <c r="H56" s="15">
        <f t="shared" si="9"/>
        <v>2.2012535605828278E-6</v>
      </c>
      <c r="I56" s="15">
        <f t="shared" si="9"/>
        <v>1.6186512602569702E-6</v>
      </c>
      <c r="J56" s="15">
        <f t="shared" si="9"/>
        <v>8.4676623896206777E-7</v>
      </c>
      <c r="K56" s="15">
        <f t="shared" si="9"/>
        <v>1.0342336023104243E-6</v>
      </c>
      <c r="L56" s="15">
        <f t="shared" si="9"/>
        <v>1.064222177459127E-6</v>
      </c>
      <c r="M56" s="16">
        <f t="shared" si="9"/>
        <v>1.6528002881742934E-7</v>
      </c>
    </row>
    <row r="57" spans="1:13" ht="24">
      <c r="A57" s="12" t="s">
        <v>24</v>
      </c>
      <c r="B57" s="13" t="s">
        <v>14</v>
      </c>
      <c r="C57" s="14"/>
      <c r="D57" s="15">
        <f t="shared" ref="D57:M57" si="10">$C15^2*D15^2</f>
        <v>3.0537318076324545E-10</v>
      </c>
      <c r="E57" s="15">
        <f t="shared" si="10"/>
        <v>2.6119759365288439E-6</v>
      </c>
      <c r="F57" s="15">
        <f t="shared" si="10"/>
        <v>3.3672887009138977E-7</v>
      </c>
      <c r="G57" s="15">
        <f t="shared" si="10"/>
        <v>2.0830117369545706E-6</v>
      </c>
      <c r="H57" s="15">
        <f t="shared" si="10"/>
        <v>3.2855497977555836E-8</v>
      </c>
      <c r="I57" s="15">
        <f t="shared" si="10"/>
        <v>2.1397679769208586E-5</v>
      </c>
      <c r="J57" s="15">
        <f t="shared" si="10"/>
        <v>3.3516150958254938E-6</v>
      </c>
      <c r="K57" s="15">
        <f t="shared" si="10"/>
        <v>5.0423570206811436E-7</v>
      </c>
      <c r="L57" s="15">
        <f t="shared" si="10"/>
        <v>1.8235325807640007E-7</v>
      </c>
      <c r="M57" s="16">
        <f t="shared" si="10"/>
        <v>4.644203181413263E-7</v>
      </c>
    </row>
    <row r="58" spans="1:13" ht="24">
      <c r="A58" s="12" t="s">
        <v>25</v>
      </c>
      <c r="B58" s="13" t="s">
        <v>14</v>
      </c>
      <c r="C58" s="14"/>
      <c r="D58" s="15">
        <f t="shared" ref="D58:M58" si="11">$C16^2*D16^2</f>
        <v>1.5147793529910626E-6</v>
      </c>
      <c r="E58" s="15">
        <f t="shared" si="11"/>
        <v>2.3690810990301941E-5</v>
      </c>
      <c r="F58" s="15">
        <f t="shared" si="11"/>
        <v>1.4854337311276579E-5</v>
      </c>
      <c r="G58" s="15">
        <f t="shared" si="11"/>
        <v>2.0136481778510392E-5</v>
      </c>
      <c r="H58" s="15">
        <f t="shared" si="11"/>
        <v>5.1829239683328701E-6</v>
      </c>
      <c r="I58" s="15">
        <f t="shared" si="11"/>
        <v>1.8622644889886207E-6</v>
      </c>
      <c r="J58" s="15">
        <f t="shared" si="11"/>
        <v>6.4205722856425221E-6</v>
      </c>
      <c r="K58" s="17">
        <f t="shared" si="11"/>
        <v>1.1919272636601527E-2</v>
      </c>
      <c r="L58" s="15">
        <f t="shared" si="11"/>
        <v>5.367092796503985E-6</v>
      </c>
      <c r="M58" s="16">
        <f t="shared" si="11"/>
        <v>2.2029960998750018E-6</v>
      </c>
    </row>
    <row r="59" spans="1:13" ht="24">
      <c r="A59" s="12" t="s">
        <v>26</v>
      </c>
      <c r="B59" s="13" t="s">
        <v>14</v>
      </c>
      <c r="C59" s="14"/>
      <c r="D59" s="15">
        <f t="shared" ref="D59:M59" si="12">$C17^2*D17^2</f>
        <v>1.1582046578561119E-7</v>
      </c>
      <c r="E59" s="15">
        <f t="shared" si="12"/>
        <v>2.1540970473589307E-7</v>
      </c>
      <c r="F59" s="15">
        <f t="shared" si="12"/>
        <v>7.4587273059325012E-8</v>
      </c>
      <c r="G59" s="15">
        <f t="shared" si="12"/>
        <v>2.3460962436550416E-7</v>
      </c>
      <c r="H59" s="15">
        <f t="shared" si="12"/>
        <v>5.6733599776082869E-10</v>
      </c>
      <c r="I59" s="15">
        <f t="shared" si="12"/>
        <v>1.38245836940313E-7</v>
      </c>
      <c r="J59" s="15">
        <f t="shared" si="12"/>
        <v>2.8544634618753493E-7</v>
      </c>
      <c r="K59" s="15">
        <f t="shared" si="12"/>
        <v>7.9454672336923627E-10</v>
      </c>
      <c r="L59" s="15">
        <f t="shared" si="12"/>
        <v>1.2670431702589828E-7</v>
      </c>
      <c r="M59" s="16">
        <f t="shared" si="12"/>
        <v>4.3125148168231693E-7</v>
      </c>
    </row>
    <row r="60" spans="1:13" ht="24">
      <c r="A60" s="12" t="s">
        <v>27</v>
      </c>
      <c r="B60" s="13" t="s">
        <v>14</v>
      </c>
      <c r="C60" s="14"/>
      <c r="D60" s="15">
        <f t="shared" ref="D60:M60" si="13">$C18^2*D18^2</f>
        <v>2.3610543130665733E-8</v>
      </c>
      <c r="E60" s="15">
        <f t="shared" si="13"/>
        <v>4.8205518643501195E-7</v>
      </c>
      <c r="F60" s="15">
        <f t="shared" si="13"/>
        <v>1.0923169191646073E-7</v>
      </c>
      <c r="G60" s="15">
        <f t="shared" si="13"/>
        <v>1.2333189194171967E-7</v>
      </c>
      <c r="H60" s="15">
        <f t="shared" si="13"/>
        <v>7.046725867035253E-8</v>
      </c>
      <c r="I60" s="15">
        <f t="shared" si="13"/>
        <v>3.8485464664320752E-7</v>
      </c>
      <c r="J60" s="15">
        <f t="shared" si="13"/>
        <v>2.0519488592482876E-11</v>
      </c>
      <c r="K60" s="15">
        <f t="shared" si="13"/>
        <v>4.9481222338765001E-7</v>
      </c>
      <c r="L60" s="15">
        <f t="shared" si="13"/>
        <v>4.8622945394268479E-9</v>
      </c>
      <c r="M60" s="16">
        <f t="shared" si="13"/>
        <v>1.1864323877513926E-8</v>
      </c>
    </row>
    <row r="61" spans="1:13" ht="24">
      <c r="A61" s="12" t="s">
        <v>28</v>
      </c>
      <c r="B61" s="13" t="s">
        <v>14</v>
      </c>
      <c r="C61" s="14"/>
      <c r="D61" s="15">
        <f t="shared" ref="D61:M61" si="14">$C19^2*D19^2</f>
        <v>7.0460421248025339E-6</v>
      </c>
      <c r="E61" s="17">
        <f t="shared" si="14"/>
        <v>6.3810886627265759E-3</v>
      </c>
      <c r="F61" s="15">
        <f t="shared" si="14"/>
        <v>9.8053787272741835E-6</v>
      </c>
      <c r="G61" s="15">
        <f t="shared" si="14"/>
        <v>1.9313907643294636E-5</v>
      </c>
      <c r="H61" s="15">
        <f t="shared" si="14"/>
        <v>2.3695520902964645E-5</v>
      </c>
      <c r="I61" s="15">
        <f t="shared" si="14"/>
        <v>7.373734216477147E-6</v>
      </c>
      <c r="J61" s="15">
        <f t="shared" si="14"/>
        <v>5.5256500047814809E-6</v>
      </c>
      <c r="K61" s="15">
        <f t="shared" si="14"/>
        <v>1.2627692469854559E-5</v>
      </c>
      <c r="L61" s="15">
        <f t="shared" si="14"/>
        <v>9.6828932598541153E-6</v>
      </c>
      <c r="M61" s="16">
        <f t="shared" si="14"/>
        <v>1.4640669362233991E-5</v>
      </c>
    </row>
    <row r="62" spans="1:13" ht="24">
      <c r="A62" s="12" t="s">
        <v>29</v>
      </c>
      <c r="B62" s="13" t="s">
        <v>14</v>
      </c>
      <c r="C62" s="14"/>
      <c r="D62" s="15">
        <f t="shared" ref="D62:M62" si="15">$C20^2*D20^2</f>
        <v>3.5117007072812766E-7</v>
      </c>
      <c r="E62" s="15">
        <f t="shared" si="15"/>
        <v>8.9660635912713129E-7</v>
      </c>
      <c r="F62" s="15">
        <f t="shared" si="15"/>
        <v>2.8590655119248903E-6</v>
      </c>
      <c r="G62" s="15">
        <f t="shared" si="15"/>
        <v>1.4189072290082151E-7</v>
      </c>
      <c r="H62" s="15">
        <f t="shared" si="15"/>
        <v>6.2895306549045638E-8</v>
      </c>
      <c r="I62" s="15">
        <f t="shared" si="15"/>
        <v>3.1137868372147303E-7</v>
      </c>
      <c r="J62" s="15">
        <f t="shared" si="15"/>
        <v>4.7505148838062157E-7</v>
      </c>
      <c r="K62" s="15">
        <f t="shared" si="15"/>
        <v>1.5241083234210034E-8</v>
      </c>
      <c r="L62" s="15">
        <f t="shared" si="15"/>
        <v>8.647374170911191E-9</v>
      </c>
      <c r="M62" s="16">
        <f t="shared" si="15"/>
        <v>1.279892690189081E-7</v>
      </c>
    </row>
    <row r="63" spans="1:13" ht="24">
      <c r="A63" s="12" t="s">
        <v>30</v>
      </c>
      <c r="B63" s="13" t="s">
        <v>14</v>
      </c>
      <c r="C63" s="14"/>
      <c r="D63" s="15">
        <f t="shared" ref="D63:M63" si="16">$C21^2*D21^2</f>
        <v>1.4116132302355421E-12</v>
      </c>
      <c r="E63" s="15">
        <f t="shared" si="16"/>
        <v>1.4146109930691797E-15</v>
      </c>
      <c r="F63" s="15">
        <f t="shared" si="16"/>
        <v>1.0314300625764421E-12</v>
      </c>
      <c r="G63" s="15">
        <f t="shared" si="16"/>
        <v>6.0489873848788732E-12</v>
      </c>
      <c r="H63" s="15">
        <f t="shared" si="16"/>
        <v>1.4377250374158555E-11</v>
      </c>
      <c r="I63" s="15">
        <f t="shared" si="16"/>
        <v>8.524557155181552E-12</v>
      </c>
      <c r="J63" s="15">
        <f t="shared" si="16"/>
        <v>1.0204728825699517E-13</v>
      </c>
      <c r="K63" s="15">
        <f t="shared" si="16"/>
        <v>4.4473747664274537E-12</v>
      </c>
      <c r="L63" s="15">
        <f t="shared" si="16"/>
        <v>6.8661525342897397E-15</v>
      </c>
      <c r="M63" s="16">
        <f t="shared" si="16"/>
        <v>1.3057232099603499E-11</v>
      </c>
    </row>
    <row r="64" spans="1:13" ht="24">
      <c r="A64" s="12" t="s">
        <v>31</v>
      </c>
      <c r="B64" s="13" t="s">
        <v>14</v>
      </c>
      <c r="C64" s="14"/>
      <c r="D64" s="15">
        <f t="shared" ref="D64:M64" si="17">$C22^2*D22^2</f>
        <v>1.6523460090020201E-5</v>
      </c>
      <c r="E64" s="15">
        <f t="shared" si="17"/>
        <v>2.0358329688749049E-7</v>
      </c>
      <c r="F64" s="15">
        <f t="shared" si="17"/>
        <v>4.0311519221266188E-8</v>
      </c>
      <c r="G64" s="15">
        <f t="shared" si="17"/>
        <v>5.2200666586691247E-7</v>
      </c>
      <c r="H64" s="15">
        <f t="shared" si="17"/>
        <v>8.4603121111395408E-6</v>
      </c>
      <c r="I64" s="15">
        <f t="shared" si="17"/>
        <v>8.4614108839712755E-6</v>
      </c>
      <c r="J64" s="15">
        <f t="shared" si="17"/>
        <v>6.1574608798146976E-5</v>
      </c>
      <c r="K64" s="15">
        <f t="shared" si="17"/>
        <v>1.5097847969671937E-5</v>
      </c>
      <c r="L64" s="15">
        <f t="shared" si="17"/>
        <v>3.2286197173103632E-6</v>
      </c>
      <c r="M64" s="16">
        <f t="shared" si="17"/>
        <v>9.2550351046408903E-7</v>
      </c>
    </row>
    <row r="65" spans="1:13" ht="24">
      <c r="A65" s="12" t="s">
        <v>32</v>
      </c>
      <c r="B65" s="13" t="s">
        <v>14</v>
      </c>
      <c r="C65" s="14"/>
      <c r="D65" s="15">
        <f t="shared" ref="D65:M65" si="18">$C23^2*D23^2</f>
        <v>2.8037625422961781E-7</v>
      </c>
      <c r="E65" s="15">
        <f t="shared" si="18"/>
        <v>1.0076822188383541E-10</v>
      </c>
      <c r="F65" s="15">
        <f t="shared" si="18"/>
        <v>1.4551657858236222E-8</v>
      </c>
      <c r="G65" s="15">
        <f t="shared" si="18"/>
        <v>3.1112886947495276E-6</v>
      </c>
      <c r="H65" s="15">
        <f t="shared" si="18"/>
        <v>1.1740040143314751E-8</v>
      </c>
      <c r="I65" s="15">
        <f t="shared" si="18"/>
        <v>1.7244698750053954E-6</v>
      </c>
      <c r="J65" s="15">
        <f t="shared" si="18"/>
        <v>3.5382349353035618E-6</v>
      </c>
      <c r="K65" s="15">
        <f t="shared" si="18"/>
        <v>6.4107329830601311E-7</v>
      </c>
      <c r="L65" s="15">
        <f t="shared" si="18"/>
        <v>8.7278672004076052E-11</v>
      </c>
      <c r="M65" s="16">
        <f t="shared" si="18"/>
        <v>1.900122113138361E-7</v>
      </c>
    </row>
    <row r="66" spans="1:13" ht="24">
      <c r="A66" s="12" t="s">
        <v>33</v>
      </c>
      <c r="B66" s="13" t="s">
        <v>14</v>
      </c>
      <c r="C66" s="14"/>
      <c r="D66" s="15">
        <f t="shared" ref="D66:M66" si="19">$C24^2*D24^2</f>
        <v>3.1091381255685177E-7</v>
      </c>
      <c r="E66" s="15">
        <f t="shared" si="19"/>
        <v>2.0226307387228016E-7</v>
      </c>
      <c r="F66" s="15">
        <f t="shared" si="19"/>
        <v>6.7830737011658231E-7</v>
      </c>
      <c r="G66" s="15">
        <f t="shared" si="19"/>
        <v>1.7073856583740191E-7</v>
      </c>
      <c r="H66" s="15">
        <f t="shared" si="19"/>
        <v>4.788199103587506E-8</v>
      </c>
      <c r="I66" s="17">
        <f t="shared" si="19"/>
        <v>1.7682232352593752E-4</v>
      </c>
      <c r="J66" s="15">
        <f t="shared" si="19"/>
        <v>4.9420212756923839E-7</v>
      </c>
      <c r="K66" s="15">
        <f t="shared" si="19"/>
        <v>2.719808765370278E-8</v>
      </c>
      <c r="L66" s="15">
        <f t="shared" si="19"/>
        <v>1.0712721483525884E-9</v>
      </c>
      <c r="M66" s="16">
        <f t="shared" si="19"/>
        <v>4.4766275841001755E-7</v>
      </c>
    </row>
    <row r="67" spans="1:13" ht="24">
      <c r="A67" s="12" t="s">
        <v>34</v>
      </c>
      <c r="B67" s="13" t="s">
        <v>14</v>
      </c>
      <c r="C67" s="14"/>
      <c r="D67" s="15">
        <f t="shared" ref="D67:M67" si="20">$C25^2*D25^2</f>
        <v>1.1458340230493255E-7</v>
      </c>
      <c r="E67" s="15">
        <f t="shared" si="20"/>
        <v>2.3465098240249685E-10</v>
      </c>
      <c r="F67" s="15">
        <f t="shared" si="20"/>
        <v>2.4381144225667753E-8</v>
      </c>
      <c r="G67" s="15">
        <f t="shared" si="20"/>
        <v>3.163240874645373E-9</v>
      </c>
      <c r="H67" s="15">
        <f t="shared" si="20"/>
        <v>8.2060796341539947E-8</v>
      </c>
      <c r="I67" s="15">
        <f t="shared" si="20"/>
        <v>2.6989233112706266E-8</v>
      </c>
      <c r="J67" s="15">
        <f t="shared" si="20"/>
        <v>7.7894928043131695E-11</v>
      </c>
      <c r="K67" s="15">
        <f t="shared" si="20"/>
        <v>9.8784310943019309E-9</v>
      </c>
      <c r="L67" s="15">
        <f t="shared" si="20"/>
        <v>4.1372635582472957E-9</v>
      </c>
      <c r="M67" s="16">
        <f t="shared" si="20"/>
        <v>4.9039365065192495E-10</v>
      </c>
    </row>
    <row r="68" spans="1:13" ht="24">
      <c r="A68" s="12" t="s">
        <v>35</v>
      </c>
      <c r="B68" s="13" t="s">
        <v>14</v>
      </c>
      <c r="C68" s="14"/>
      <c r="D68" s="15">
        <f t="shared" ref="D68:M68" si="21">$C26^2*D26^2</f>
        <v>9.4421189725018765E-7</v>
      </c>
      <c r="E68" s="15">
        <f t="shared" si="21"/>
        <v>5.3841337773445807E-7</v>
      </c>
      <c r="F68" s="15">
        <f t="shared" si="21"/>
        <v>5.3868022449785398E-6</v>
      </c>
      <c r="G68" s="15">
        <f t="shared" si="21"/>
        <v>1.8687671077976845E-5</v>
      </c>
      <c r="H68" s="15">
        <f t="shared" si="21"/>
        <v>1.7073511698983985E-6</v>
      </c>
      <c r="I68" s="15">
        <f t="shared" si="21"/>
        <v>4.1857759246096462E-6</v>
      </c>
      <c r="J68" s="15">
        <f t="shared" si="21"/>
        <v>1.5740373616273696E-6</v>
      </c>
      <c r="K68" s="15">
        <f t="shared" si="21"/>
        <v>3.2117474842276217E-7</v>
      </c>
      <c r="L68" s="15">
        <f t="shared" si="21"/>
        <v>2.1204412798299906E-6</v>
      </c>
      <c r="M68" s="16">
        <f t="shared" si="21"/>
        <v>5.986907623685861E-7</v>
      </c>
    </row>
    <row r="69" spans="1:13" ht="24">
      <c r="A69" s="12" t="s">
        <v>36</v>
      </c>
      <c r="B69" s="13" t="s">
        <v>14</v>
      </c>
      <c r="C69" s="14"/>
      <c r="D69" s="15">
        <f t="shared" ref="D69:M69" si="22">$C27^2*D27^2</f>
        <v>1.7902915286237385E-5</v>
      </c>
      <c r="E69" s="15">
        <f t="shared" si="22"/>
        <v>3.4234168438732528E-6</v>
      </c>
      <c r="F69" s="17">
        <f t="shared" si="22"/>
        <v>2.273495102745693E-3</v>
      </c>
      <c r="G69" s="15">
        <f t="shared" si="22"/>
        <v>6.8760932806701232E-7</v>
      </c>
      <c r="H69" s="15">
        <f t="shared" si="22"/>
        <v>8.8007837545926493E-6</v>
      </c>
      <c r="I69" s="15">
        <f t="shared" si="22"/>
        <v>8.6988511728321533E-6</v>
      </c>
      <c r="J69" s="15">
        <f t="shared" si="22"/>
        <v>3.9337589904416362E-6</v>
      </c>
      <c r="K69" s="15">
        <f t="shared" si="22"/>
        <v>2.7634111115176573E-6</v>
      </c>
      <c r="L69" s="15">
        <f t="shared" si="22"/>
        <v>1.094667831894352E-6</v>
      </c>
      <c r="M69" s="16">
        <f t="shared" si="22"/>
        <v>6.8154004119232319E-6</v>
      </c>
    </row>
    <row r="70" spans="1:13" ht="24">
      <c r="A70" s="12" t="s">
        <v>37</v>
      </c>
      <c r="B70" s="13" t="s">
        <v>14</v>
      </c>
      <c r="C70" s="14"/>
      <c r="D70" s="15">
        <f t="shared" ref="D70:M70" si="23">$C28^2*D28^2</f>
        <v>4.4270226181753085E-7</v>
      </c>
      <c r="E70" s="15">
        <f t="shared" si="23"/>
        <v>6.1926505879491134E-7</v>
      </c>
      <c r="F70" s="15">
        <f t="shared" si="23"/>
        <v>4.0672670221902716E-6</v>
      </c>
      <c r="G70" s="15">
        <f t="shared" si="23"/>
        <v>3.5860733713143495E-6</v>
      </c>
      <c r="H70" s="15">
        <f t="shared" si="23"/>
        <v>6.2549831187547938E-6</v>
      </c>
      <c r="I70" s="15">
        <f t="shared" si="23"/>
        <v>1.7241917628191371E-6</v>
      </c>
      <c r="J70" s="15">
        <f t="shared" si="23"/>
        <v>5.0673029154081499E-6</v>
      </c>
      <c r="K70" s="15">
        <f t="shared" si="23"/>
        <v>2.1993486203986732E-7</v>
      </c>
      <c r="L70" s="15">
        <f t="shared" si="23"/>
        <v>5.0232939643929449E-6</v>
      </c>
      <c r="M70" s="16">
        <f t="shared" si="23"/>
        <v>1.1479196879105154E-5</v>
      </c>
    </row>
    <row r="71" spans="1:13" ht="24">
      <c r="A71" s="12" t="s">
        <v>38</v>
      </c>
      <c r="B71" s="13" t="s">
        <v>14</v>
      </c>
      <c r="C71" s="14"/>
      <c r="D71" s="15">
        <f t="shared" ref="D71:M71" si="24">$C29^2*D29^2</f>
        <v>2.8304858420809263E-6</v>
      </c>
      <c r="E71" s="15">
        <f t="shared" si="24"/>
        <v>2.2383702136282506E-6</v>
      </c>
      <c r="F71" s="15">
        <f t="shared" si="24"/>
        <v>2.1045362912838477E-7</v>
      </c>
      <c r="G71" s="15">
        <f t="shared" si="24"/>
        <v>1.0735434435955064E-8</v>
      </c>
      <c r="H71" s="15">
        <f t="shared" si="24"/>
        <v>1.2628853940357556E-6</v>
      </c>
      <c r="I71" s="15">
        <f t="shared" si="24"/>
        <v>2.1866563117935432E-7</v>
      </c>
      <c r="J71" s="15">
        <f t="shared" si="24"/>
        <v>1.3360668193801035E-6</v>
      </c>
      <c r="K71" s="15">
        <f t="shared" si="24"/>
        <v>3.2582644723822178E-6</v>
      </c>
      <c r="L71" s="15">
        <f t="shared" si="24"/>
        <v>4.0548697908363585E-6</v>
      </c>
      <c r="M71" s="16">
        <f t="shared" si="24"/>
        <v>1.149301493712475E-6</v>
      </c>
    </row>
    <row r="72" spans="1:13" ht="24">
      <c r="A72" s="12" t="s">
        <v>39</v>
      </c>
      <c r="B72" s="13" t="s">
        <v>14</v>
      </c>
      <c r="C72" s="14"/>
      <c r="D72" s="15">
        <f t="shared" ref="D72:M72" si="25">$C30^2*D30^2</f>
        <v>9.671178833952857E-7</v>
      </c>
      <c r="E72" s="15">
        <f t="shared" si="25"/>
        <v>5.7475839851659105E-7</v>
      </c>
      <c r="F72" s="15">
        <f t="shared" si="25"/>
        <v>4.3007186130991154E-6</v>
      </c>
      <c r="G72" s="15">
        <f t="shared" si="25"/>
        <v>4.0255106257093212E-5</v>
      </c>
      <c r="H72" s="15">
        <f t="shared" si="25"/>
        <v>9.0724334962639948E-11</v>
      </c>
      <c r="I72" s="15">
        <f t="shared" si="25"/>
        <v>1.551682373749042E-8</v>
      </c>
      <c r="J72" s="15">
        <f t="shared" si="25"/>
        <v>5.5072471904378227E-6</v>
      </c>
      <c r="K72" s="15">
        <f t="shared" si="25"/>
        <v>4.8645476010587405E-5</v>
      </c>
      <c r="L72" s="15">
        <f t="shared" si="25"/>
        <v>3.6296935200210735E-5</v>
      </c>
      <c r="M72" s="16">
        <f t="shared" si="25"/>
        <v>1.5154824593917353E-5</v>
      </c>
    </row>
    <row r="73" spans="1:13" ht="24">
      <c r="A73" s="12" t="s">
        <v>40</v>
      </c>
      <c r="B73" s="13" t="s">
        <v>14</v>
      </c>
      <c r="C73" s="14"/>
      <c r="D73" s="15">
        <f t="shared" ref="D73:M73" si="26">$C31^2*D31^2</f>
        <v>2.6429750520383677E-6</v>
      </c>
      <c r="E73" s="15">
        <f t="shared" si="26"/>
        <v>3.1917629510104634E-6</v>
      </c>
      <c r="F73" s="15">
        <f t="shared" si="26"/>
        <v>4.2559744152273636E-6</v>
      </c>
      <c r="G73" s="15">
        <f t="shared" si="26"/>
        <v>1.0743425458797468E-9</v>
      </c>
      <c r="H73" s="15">
        <f t="shared" si="26"/>
        <v>5.0124355416889888E-7</v>
      </c>
      <c r="I73" s="15">
        <f t="shared" si="26"/>
        <v>3.5854102421295267E-6</v>
      </c>
      <c r="J73" s="15">
        <f t="shared" si="26"/>
        <v>4.9783899462921639E-6</v>
      </c>
      <c r="K73" s="15">
        <f t="shared" si="26"/>
        <v>2.5752501807219133E-7</v>
      </c>
      <c r="L73" s="15">
        <f t="shared" si="26"/>
        <v>3.7517734999462751E-7</v>
      </c>
      <c r="M73" s="18">
        <f t="shared" si="26"/>
        <v>1.423461558678439E-3</v>
      </c>
    </row>
    <row r="74" spans="1:13" ht="24">
      <c r="A74" s="12" t="s">
        <v>41</v>
      </c>
      <c r="B74" s="13" t="s">
        <v>14</v>
      </c>
      <c r="C74" s="14"/>
      <c r="D74" s="17">
        <f t="shared" ref="D74:M74" si="27">$C32^2*D32^2</f>
        <v>3.9939016416169013E-3</v>
      </c>
      <c r="E74" s="15">
        <f t="shared" si="27"/>
        <v>4.2563657325025881E-6</v>
      </c>
      <c r="F74" s="15">
        <f t="shared" si="27"/>
        <v>3.1003021916210574E-5</v>
      </c>
      <c r="G74" s="15">
        <f t="shared" si="27"/>
        <v>1.4527076617465903E-6</v>
      </c>
      <c r="H74" s="15">
        <f t="shared" si="27"/>
        <v>1.5603904607647704E-6</v>
      </c>
      <c r="I74" s="15">
        <f t="shared" si="27"/>
        <v>6.8991672127980939E-6</v>
      </c>
      <c r="J74" s="15">
        <f t="shared" si="27"/>
        <v>2.3291474494133571E-5</v>
      </c>
      <c r="K74" s="15">
        <f t="shared" si="27"/>
        <v>4.8845515359219008E-7</v>
      </c>
      <c r="L74" s="15">
        <f t="shared" si="27"/>
        <v>8.2883571125033303E-6</v>
      </c>
      <c r="M74" s="16">
        <f t="shared" si="27"/>
        <v>7.3332370435678451E-6</v>
      </c>
    </row>
    <row r="75" spans="1:13" ht="24">
      <c r="A75" s="12" t="s">
        <v>42</v>
      </c>
      <c r="B75" s="13" t="s">
        <v>14</v>
      </c>
      <c r="C75" s="14"/>
      <c r="D75" s="15">
        <f t="shared" ref="D75:M75" si="28">$C33^2*D33^2</f>
        <v>6.3485628205802056E-9</v>
      </c>
      <c r="E75" s="15">
        <f t="shared" si="28"/>
        <v>1.4648055109725464E-5</v>
      </c>
      <c r="F75" s="15">
        <f t="shared" si="28"/>
        <v>6.765389336744065E-5</v>
      </c>
      <c r="G75" s="15">
        <f t="shared" si="28"/>
        <v>9.8143965798599379E-7</v>
      </c>
      <c r="H75" s="15">
        <f t="shared" si="28"/>
        <v>1.0783010061345437E-5</v>
      </c>
      <c r="I75" s="15">
        <f t="shared" si="28"/>
        <v>1.1517803600437292E-4</v>
      </c>
      <c r="J75" s="15">
        <f t="shared" si="28"/>
        <v>2.5849587326614252E-6</v>
      </c>
      <c r="K75" s="15">
        <f t="shared" si="28"/>
        <v>7.5117927619207609E-5</v>
      </c>
      <c r="L75" s="15">
        <f t="shared" si="28"/>
        <v>2.8142456733265105E-7</v>
      </c>
      <c r="M75" s="16">
        <f t="shared" si="28"/>
        <v>2.7206446535846869E-6</v>
      </c>
    </row>
    <row r="76" spans="1:13" ht="24">
      <c r="A76" s="12" t="s">
        <v>43</v>
      </c>
      <c r="B76" s="13" t="s">
        <v>14</v>
      </c>
      <c r="C76" s="14"/>
      <c r="D76" s="15">
        <f t="shared" ref="D76:M76" si="29">$C34^2*D34^2</f>
        <v>2.9014131735395928E-5</v>
      </c>
      <c r="E76" s="15">
        <f t="shared" si="29"/>
        <v>1.5646313776417924E-6</v>
      </c>
      <c r="F76" s="15">
        <f t="shared" si="29"/>
        <v>3.8409129865093161E-6</v>
      </c>
      <c r="G76" s="15">
        <f t="shared" si="29"/>
        <v>6.8921074207105775E-6</v>
      </c>
      <c r="H76" s="15">
        <f t="shared" si="29"/>
        <v>1.0056420548877491E-9</v>
      </c>
      <c r="I76" s="15">
        <f t="shared" si="29"/>
        <v>2.3823647949937444E-6</v>
      </c>
      <c r="J76" s="15">
        <f t="shared" si="29"/>
        <v>1.8487936128331368E-5</v>
      </c>
      <c r="K76" s="15">
        <f t="shared" si="29"/>
        <v>7.6853863315887021E-6</v>
      </c>
      <c r="L76" s="15">
        <f t="shared" si="29"/>
        <v>4.0996141607612739E-8</v>
      </c>
      <c r="M76" s="16">
        <f t="shared" si="29"/>
        <v>3.1128652772161959E-6</v>
      </c>
    </row>
    <row r="77" spans="1:13" ht="24">
      <c r="A77" s="12" t="s">
        <v>44</v>
      </c>
      <c r="B77" s="13" t="s">
        <v>14</v>
      </c>
      <c r="C77" s="14"/>
      <c r="D77" s="15">
        <f t="shared" ref="D77:M77" si="30">$C35^2*D35^2</f>
        <v>1.6968883806919293E-5</v>
      </c>
      <c r="E77" s="15">
        <f t="shared" si="30"/>
        <v>2.7402691155549016E-6</v>
      </c>
      <c r="F77" s="15">
        <f t="shared" si="30"/>
        <v>5.0174716662630996E-6</v>
      </c>
      <c r="G77" s="15">
        <f t="shared" si="30"/>
        <v>5.2993206507595501E-6</v>
      </c>
      <c r="H77" s="15">
        <f t="shared" si="30"/>
        <v>4.1348995755452866E-6</v>
      </c>
      <c r="I77" s="15">
        <f t="shared" si="30"/>
        <v>1.6458507305397084E-6</v>
      </c>
      <c r="J77" s="15">
        <f t="shared" si="30"/>
        <v>1.0559633560571204E-5</v>
      </c>
      <c r="K77" s="15">
        <f t="shared" si="30"/>
        <v>2.173767158647754E-5</v>
      </c>
      <c r="L77" s="15">
        <f t="shared" si="30"/>
        <v>2.9430852551572373E-5</v>
      </c>
      <c r="M77" s="16">
        <f t="shared" si="30"/>
        <v>8.5664915457964655E-7</v>
      </c>
    </row>
    <row r="78" spans="1:13" ht="24">
      <c r="A78" s="12" t="s">
        <v>45</v>
      </c>
      <c r="B78" s="13" t="s">
        <v>14</v>
      </c>
      <c r="C78" s="14"/>
      <c r="D78" s="15">
        <f t="shared" ref="D78:M78" si="31">$C36^2*D36^2</f>
        <v>7.5247341676067743E-7</v>
      </c>
      <c r="E78" s="15">
        <f t="shared" si="31"/>
        <v>7.0090533073703352E-6</v>
      </c>
      <c r="F78" s="15">
        <f t="shared" si="31"/>
        <v>7.4600844228828967E-6</v>
      </c>
      <c r="G78" s="15">
        <f t="shared" si="31"/>
        <v>6.6972236779279093E-9</v>
      </c>
      <c r="H78" s="17">
        <f t="shared" si="31"/>
        <v>1.9451884046586491E-3</v>
      </c>
      <c r="I78" s="15">
        <f t="shared" si="31"/>
        <v>5.1717992911104902E-7</v>
      </c>
      <c r="J78" s="15">
        <f t="shared" si="31"/>
        <v>2.3212275763472369E-6</v>
      </c>
      <c r="K78" s="15">
        <f t="shared" si="31"/>
        <v>8.1286928398744024E-7</v>
      </c>
      <c r="L78" s="15">
        <f t="shared" si="31"/>
        <v>5.0846743890907305E-7</v>
      </c>
      <c r="M78" s="16">
        <f t="shared" si="31"/>
        <v>6.7161442535958579E-7</v>
      </c>
    </row>
    <row r="79" spans="1:13" ht="24">
      <c r="A79" s="12" t="s">
        <v>46</v>
      </c>
      <c r="B79" s="13" t="s">
        <v>14</v>
      </c>
      <c r="C79" s="14"/>
      <c r="D79" s="15">
        <f t="shared" ref="D79:M79" si="32">$C37^2*D37^2</f>
        <v>1.6048140551714842E-8</v>
      </c>
      <c r="E79" s="15">
        <f t="shared" si="32"/>
        <v>1.2858769795835735E-7</v>
      </c>
      <c r="F79" s="15">
        <f t="shared" si="32"/>
        <v>1.297959874777076E-8</v>
      </c>
      <c r="G79" s="17">
        <f t="shared" si="32"/>
        <v>4.3406413742347014E-5</v>
      </c>
      <c r="H79" s="15">
        <f t="shared" si="32"/>
        <v>1.2806659534144422E-10</v>
      </c>
      <c r="I79" s="15">
        <f t="shared" si="32"/>
        <v>4.1459961773033415E-8</v>
      </c>
      <c r="J79" s="15">
        <f t="shared" si="32"/>
        <v>7.3729134163979307E-11</v>
      </c>
      <c r="K79" s="15">
        <f t="shared" si="32"/>
        <v>7.1293302333053764E-8</v>
      </c>
      <c r="L79" s="15">
        <f t="shared" si="32"/>
        <v>7.3334493333603452E-8</v>
      </c>
      <c r="M79" s="16">
        <f t="shared" si="32"/>
        <v>3.699536034387107E-11</v>
      </c>
    </row>
    <row r="80" spans="1:13" ht="24">
      <c r="A80" s="12" t="s">
        <v>47</v>
      </c>
      <c r="B80" s="13" t="s">
        <v>14</v>
      </c>
      <c r="C80" s="14"/>
      <c r="D80" s="15">
        <f t="shared" ref="D80:M80" si="33">$C38^2*D38^2</f>
        <v>2.445682442061322E-6</v>
      </c>
      <c r="E80" s="15">
        <f t="shared" si="33"/>
        <v>3.9813775715779227E-6</v>
      </c>
      <c r="F80" s="15">
        <f t="shared" si="33"/>
        <v>5.2653882218787526E-6</v>
      </c>
      <c r="G80" s="15">
        <f t="shared" si="33"/>
        <v>3.4486766358994717E-6</v>
      </c>
      <c r="H80" s="17">
        <f t="shared" si="33"/>
        <v>5.0071664866394716E-5</v>
      </c>
      <c r="I80" s="15">
        <f t="shared" si="33"/>
        <v>3.1782029141708291E-7</v>
      </c>
      <c r="J80" s="15">
        <f t="shared" si="33"/>
        <v>6.0799582376296475E-7</v>
      </c>
      <c r="K80" s="15">
        <f t="shared" si="33"/>
        <v>8.8290572275464355E-8</v>
      </c>
      <c r="L80" s="15">
        <f t="shared" si="33"/>
        <v>3.3330120063152464E-6</v>
      </c>
      <c r="M80" s="16">
        <f t="shared" si="33"/>
        <v>5.1969283008951096E-7</v>
      </c>
    </row>
    <row r="81" spans="1:13" ht="24">
      <c r="A81" s="12" t="s">
        <v>48</v>
      </c>
      <c r="B81" s="13" t="s">
        <v>14</v>
      </c>
      <c r="C81" s="14"/>
      <c r="D81" s="15">
        <f t="shared" ref="D81:M81" si="34">$C39^2*D39^2</f>
        <v>7.4807075617025376E-6</v>
      </c>
      <c r="E81" s="15">
        <f t="shared" si="34"/>
        <v>7.5364308438889547E-9</v>
      </c>
      <c r="F81" s="15">
        <f t="shared" si="34"/>
        <v>4.2968230485080422E-7</v>
      </c>
      <c r="G81" s="15">
        <f t="shared" si="34"/>
        <v>2.0936777178178292E-7</v>
      </c>
      <c r="H81" s="15">
        <f t="shared" si="34"/>
        <v>1.2122415034947811E-8</v>
      </c>
      <c r="I81" s="15">
        <f t="shared" si="34"/>
        <v>3.7613011446781149E-7</v>
      </c>
      <c r="J81" s="15">
        <f t="shared" si="34"/>
        <v>5.3371748235909691E-6</v>
      </c>
      <c r="K81" s="15">
        <f t="shared" si="34"/>
        <v>9.7110933637408394E-7</v>
      </c>
      <c r="L81" s="15">
        <f t="shared" si="34"/>
        <v>3.5141370866466156E-6</v>
      </c>
      <c r="M81" s="16">
        <f t="shared" si="34"/>
        <v>6.9613458051263822E-6</v>
      </c>
    </row>
    <row r="82" spans="1:13" ht="24">
      <c r="A82" s="12" t="s">
        <v>49</v>
      </c>
      <c r="B82" s="13" t="s">
        <v>14</v>
      </c>
      <c r="C82" s="14"/>
      <c r="D82" s="15">
        <f t="shared" ref="D82:M82" si="35">$C40^2*D40^2</f>
        <v>1.4066565306836055E-5</v>
      </c>
      <c r="E82" s="15">
        <f t="shared" si="35"/>
        <v>2.0180709266987429E-6</v>
      </c>
      <c r="F82" s="15">
        <f t="shared" si="35"/>
        <v>4.1143177623657323E-6</v>
      </c>
      <c r="G82" s="15">
        <f t="shared" si="35"/>
        <v>4.4684088364779151E-9</v>
      </c>
      <c r="H82" s="15">
        <f t="shared" si="35"/>
        <v>2.8820883738112551E-6</v>
      </c>
      <c r="I82" s="15">
        <f t="shared" si="35"/>
        <v>6.6103672024377954E-6</v>
      </c>
      <c r="J82" s="17">
        <f t="shared" si="35"/>
        <v>2.4829108281082422E-3</v>
      </c>
      <c r="K82" s="15">
        <f t="shared" si="35"/>
        <v>1.2505351231497484E-6</v>
      </c>
      <c r="L82" s="15">
        <f t="shared" si="35"/>
        <v>5.787705972839107E-6</v>
      </c>
      <c r="M82" s="16">
        <f t="shared" si="35"/>
        <v>8.3498066703206824E-6</v>
      </c>
    </row>
    <row r="83" spans="1:13">
      <c r="A83" t="s">
        <v>58</v>
      </c>
      <c r="D83" s="19">
        <f>SUM($D$47:$D$82)</f>
        <v>4.1504326439893279E-3</v>
      </c>
      <c r="E83" s="19">
        <f>SUM($E$47:$E$82)</f>
        <v>6.5235710392070063E-3</v>
      </c>
      <c r="F83" s="19">
        <f>SUM($F$47:$F$82)</f>
        <v>2.4754243347547703E-3</v>
      </c>
      <c r="G83" s="19">
        <f>SUM($G$47:$G$82)</f>
        <v>2.0448778262567582E-4</v>
      </c>
      <c r="H83" s="19">
        <f>SUM($H$47:$H$82)</f>
        <v>2.152514196241951E-3</v>
      </c>
      <c r="I83" s="19">
        <f>SUM($I$47:$I$82)</f>
        <v>3.9589281629965776E-4</v>
      </c>
      <c r="J83" s="19">
        <f>SUM($J$47:$J$82)</f>
        <v>2.7237902615099029E-3</v>
      </c>
      <c r="K83" s="19">
        <f>SUM($K$47:$K$82)</f>
        <v>1.2133454980618115E-2</v>
      </c>
      <c r="L83" s="19">
        <f>SUM($L$47:$L$82)</f>
        <v>5.1662884383916023E-3</v>
      </c>
      <c r="M83" s="19">
        <f>SUM($M$47:$M$82)</f>
        <v>1.5897732722464752E-3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3.7515629765884489E-2</v>
      </c>
      <c r="D85" s="20">
        <f>$D$83/$C$85</f>
        <v>0.1106320930740072</v>
      </c>
      <c r="E85" s="20">
        <f>$E$83/$C$85</f>
        <v>0.17388941835488878</v>
      </c>
      <c r="F85" s="20">
        <f>$F$83/$C$85</f>
        <v>6.5983813951747697E-2</v>
      </c>
      <c r="G85" s="20">
        <f>$G$83/$C$85</f>
        <v>5.4507357040726118E-3</v>
      </c>
      <c r="H85" s="20">
        <f>$H$83/$C$85</f>
        <v>5.7376464414290021E-2</v>
      </c>
      <c r="I85" s="20">
        <f>$I$83/$C$85</f>
        <v>1.055274345040237E-2</v>
      </c>
      <c r="J85" s="20">
        <f>$J$83/$C$85</f>
        <v>7.2604146018810281E-2</v>
      </c>
      <c r="K85" s="20">
        <f>$K$83/$C$85</f>
        <v>0.32342399837978703</v>
      </c>
      <c r="L85" s="20">
        <f>$L$83/$C$85</f>
        <v>0.13771029489926515</v>
      </c>
      <c r="M85" s="20">
        <f>$M$83/$C$85</f>
        <v>4.2376291752728723E-2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D629D-9844-4709-BA0D-371E2E45B7C8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-4.3937337922877698E-2</v>
      </c>
      <c r="D5" s="10">
        <v>-3.6006392690025889E-2</v>
      </c>
      <c r="E5" s="10">
        <v>-4.9151762068901053E-2</v>
      </c>
      <c r="F5" s="10">
        <v>2.9548398363306107E-2</v>
      </c>
      <c r="G5" s="10">
        <v>-8.650539877864051E-3</v>
      </c>
      <c r="H5" s="10">
        <v>-2.0020542208229283E-2</v>
      </c>
      <c r="I5" s="10">
        <v>-3.5034866990056902E-2</v>
      </c>
      <c r="J5" s="10">
        <v>-1.3568562676326341E-2</v>
      </c>
      <c r="K5" s="10">
        <v>-6.2578711816534535E-3</v>
      </c>
      <c r="L5" s="10">
        <v>-3.4064536717783249E-2</v>
      </c>
      <c r="M5" s="11">
        <v>4.4983990427156333E-3</v>
      </c>
    </row>
    <row r="6" spans="1:13" ht="24">
      <c r="A6" s="12" t="s">
        <v>15</v>
      </c>
      <c r="B6" s="13" t="s">
        <v>14</v>
      </c>
      <c r="C6" s="14">
        <v>-4.3035240625807679E-2</v>
      </c>
      <c r="D6" s="15">
        <v>-4.4669755537484326E-2</v>
      </c>
      <c r="E6" s="15">
        <v>-2.0307116025087314E-2</v>
      </c>
      <c r="F6" s="15">
        <v>-7.8442930566989366E-2</v>
      </c>
      <c r="G6" s="15">
        <v>-3.4525562861298646E-2</v>
      </c>
      <c r="H6" s="15">
        <v>3.5504563649338267E-2</v>
      </c>
      <c r="I6" s="15">
        <v>-6.2446378148760573E-5</v>
      </c>
      <c r="J6" s="15">
        <v>-7.5797329224605902E-3</v>
      </c>
      <c r="K6" s="15">
        <v>-2.6228884491747602E-3</v>
      </c>
      <c r="L6" s="17" t="s">
        <v>50</v>
      </c>
      <c r="M6" s="16">
        <v>-3.3485747850715555E-3</v>
      </c>
    </row>
    <row r="7" spans="1:13" ht="24">
      <c r="A7" s="12" t="s">
        <v>16</v>
      </c>
      <c r="B7" s="13" t="s">
        <v>14</v>
      </c>
      <c r="C7" s="14">
        <v>-7.7949976924386877E-3</v>
      </c>
      <c r="D7" s="15">
        <v>3.615624479245963E-2</v>
      </c>
      <c r="E7" s="15">
        <v>-1.0130590835916988E-2</v>
      </c>
      <c r="F7" s="15">
        <v>-2.0168048072346227E-2</v>
      </c>
      <c r="G7" s="15">
        <v>1.4190806574014262E-2</v>
      </c>
      <c r="H7" s="15">
        <v>6.6640762306918636E-2</v>
      </c>
      <c r="I7" s="15">
        <v>-4.2246667987090029E-2</v>
      </c>
      <c r="J7" s="15">
        <v>3.6295677580245787E-2</v>
      </c>
      <c r="K7" s="15">
        <v>5.691799620897533E-3</v>
      </c>
      <c r="L7" s="15">
        <v>7.3620173162855882E-3</v>
      </c>
      <c r="M7" s="16">
        <v>5.5919592750149127E-2</v>
      </c>
    </row>
    <row r="8" spans="1:13" ht="24">
      <c r="A8" s="12" t="s">
        <v>17</v>
      </c>
      <c r="B8" s="13" t="s">
        <v>14</v>
      </c>
      <c r="C8" s="14">
        <v>-8.5907831375631433E-2</v>
      </c>
      <c r="D8" s="15">
        <v>-1.153167353759451E-2</v>
      </c>
      <c r="E8" s="15">
        <v>-1.76029357815774E-2</v>
      </c>
      <c r="F8" s="15">
        <v>4.1507882401628414E-2</v>
      </c>
      <c r="G8" s="15">
        <v>5.4770291247538946E-2</v>
      </c>
      <c r="H8" s="15">
        <v>-6.1816035533312202E-3</v>
      </c>
      <c r="I8" s="15">
        <v>-6.1056270727915175E-2</v>
      </c>
      <c r="J8" s="15">
        <v>-2.449511724595373E-2</v>
      </c>
      <c r="K8" s="15">
        <v>1.4706767246615208E-2</v>
      </c>
      <c r="L8" s="15">
        <v>-1.3332452498777037E-2</v>
      </c>
      <c r="M8" s="16">
        <v>-9.0724593426090658E-3</v>
      </c>
    </row>
    <row r="9" spans="1:13" ht="24">
      <c r="A9" s="12" t="s">
        <v>18</v>
      </c>
      <c r="B9" s="13" t="s">
        <v>14</v>
      </c>
      <c r="C9" s="14">
        <v>0.10459748717816322</v>
      </c>
      <c r="D9" s="15">
        <v>2.7334956940738459E-5</v>
      </c>
      <c r="E9" s="15">
        <v>-2.4337660987515126E-2</v>
      </c>
      <c r="F9" s="15">
        <v>-7.4169069311251251E-2</v>
      </c>
      <c r="G9" s="15">
        <v>4.8297020479510622E-2</v>
      </c>
      <c r="H9" s="15">
        <v>2.3089262418089198E-2</v>
      </c>
      <c r="I9" s="15">
        <v>-1.0274947532679657E-2</v>
      </c>
      <c r="J9" s="15">
        <v>7.4628089933829203E-2</v>
      </c>
      <c r="K9" s="15">
        <v>-4.7220948146662533E-3</v>
      </c>
      <c r="L9" s="15">
        <v>-3.3832894366417968E-3</v>
      </c>
      <c r="M9" s="18" t="s">
        <v>62</v>
      </c>
    </row>
    <row r="10" spans="1:13" ht="24">
      <c r="A10" s="12" t="s">
        <v>19</v>
      </c>
      <c r="B10" s="13" t="s">
        <v>14</v>
      </c>
      <c r="C10" s="14">
        <v>0.10350861504202265</v>
      </c>
      <c r="D10" s="15">
        <v>-2.7672414268142084E-2</v>
      </c>
      <c r="E10" s="15">
        <v>-2.122724145406726E-2</v>
      </c>
      <c r="F10" s="15">
        <v>-1.9351797682990884E-3</v>
      </c>
      <c r="G10" s="15">
        <v>1.6565930063014572E-2</v>
      </c>
      <c r="H10" s="15">
        <v>1.5500187895661609E-2</v>
      </c>
      <c r="I10" s="15">
        <v>-1.5175160295556898E-2</v>
      </c>
      <c r="J10" s="15">
        <v>-2.5179724322832294E-3</v>
      </c>
      <c r="K10" s="15">
        <v>4.6100228515685557E-2</v>
      </c>
      <c r="L10" s="15">
        <v>5.0585565061917314E-3</v>
      </c>
      <c r="M10" s="16">
        <v>-2.675209245350774E-2</v>
      </c>
    </row>
    <row r="11" spans="1:13" ht="24">
      <c r="A11" s="12" t="s">
        <v>20</v>
      </c>
      <c r="B11" s="13" t="s">
        <v>14</v>
      </c>
      <c r="C11" s="14">
        <v>-7.3599267941202751E-2</v>
      </c>
      <c r="D11" s="15">
        <v>-1.3976423892030716E-3</v>
      </c>
      <c r="E11" s="15">
        <v>3.4375761738330991E-2</v>
      </c>
      <c r="F11" s="15">
        <v>-5.1284495821378388E-2</v>
      </c>
      <c r="G11" s="15">
        <v>2.2719958022877507E-2</v>
      </c>
      <c r="H11" s="15">
        <v>1.6164342234050517E-2</v>
      </c>
      <c r="I11" s="15">
        <v>5.0947482603588515E-2</v>
      </c>
      <c r="J11" s="15">
        <v>-1.3533665728967725E-2</v>
      </c>
      <c r="K11" s="15">
        <v>-1.4003387018833597E-2</v>
      </c>
      <c r="L11" s="15">
        <v>1.2825600632377273E-2</v>
      </c>
      <c r="M11" s="16">
        <v>-4.259574430171699E-2</v>
      </c>
    </row>
    <row r="12" spans="1:13" ht="24">
      <c r="A12" s="12" t="s">
        <v>21</v>
      </c>
      <c r="B12" s="13" t="s">
        <v>14</v>
      </c>
      <c r="C12" s="14">
        <v>8.8180931948926636E-2</v>
      </c>
      <c r="D12" s="15">
        <v>-2.6361344725148565E-2</v>
      </c>
      <c r="E12" s="15">
        <v>-1.7578310450986675E-2</v>
      </c>
      <c r="F12" s="15">
        <v>-3.3115128617078431E-2</v>
      </c>
      <c r="G12" s="15">
        <v>-2.9567398122737325E-2</v>
      </c>
      <c r="H12" s="15">
        <v>5.0463343757807325E-3</v>
      </c>
      <c r="I12" s="15">
        <v>5.3302312783589326E-3</v>
      </c>
      <c r="J12" s="15">
        <v>4.4911822861571193E-2</v>
      </c>
      <c r="K12" s="15">
        <v>-4.6827351343603539E-3</v>
      </c>
      <c r="L12" s="15">
        <v>1.689966759487959E-2</v>
      </c>
      <c r="M12" s="16">
        <v>-1.2446104691383181E-2</v>
      </c>
    </row>
    <row r="13" spans="1:13" ht="24">
      <c r="A13" s="12" t="s">
        <v>22</v>
      </c>
      <c r="B13" s="13" t="s">
        <v>14</v>
      </c>
      <c r="C13" s="14">
        <v>2.7247149473344303E-2</v>
      </c>
      <c r="D13" s="15">
        <v>-4.0356890914703417E-2</v>
      </c>
      <c r="E13" s="15">
        <v>2.1072363976861398E-2</v>
      </c>
      <c r="F13" s="15">
        <v>4.0106813527090383E-2</v>
      </c>
      <c r="G13" s="15">
        <v>3.4876450378870737E-2</v>
      </c>
      <c r="H13" s="15">
        <v>5.0816686164051009E-2</v>
      </c>
      <c r="I13" s="15">
        <v>5.0479675820207601E-3</v>
      </c>
      <c r="J13" s="15">
        <v>-4.4247603707071974E-2</v>
      </c>
      <c r="K13" s="15">
        <v>3.5154350729317912E-2</v>
      </c>
      <c r="L13" s="15">
        <v>1.0485731807641634E-2</v>
      </c>
      <c r="M13" s="16">
        <v>-9.972017776529939E-3</v>
      </c>
    </row>
    <row r="14" spans="1:13" ht="24">
      <c r="A14" s="12" t="s">
        <v>23</v>
      </c>
      <c r="B14" s="13" t="s">
        <v>14</v>
      </c>
      <c r="C14" s="14">
        <v>-5.6392686082400556E-2</v>
      </c>
      <c r="D14" s="15">
        <v>-6.2551097024607039E-2</v>
      </c>
      <c r="E14" s="15">
        <v>3.1767774437966106E-2</v>
      </c>
      <c r="F14" s="15">
        <v>-2.9689151814329667E-2</v>
      </c>
      <c r="G14" s="15">
        <v>5.5609598689340817E-2</v>
      </c>
      <c r="H14" s="15">
        <v>1.4441079696420301E-3</v>
      </c>
      <c r="I14" s="15">
        <v>-1.5542384060869338E-2</v>
      </c>
      <c r="J14" s="15">
        <v>-2.554974295663201E-2</v>
      </c>
      <c r="K14" s="15">
        <v>2.0727781309016265E-2</v>
      </c>
      <c r="L14" s="15">
        <v>4.3429036155764753E-2</v>
      </c>
      <c r="M14" s="16">
        <v>-1.8089712297043797E-2</v>
      </c>
    </row>
    <row r="15" spans="1:13" ht="24">
      <c r="A15" s="12" t="s">
        <v>24</v>
      </c>
      <c r="B15" s="13" t="s">
        <v>14</v>
      </c>
      <c r="C15" s="14">
        <v>6.2866567783589025E-2</v>
      </c>
      <c r="D15" s="15">
        <v>1.347710509250656E-3</v>
      </c>
      <c r="E15" s="15">
        <v>8.8026917413571507E-2</v>
      </c>
      <c r="F15" s="15">
        <v>-2.2127748703694824E-2</v>
      </c>
      <c r="G15" s="15">
        <v>2.6154673243948292E-2</v>
      </c>
      <c r="H15" s="15">
        <v>-5.3332015514810142E-2</v>
      </c>
      <c r="I15" s="15">
        <v>4.0799525505440262E-2</v>
      </c>
      <c r="J15" s="15">
        <v>-3.1738063550749894E-2</v>
      </c>
      <c r="K15" s="17" t="s">
        <v>63</v>
      </c>
      <c r="L15" s="15">
        <v>-2.6713551310108366E-3</v>
      </c>
      <c r="M15" s="16">
        <v>-4.7486907849720247E-3</v>
      </c>
    </row>
    <row r="16" spans="1:13" ht="24">
      <c r="A16" s="12" t="s">
        <v>25</v>
      </c>
      <c r="B16" s="13" t="s">
        <v>14</v>
      </c>
      <c r="C16" s="14">
        <v>-1.7550245759524102E-2</v>
      </c>
      <c r="D16" s="15">
        <v>-2.1949755022718604E-3</v>
      </c>
      <c r="E16" s="15">
        <v>-1.5384085367587987E-2</v>
      </c>
      <c r="F16" s="15">
        <v>-7.6611365971772385E-2</v>
      </c>
      <c r="G16" s="15">
        <v>-2.6869984763015645E-3</v>
      </c>
      <c r="H16" s="15">
        <v>5.7685626848974186E-2</v>
      </c>
      <c r="I16" s="15">
        <v>5.4460612825922176E-2</v>
      </c>
      <c r="J16" s="15">
        <v>-3.4278089578797376E-2</v>
      </c>
      <c r="K16" s="15">
        <v>4.7696942988121854E-2</v>
      </c>
      <c r="L16" s="15">
        <v>5.7955106642601881E-2</v>
      </c>
      <c r="M16" s="16">
        <v>7.0990024143580696E-3</v>
      </c>
    </row>
    <row r="17" spans="1:13" ht="24">
      <c r="A17" s="12" t="s">
        <v>26</v>
      </c>
      <c r="B17" s="13" t="s">
        <v>14</v>
      </c>
      <c r="C17" s="14">
        <v>7.1566857022482819E-2</v>
      </c>
      <c r="D17" s="15">
        <v>1.0158855167929075E-2</v>
      </c>
      <c r="E17" s="15">
        <v>-1.8945487751245309E-2</v>
      </c>
      <c r="F17" s="15">
        <v>5.3288956520912097E-2</v>
      </c>
      <c r="G17" s="15">
        <v>2.9240915714494164E-2</v>
      </c>
      <c r="H17" s="15">
        <v>-2.9810513016479603E-2</v>
      </c>
      <c r="I17" s="15">
        <v>-9.2967868509262717E-3</v>
      </c>
      <c r="J17" s="15">
        <v>-1.6187302502619016E-2</v>
      </c>
      <c r="K17" s="15">
        <v>3.5998081186526115E-2</v>
      </c>
      <c r="L17" s="15">
        <v>9.2353000720323507E-3</v>
      </c>
      <c r="M17" s="16">
        <v>1.9328110890263376E-2</v>
      </c>
    </row>
    <row r="18" spans="1:13" ht="24">
      <c r="A18" s="12" t="s">
        <v>27</v>
      </c>
      <c r="B18" s="13" t="s">
        <v>14</v>
      </c>
      <c r="C18" s="14">
        <v>-8.8923677882771154E-3</v>
      </c>
      <c r="D18" s="15">
        <v>-4.5880521210226993E-3</v>
      </c>
      <c r="E18" s="15">
        <v>-2.12202469547393E-2</v>
      </c>
      <c r="F18" s="15">
        <v>-3.9262912895870493E-2</v>
      </c>
      <c r="G18" s="15">
        <v>2.1674895633457099E-2</v>
      </c>
      <c r="H18" s="15">
        <v>3.9814215198533068E-3</v>
      </c>
      <c r="I18" s="15">
        <v>-4.0632974236326717E-2</v>
      </c>
      <c r="J18" s="15">
        <v>-2.5318236755948784E-2</v>
      </c>
      <c r="K18" s="15">
        <v>-1.78234510018093E-2</v>
      </c>
      <c r="L18" s="15">
        <v>-1.0667749579303892E-2</v>
      </c>
      <c r="M18" s="16">
        <v>2.0139515052863512E-2</v>
      </c>
    </row>
    <row r="19" spans="1:13" ht="24">
      <c r="A19" s="12" t="s">
        <v>28</v>
      </c>
      <c r="B19" s="13" t="s">
        <v>14</v>
      </c>
      <c r="C19" s="14">
        <v>5.513711719643382E-2</v>
      </c>
      <c r="D19" s="15">
        <v>2.5062692248664122E-2</v>
      </c>
      <c r="E19" s="15">
        <v>-4.3414187942813334E-2</v>
      </c>
      <c r="F19" s="15">
        <v>3.9403180248319784E-2</v>
      </c>
      <c r="G19" s="15">
        <v>3.6062874710637682E-2</v>
      </c>
      <c r="H19" s="15">
        <v>-2.1874454672644268E-2</v>
      </c>
      <c r="I19" s="15">
        <v>-3.4889009233045151E-2</v>
      </c>
      <c r="J19" s="17" t="s">
        <v>50</v>
      </c>
      <c r="K19" s="15">
        <v>-3.1614509513393424E-2</v>
      </c>
      <c r="L19" s="15">
        <v>-7.5346003919851967E-3</v>
      </c>
      <c r="M19" s="16">
        <v>7.4041535726501767E-2</v>
      </c>
    </row>
    <row r="20" spans="1:13" ht="24">
      <c r="A20" s="12" t="s">
        <v>29</v>
      </c>
      <c r="B20" s="13" t="s">
        <v>14</v>
      </c>
      <c r="C20" s="14">
        <v>2.0780498341734538E-2</v>
      </c>
      <c r="D20" s="15">
        <v>-3.0520088629299003E-2</v>
      </c>
      <c r="E20" s="15">
        <v>4.928370852855269E-2</v>
      </c>
      <c r="F20" s="15">
        <v>5.0149040719200531E-2</v>
      </c>
      <c r="G20" s="15">
        <v>4.6456316894278272E-3</v>
      </c>
      <c r="H20" s="15">
        <v>5.6223038683962744E-2</v>
      </c>
      <c r="I20" s="15">
        <v>-3.601869008230224E-2</v>
      </c>
      <c r="J20" s="15">
        <v>-1.6105345872418693E-2</v>
      </c>
      <c r="K20" s="15">
        <v>-1.3041690795220832E-2</v>
      </c>
      <c r="L20" s="15">
        <v>-4.0149486445847656E-2</v>
      </c>
      <c r="M20" s="16">
        <v>-3.0723437894113966E-2</v>
      </c>
    </row>
    <row r="21" spans="1:13" ht="24">
      <c r="A21" s="12" t="s">
        <v>30</v>
      </c>
      <c r="B21" s="13" t="s">
        <v>14</v>
      </c>
      <c r="C21" s="14">
        <v>-2.0413835073484769E-2</v>
      </c>
      <c r="D21" s="15">
        <v>7.7518483102898827E-2</v>
      </c>
      <c r="E21" s="15">
        <v>1.5907236929214509E-2</v>
      </c>
      <c r="F21" s="15">
        <v>3.7092214077799369E-2</v>
      </c>
      <c r="G21" s="15">
        <v>2.2441163911680689E-2</v>
      </c>
      <c r="H21" s="15">
        <v>-3.0174123649384311E-2</v>
      </c>
      <c r="I21" s="15">
        <v>-7.5369582425037652E-3</v>
      </c>
      <c r="J21" s="15">
        <v>1.3190112824368721E-2</v>
      </c>
      <c r="K21" s="15">
        <v>-6.6890135895485522E-2</v>
      </c>
      <c r="L21" s="15">
        <v>-3.8221767685022473E-2</v>
      </c>
      <c r="M21" s="16">
        <v>1.939359415258125E-2</v>
      </c>
    </row>
    <row r="22" spans="1:13" ht="24">
      <c r="A22" s="12" t="s">
        <v>31</v>
      </c>
      <c r="B22" s="13" t="s">
        <v>14</v>
      </c>
      <c r="C22" s="22" t="s">
        <v>64</v>
      </c>
      <c r="D22" s="15">
        <v>-5.9780086241003373E-2</v>
      </c>
      <c r="E22" s="15">
        <v>-2.6621206270524826E-2</v>
      </c>
      <c r="F22" s="15">
        <v>3.9217129559493226E-2</v>
      </c>
      <c r="G22" s="15">
        <v>2.9064370265870169E-2</v>
      </c>
      <c r="H22" s="15">
        <v>-3.0766084795206809E-2</v>
      </c>
      <c r="I22" s="17" t="s">
        <v>50</v>
      </c>
      <c r="J22" s="15">
        <v>-3.4966215851183688E-2</v>
      </c>
      <c r="K22" s="15">
        <v>4.0777184468140819E-2</v>
      </c>
      <c r="L22" s="15">
        <v>-4.2346735578252786E-5</v>
      </c>
      <c r="M22" s="16">
        <v>-1.0184606829899594E-2</v>
      </c>
    </row>
    <row r="23" spans="1:13" ht="24">
      <c r="A23" s="12" t="s">
        <v>32</v>
      </c>
      <c r="B23" s="13" t="s">
        <v>14</v>
      </c>
      <c r="C23" s="14">
        <v>3.0257166681307745E-2</v>
      </c>
      <c r="D23" s="15">
        <v>-3.9550087165510804E-2</v>
      </c>
      <c r="E23" s="15">
        <v>4.2540374785689423E-4</v>
      </c>
      <c r="F23" s="15">
        <v>4.2945361748926533E-2</v>
      </c>
      <c r="G23" s="15">
        <v>1.525393440294448E-2</v>
      </c>
      <c r="H23" s="15">
        <v>1.6783585941559386E-4</v>
      </c>
      <c r="I23" s="15">
        <v>4.3256989117351145E-2</v>
      </c>
      <c r="J23" s="15">
        <v>2.2101344039080654E-2</v>
      </c>
      <c r="K23" s="15">
        <v>-4.74926583741496E-2</v>
      </c>
      <c r="L23" s="15">
        <v>-6.3834054345194666E-2</v>
      </c>
      <c r="M23" s="16">
        <v>3.371721669335942E-2</v>
      </c>
    </row>
    <row r="24" spans="1:13" ht="24">
      <c r="A24" s="12" t="s">
        <v>33</v>
      </c>
      <c r="B24" s="13" t="s">
        <v>14</v>
      </c>
      <c r="C24" s="14">
        <v>-3.4677664689708336E-2</v>
      </c>
      <c r="D24" s="15">
        <v>6.3100007416259388E-2</v>
      </c>
      <c r="E24" s="15">
        <v>-6.5693084081528311E-2</v>
      </c>
      <c r="F24" s="15">
        <v>5.6697488395879972E-2</v>
      </c>
      <c r="G24" s="15">
        <v>-1.2179589580745328E-2</v>
      </c>
      <c r="H24" s="15">
        <v>-4.4528187759523295E-2</v>
      </c>
      <c r="I24" s="15">
        <v>-5.9416864817069129E-3</v>
      </c>
      <c r="J24" s="15">
        <v>4.62738349093103E-2</v>
      </c>
      <c r="K24" s="15">
        <v>-5.3952024500755515E-2</v>
      </c>
      <c r="L24" s="15">
        <v>1.5298204042502612E-2</v>
      </c>
      <c r="M24" s="16">
        <v>-6.2479612824301832E-2</v>
      </c>
    </row>
    <row r="25" spans="1:13" ht="24">
      <c r="A25" s="12" t="s">
        <v>34</v>
      </c>
      <c r="B25" s="13" t="s">
        <v>14</v>
      </c>
      <c r="C25" s="22" t="s">
        <v>65</v>
      </c>
      <c r="D25" s="15">
        <v>-1.167167886849968E-2</v>
      </c>
      <c r="E25" s="15">
        <v>9.99454071997476E-3</v>
      </c>
      <c r="F25" s="15">
        <v>3.9299805461967388E-2</v>
      </c>
      <c r="G25" s="17" t="s">
        <v>52</v>
      </c>
      <c r="H25" s="15">
        <v>-2.3936269230507429E-2</v>
      </c>
      <c r="I25" s="15">
        <v>2.8717976545047829E-2</v>
      </c>
      <c r="J25" s="15">
        <v>3.56116984437512E-2</v>
      </c>
      <c r="K25" s="15">
        <v>2.5671439257360783E-2</v>
      </c>
      <c r="L25" s="15">
        <v>-3.4049364949077829E-2</v>
      </c>
      <c r="M25" s="16">
        <v>4.7388222020679653E-2</v>
      </c>
    </row>
    <row r="26" spans="1:13" ht="24">
      <c r="A26" s="12" t="s">
        <v>35</v>
      </c>
      <c r="B26" s="13" t="s">
        <v>14</v>
      </c>
      <c r="C26" s="14">
        <v>-6.567210391526504E-2</v>
      </c>
      <c r="D26" s="15">
        <v>-2.2502302879223859E-2</v>
      </c>
      <c r="E26" s="15">
        <v>3.9740878599340973E-2</v>
      </c>
      <c r="F26" s="15">
        <v>2.4318092377081567E-2</v>
      </c>
      <c r="G26" s="15">
        <v>8.7329569607936808E-3</v>
      </c>
      <c r="H26" s="15">
        <v>-2.5594188937930053E-2</v>
      </c>
      <c r="I26" s="15">
        <v>-4.0360680614509849E-2</v>
      </c>
      <c r="J26" s="15">
        <v>1.7977682936847983E-2</v>
      </c>
      <c r="K26" s="15">
        <v>2.9406351699765953E-3</v>
      </c>
      <c r="L26" s="15">
        <v>-4.454197221080803E-2</v>
      </c>
      <c r="M26" s="16">
        <v>1.3807336560923127E-2</v>
      </c>
    </row>
    <row r="27" spans="1:13" ht="24">
      <c r="A27" s="12" t="s">
        <v>36</v>
      </c>
      <c r="B27" s="13" t="s">
        <v>14</v>
      </c>
      <c r="C27" s="14">
        <v>0.11109383263225334</v>
      </c>
      <c r="D27" s="15">
        <v>5.1913814031908798E-2</v>
      </c>
      <c r="E27" s="15">
        <v>-6.6989440301854192E-2</v>
      </c>
      <c r="F27" s="15">
        <v>1.3190522201888029E-2</v>
      </c>
      <c r="G27" s="15">
        <v>-2.7384339798191295E-2</v>
      </c>
      <c r="H27" s="15">
        <v>6.6457674101239483E-2</v>
      </c>
      <c r="I27" s="15">
        <v>-5.7238750773684885E-2</v>
      </c>
      <c r="J27" s="15">
        <v>3.1418188976243468E-2</v>
      </c>
      <c r="K27" s="15">
        <v>-3.5155844825396E-2</v>
      </c>
      <c r="L27" s="15">
        <v>3.8863375752781743E-4</v>
      </c>
      <c r="M27" s="16">
        <v>-4.0254114362837573E-2</v>
      </c>
    </row>
    <row r="28" spans="1:13" ht="24">
      <c r="A28" s="12" t="s">
        <v>37</v>
      </c>
      <c r="B28" s="13" t="s">
        <v>14</v>
      </c>
      <c r="C28" s="14">
        <v>6.8939528481239645E-2</v>
      </c>
      <c r="D28" s="17" t="s">
        <v>66</v>
      </c>
      <c r="E28" s="15">
        <v>1.1328119251010908E-2</v>
      </c>
      <c r="F28" s="15">
        <v>4.5844840087844743E-2</v>
      </c>
      <c r="G28" s="15">
        <v>-1.1563281575655582E-2</v>
      </c>
      <c r="H28" s="15">
        <v>-9.4330038921659563E-3</v>
      </c>
      <c r="I28" s="15">
        <v>-5.8959875601371461E-2</v>
      </c>
      <c r="J28" s="15">
        <v>2.4768671371876612E-2</v>
      </c>
      <c r="K28" s="15">
        <v>1.2855364355283552E-3</v>
      </c>
      <c r="L28" s="15">
        <v>-4.4036443085504473E-2</v>
      </c>
      <c r="M28" s="16">
        <v>1.5530962525483083E-5</v>
      </c>
    </row>
    <row r="29" spans="1:13" ht="24">
      <c r="A29" s="12" t="s">
        <v>38</v>
      </c>
      <c r="B29" s="13" t="s">
        <v>14</v>
      </c>
      <c r="C29" s="14">
        <v>4.479923909492487E-4</v>
      </c>
      <c r="D29" s="15">
        <v>2.7152421129223218E-2</v>
      </c>
      <c r="E29" s="15">
        <v>9.3903414935623021E-3</v>
      </c>
      <c r="F29" s="15">
        <v>4.8744442928144158E-2</v>
      </c>
      <c r="G29" s="15">
        <v>-2.0894112940397429E-2</v>
      </c>
      <c r="H29" s="15">
        <v>4.3424784705109014E-3</v>
      </c>
      <c r="I29" s="15">
        <v>-1.4836988310542885E-2</v>
      </c>
      <c r="J29" s="15">
        <v>9.0404789542426686E-3</v>
      </c>
      <c r="K29" s="15">
        <v>1.6653290240078212E-2</v>
      </c>
      <c r="L29" s="15">
        <v>-9.5266979250992982E-3</v>
      </c>
      <c r="M29" s="16">
        <v>-3.2650454974651612E-2</v>
      </c>
    </row>
    <row r="30" spans="1:13" ht="24">
      <c r="A30" s="12" t="s">
        <v>39</v>
      </c>
      <c r="B30" s="13" t="s">
        <v>14</v>
      </c>
      <c r="C30" s="14">
        <v>-2.8191227761559839E-2</v>
      </c>
      <c r="D30" s="15">
        <v>-6.9503134961163171E-2</v>
      </c>
      <c r="E30" s="15">
        <v>4.7991926016888772E-2</v>
      </c>
      <c r="F30" s="15">
        <v>3.3702484499199853E-2</v>
      </c>
      <c r="G30" s="15">
        <v>0.10234851668810561</v>
      </c>
      <c r="H30" s="15">
        <v>-5.9315529545195617E-2</v>
      </c>
      <c r="I30" s="15">
        <v>4.968061451310217E-2</v>
      </c>
      <c r="J30" s="15">
        <v>-2.0268389849019904E-2</v>
      </c>
      <c r="K30" s="15">
        <v>2.3075301884439296E-2</v>
      </c>
      <c r="L30" s="15">
        <v>1.2167476471234511E-2</v>
      </c>
      <c r="M30" s="16">
        <v>3.1635974031118945E-2</v>
      </c>
    </row>
    <row r="31" spans="1:13" ht="24">
      <c r="A31" s="12" t="s">
        <v>40</v>
      </c>
      <c r="B31" s="13" t="s">
        <v>14</v>
      </c>
      <c r="C31" s="22" t="s">
        <v>67</v>
      </c>
      <c r="D31" s="15">
        <v>1.1266514636989459E-2</v>
      </c>
      <c r="E31" s="17" t="s">
        <v>52</v>
      </c>
      <c r="F31" s="15">
        <v>-8.3321127715457188E-2</v>
      </c>
      <c r="G31" s="15">
        <v>9.9802106558890546E-3</v>
      </c>
      <c r="H31" s="15">
        <v>-3.7416903505771336E-2</v>
      </c>
      <c r="I31" s="15">
        <v>-2.6205073176022668E-2</v>
      </c>
      <c r="J31" s="15">
        <v>-4.2885922032813689E-2</v>
      </c>
      <c r="K31" s="15">
        <v>8.6571070191687013E-2</v>
      </c>
      <c r="L31" s="15">
        <v>-1.9964960999821445E-2</v>
      </c>
      <c r="M31" s="16">
        <v>-2.3793479565517698E-2</v>
      </c>
    </row>
    <row r="32" spans="1:13" ht="24">
      <c r="A32" s="12" t="s">
        <v>41</v>
      </c>
      <c r="B32" s="13" t="s">
        <v>14</v>
      </c>
      <c r="C32" s="14">
        <v>2.579038780981802E-2</v>
      </c>
      <c r="D32" s="15">
        <v>1.5411667976418846E-2</v>
      </c>
      <c r="E32" s="15">
        <v>-7.0286442506141758E-2</v>
      </c>
      <c r="F32" s="15">
        <v>-1.6482446220615879E-3</v>
      </c>
      <c r="G32" s="15">
        <v>6.4515430548020031E-2</v>
      </c>
      <c r="H32" s="15">
        <v>-3.1683192798405944E-2</v>
      </c>
      <c r="I32" s="15">
        <v>6.394705447764942E-3</v>
      </c>
      <c r="J32" s="15">
        <v>-2.5980610732609544E-2</v>
      </c>
      <c r="K32" s="15">
        <v>-3.2565976882069463E-3</v>
      </c>
      <c r="L32" s="15">
        <v>-3.7516048146430926E-2</v>
      </c>
      <c r="M32" s="16">
        <v>-9.0970325205329342E-3</v>
      </c>
    </row>
    <row r="33" spans="1:13" ht="24">
      <c r="A33" s="12" t="s">
        <v>42</v>
      </c>
      <c r="B33" s="13" t="s">
        <v>14</v>
      </c>
      <c r="C33" s="14">
        <v>-1.1050378068939878E-2</v>
      </c>
      <c r="D33" s="15">
        <v>7.4243258826632757E-3</v>
      </c>
      <c r="E33" s="15">
        <v>7.7982529680327749E-3</v>
      </c>
      <c r="F33" s="15">
        <v>-3.787688496875035E-2</v>
      </c>
      <c r="G33" s="15">
        <v>8.8207350570005585E-3</v>
      </c>
      <c r="H33" s="15">
        <v>-3.067505558052416E-2</v>
      </c>
      <c r="I33" s="15">
        <v>2.802928450481542E-2</v>
      </c>
      <c r="J33" s="15">
        <v>-3.0539432413018715E-2</v>
      </c>
      <c r="K33" s="15">
        <v>1.2960572018183741E-2</v>
      </c>
      <c r="L33" s="15">
        <v>-1.0553781805442966E-2</v>
      </c>
      <c r="M33" s="16">
        <v>-3.1819995752908935E-3</v>
      </c>
    </row>
    <row r="34" spans="1:13" ht="24">
      <c r="A34" s="12" t="s">
        <v>43</v>
      </c>
      <c r="B34" s="13" t="s">
        <v>14</v>
      </c>
      <c r="C34" s="14">
        <v>2.1420961501679724E-2</v>
      </c>
      <c r="D34" s="15">
        <v>-9.304166997551511E-3</v>
      </c>
      <c r="E34" s="15">
        <v>-3.7068265462319949E-2</v>
      </c>
      <c r="F34" s="15">
        <v>3.1153024265268808E-2</v>
      </c>
      <c r="G34" s="15">
        <v>-2.3594110452538113E-2</v>
      </c>
      <c r="H34" s="17" t="s">
        <v>68</v>
      </c>
      <c r="I34" s="15">
        <v>-3.0041220013727443E-2</v>
      </c>
      <c r="J34" s="15">
        <v>-2.1335691518647927E-2</v>
      </c>
      <c r="K34" s="15">
        <v>-5.1889050163304667E-2</v>
      </c>
      <c r="L34" s="15">
        <v>3.4643330525634945E-2</v>
      </c>
      <c r="M34" s="16">
        <v>2.2395377215060141E-2</v>
      </c>
    </row>
    <row r="35" spans="1:13" ht="24">
      <c r="A35" s="12" t="s">
        <v>44</v>
      </c>
      <c r="B35" s="13" t="s">
        <v>14</v>
      </c>
      <c r="C35" s="14">
        <v>4.148440005372912E-3</v>
      </c>
      <c r="D35" s="15">
        <v>2.0627214742112987E-3</v>
      </c>
      <c r="E35" s="15">
        <v>-2.4176709185553771E-2</v>
      </c>
      <c r="F35" s="15">
        <v>-7.6827036133143789E-2</v>
      </c>
      <c r="G35" s="15">
        <v>-1.7621694826589429E-2</v>
      </c>
      <c r="H35" s="15">
        <v>5.3852743455090467E-2</v>
      </c>
      <c r="I35" s="15">
        <v>-4.0422299020438555E-2</v>
      </c>
      <c r="J35" s="15">
        <v>-3.2452319271194331E-2</v>
      </c>
      <c r="K35" s="15">
        <v>2.6756106617154881E-2</v>
      </c>
      <c r="L35" s="15">
        <v>2.7921236927350226E-2</v>
      </c>
      <c r="M35" s="16">
        <v>5.9143072381541636E-2</v>
      </c>
    </row>
    <row r="36" spans="1:13" ht="24">
      <c r="A36" s="12" t="s">
        <v>45</v>
      </c>
      <c r="B36" s="13" t="s">
        <v>14</v>
      </c>
      <c r="C36" s="14">
        <v>9.4084767228169094E-2</v>
      </c>
      <c r="D36" s="15">
        <v>4.0230904064997228E-2</v>
      </c>
      <c r="E36" s="15">
        <v>-4.6474926334137891E-2</v>
      </c>
      <c r="F36" s="15">
        <v>-6.081193781502528E-2</v>
      </c>
      <c r="G36" s="15">
        <v>-3.0739226204531511E-2</v>
      </c>
      <c r="H36" s="15">
        <v>6.678261489548365E-2</v>
      </c>
      <c r="I36" s="15">
        <v>2.0910242449527647E-2</v>
      </c>
      <c r="J36" s="15">
        <v>5.8692426213631091E-2</v>
      </c>
      <c r="K36" s="15">
        <v>2.0771570827006269E-2</v>
      </c>
      <c r="L36" s="15">
        <v>1.0405150883665072E-2</v>
      </c>
      <c r="M36" s="16">
        <v>6.1401750329971375E-3</v>
      </c>
    </row>
    <row r="37" spans="1:13" ht="24">
      <c r="A37" s="12" t="s">
        <v>46</v>
      </c>
      <c r="B37" s="13" t="s">
        <v>14</v>
      </c>
      <c r="C37" s="14">
        <v>-0.11421695841621363</v>
      </c>
      <c r="D37" s="15">
        <v>-6.2752607545705524E-2</v>
      </c>
      <c r="E37" s="15">
        <v>-2.3180331375152685E-2</v>
      </c>
      <c r="F37" s="15">
        <v>5.2261103460191022E-3</v>
      </c>
      <c r="G37" s="15">
        <v>-1.0144491230133276E-2</v>
      </c>
      <c r="H37" s="15">
        <v>1.844017789190985E-2</v>
      </c>
      <c r="I37" s="15">
        <v>2.2951037420997314E-2</v>
      </c>
      <c r="J37" s="15">
        <v>-8.7673870988242961E-2</v>
      </c>
      <c r="K37" s="15">
        <v>2.693209337828115E-2</v>
      </c>
      <c r="L37" s="15">
        <v>8.407478765385272E-2</v>
      </c>
      <c r="M37" s="16">
        <v>3.6758179598043283E-2</v>
      </c>
    </row>
    <row r="38" spans="1:13" ht="24">
      <c r="A38" s="12" t="s">
        <v>47</v>
      </c>
      <c r="B38" s="13" t="s">
        <v>14</v>
      </c>
      <c r="C38" s="14">
        <v>0.10632716518702631</v>
      </c>
      <c r="D38" s="15">
        <v>4.0093783627108198E-3</v>
      </c>
      <c r="E38" s="15">
        <v>-1.8152964083484654E-2</v>
      </c>
      <c r="F38" s="15">
        <v>1.415919090734946E-2</v>
      </c>
      <c r="G38" s="15">
        <v>8.1663667626072547E-3</v>
      </c>
      <c r="H38" s="15">
        <v>0.10297521576680559</v>
      </c>
      <c r="I38" s="15">
        <v>-2.4254551562605725E-2</v>
      </c>
      <c r="J38" s="15">
        <v>1.6179034952679257E-2</v>
      </c>
      <c r="K38" s="15">
        <v>2.9469731106853969E-2</v>
      </c>
      <c r="L38" s="15">
        <v>3.288283500895426E-2</v>
      </c>
      <c r="M38" s="16">
        <v>1.1225873880659611E-3</v>
      </c>
    </row>
    <row r="39" spans="1:13" ht="24">
      <c r="A39" s="12" t="s">
        <v>48</v>
      </c>
      <c r="B39" s="13" t="s">
        <v>14</v>
      </c>
      <c r="C39" s="14">
        <v>2.260485487803586E-2</v>
      </c>
      <c r="D39" s="15">
        <v>-6.636067727022818E-2</v>
      </c>
      <c r="E39" s="15">
        <v>-1.291113090060513E-2</v>
      </c>
      <c r="F39" s="15">
        <v>5.1783363954456152E-2</v>
      </c>
      <c r="G39" s="15">
        <v>0.11474342879937764</v>
      </c>
      <c r="H39" s="15">
        <v>-3.0740283961825966E-2</v>
      </c>
      <c r="I39" s="15">
        <v>3.4952991449314491E-2</v>
      </c>
      <c r="J39" s="15">
        <v>3.2480618088190416E-2</v>
      </c>
      <c r="K39" s="15">
        <v>-5.7084905658290351E-2</v>
      </c>
      <c r="L39" s="15">
        <v>-5.533889120206089E-2</v>
      </c>
      <c r="M39" s="16">
        <v>3.4732678878733013E-2</v>
      </c>
    </row>
    <row r="40" spans="1:13" ht="24">
      <c r="A40" s="12" t="s">
        <v>49</v>
      </c>
      <c r="B40" s="13" t="s">
        <v>14</v>
      </c>
      <c r="C40" s="14">
        <v>2.0682611953015233E-2</v>
      </c>
      <c r="D40" s="15">
        <v>4.4160153077047411E-2</v>
      </c>
      <c r="E40" s="15">
        <v>-8.0284227930281074E-2</v>
      </c>
      <c r="F40" s="17" t="s">
        <v>69</v>
      </c>
      <c r="G40" s="15">
        <v>3.7806066038837037E-2</v>
      </c>
      <c r="H40" s="15">
        <v>3.0302589352462345E-2</v>
      </c>
      <c r="I40" s="15">
        <v>3.7267452891062085E-2</v>
      </c>
      <c r="J40" s="15">
        <v>3.7573772863644377E-2</v>
      </c>
      <c r="K40" s="15">
        <v>-2.0980251910920039E-2</v>
      </c>
      <c r="L40" s="15">
        <v>-7.4458076926098585E-2</v>
      </c>
      <c r="M40" s="16">
        <v>-7.0026285027502327E-2</v>
      </c>
    </row>
    <row r="45" spans="1:13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6" t="s">
        <v>12</v>
      </c>
    </row>
    <row r="47" spans="1:13" ht="24.75" thickTop="1">
      <c r="A47" s="7" t="s">
        <v>13</v>
      </c>
      <c r="B47" s="8" t="s">
        <v>14</v>
      </c>
      <c r="C47" s="9"/>
      <c r="D47" s="10">
        <f>$C5^2*D5^2</f>
        <v>2.5028032366965566E-6</v>
      </c>
      <c r="E47" s="10">
        <f t="shared" ref="E47:M47" si="0">$C5^2*E5^2</f>
        <v>4.6638617054953693E-6</v>
      </c>
      <c r="F47" s="10">
        <f t="shared" si="0"/>
        <v>1.6855256717258997E-6</v>
      </c>
      <c r="G47" s="10">
        <f t="shared" si="0"/>
        <v>1.4446209398395358E-7</v>
      </c>
      <c r="H47" s="10">
        <f t="shared" si="0"/>
        <v>7.7378294095845215E-7</v>
      </c>
      <c r="I47" s="10">
        <f t="shared" si="0"/>
        <v>2.3695639104762564E-6</v>
      </c>
      <c r="J47" s="10">
        <f t="shared" si="0"/>
        <v>3.5541452366755077E-7</v>
      </c>
      <c r="K47" s="10">
        <f t="shared" si="0"/>
        <v>7.5599812529948157E-8</v>
      </c>
      <c r="L47" s="10">
        <f t="shared" si="0"/>
        <v>2.24012603948986E-6</v>
      </c>
      <c r="M47" s="11">
        <f t="shared" si="0"/>
        <v>3.9064604955483054E-8</v>
      </c>
    </row>
    <row r="48" spans="1:13" ht="24">
      <c r="A48" s="12" t="s">
        <v>15</v>
      </c>
      <c r="B48" s="13" t="s">
        <v>14</v>
      </c>
      <c r="C48" s="14"/>
      <c r="D48" s="15">
        <f t="shared" ref="D48:M48" si="1">$C6^2*D6^2</f>
        <v>3.6955205588347517E-6</v>
      </c>
      <c r="E48" s="15">
        <f t="shared" si="1"/>
        <v>7.6373900586629715E-7</v>
      </c>
      <c r="F48" s="15">
        <f t="shared" si="1"/>
        <v>1.1396095805057156E-5</v>
      </c>
      <c r="G48" s="15">
        <f t="shared" si="1"/>
        <v>2.2076489049697339E-6</v>
      </c>
      <c r="H48" s="15">
        <f t="shared" si="1"/>
        <v>2.3346233792912479E-6</v>
      </c>
      <c r="I48" s="15">
        <f t="shared" si="1"/>
        <v>7.2220914014451742E-12</v>
      </c>
      <c r="J48" s="15">
        <f t="shared" si="1"/>
        <v>1.0640358915991022E-7</v>
      </c>
      <c r="K48" s="15">
        <f t="shared" si="1"/>
        <v>1.2741134851933323E-8</v>
      </c>
      <c r="L48" s="17">
        <f t="shared" si="1"/>
        <v>1.7750633405045316E-3</v>
      </c>
      <c r="M48" s="16">
        <f t="shared" si="1"/>
        <v>2.0766747218677297E-8</v>
      </c>
    </row>
    <row r="49" spans="1:13" ht="24">
      <c r="A49" s="12" t="s">
        <v>16</v>
      </c>
      <c r="B49" s="13" t="s">
        <v>14</v>
      </c>
      <c r="C49" s="14"/>
      <c r="D49" s="15">
        <f t="shared" ref="D49:M49" si="2">$C7^2*D7^2</f>
        <v>7.9432570718935092E-8</v>
      </c>
      <c r="E49" s="15">
        <f t="shared" si="2"/>
        <v>6.2359343142086254E-9</v>
      </c>
      <c r="F49" s="15">
        <f t="shared" si="2"/>
        <v>2.4714948943118621E-8</v>
      </c>
      <c r="G49" s="15">
        <f t="shared" si="2"/>
        <v>1.2236188054466286E-8</v>
      </c>
      <c r="H49" s="15">
        <f t="shared" si="2"/>
        <v>2.6984345860655355E-7</v>
      </c>
      <c r="I49" s="15">
        <f t="shared" si="2"/>
        <v>1.084468408614169E-7</v>
      </c>
      <c r="J49" s="15">
        <f t="shared" si="2"/>
        <v>8.0046398875298426E-8</v>
      </c>
      <c r="K49" s="15">
        <f t="shared" si="2"/>
        <v>1.968480816106923E-9</v>
      </c>
      <c r="L49" s="15">
        <f t="shared" si="2"/>
        <v>3.2932572088983208E-9</v>
      </c>
      <c r="M49" s="16">
        <f t="shared" si="2"/>
        <v>1.9000279153235369E-7</v>
      </c>
    </row>
    <row r="50" spans="1:13" ht="24">
      <c r="A50" s="12" t="s">
        <v>17</v>
      </c>
      <c r="B50" s="13" t="s">
        <v>14</v>
      </c>
      <c r="C50" s="14"/>
      <c r="D50" s="15">
        <f t="shared" ref="D50:M50" si="3">$C8^2*D8^2</f>
        <v>9.8140934718599188E-7</v>
      </c>
      <c r="E50" s="15">
        <f t="shared" si="3"/>
        <v>2.2868396903694839E-6</v>
      </c>
      <c r="F50" s="15">
        <f t="shared" si="3"/>
        <v>1.2715301642086132E-5</v>
      </c>
      <c r="G50" s="15">
        <f t="shared" si="3"/>
        <v>2.2138878290181466E-5</v>
      </c>
      <c r="H50" s="15">
        <f t="shared" si="3"/>
        <v>2.8201214366236919E-7</v>
      </c>
      <c r="I50" s="15">
        <f t="shared" si="3"/>
        <v>2.7512246933008041E-5</v>
      </c>
      <c r="J50" s="15">
        <f t="shared" si="3"/>
        <v>4.4281727711033141E-6</v>
      </c>
      <c r="K50" s="15">
        <f t="shared" si="3"/>
        <v>1.5962464721412615E-6</v>
      </c>
      <c r="L50" s="15">
        <f t="shared" si="3"/>
        <v>1.3118542967955025E-6</v>
      </c>
      <c r="M50" s="16">
        <f t="shared" si="3"/>
        <v>6.074570451459056E-7</v>
      </c>
    </row>
    <row r="51" spans="1:13" ht="24">
      <c r="A51" s="12" t="s">
        <v>18</v>
      </c>
      <c r="B51" s="13" t="s">
        <v>14</v>
      </c>
      <c r="C51" s="14"/>
      <c r="D51" s="15">
        <f t="shared" ref="D51:M51" si="4">$C9^2*D9^2</f>
        <v>8.1748405550156567E-12</v>
      </c>
      <c r="E51" s="15">
        <f t="shared" si="4"/>
        <v>6.4803755851233886E-6</v>
      </c>
      <c r="F51" s="15">
        <f t="shared" si="4"/>
        <v>6.0184985665416994E-5</v>
      </c>
      <c r="G51" s="15">
        <f t="shared" si="4"/>
        <v>2.5520147553466237E-5</v>
      </c>
      <c r="H51" s="15">
        <f t="shared" si="4"/>
        <v>5.8326057538067945E-6</v>
      </c>
      <c r="I51" s="15">
        <f t="shared" si="4"/>
        <v>1.1550525104519063E-6</v>
      </c>
      <c r="J51" s="15">
        <f t="shared" si="4"/>
        <v>6.0932241543896265E-5</v>
      </c>
      <c r="K51" s="15">
        <f t="shared" si="4"/>
        <v>2.4395622732941778E-7</v>
      </c>
      <c r="L51" s="15">
        <f t="shared" si="4"/>
        <v>1.252335835712991E-7</v>
      </c>
      <c r="M51" s="18">
        <f t="shared" si="4"/>
        <v>1.052883978866551E-2</v>
      </c>
    </row>
    <row r="52" spans="1:13" ht="24">
      <c r="A52" s="12" t="s">
        <v>19</v>
      </c>
      <c r="B52" s="13" t="s">
        <v>14</v>
      </c>
      <c r="C52" s="14"/>
      <c r="D52" s="15">
        <f t="shared" ref="D52:M52" si="5">$C10^2*D10^2</f>
        <v>8.2044051146517549E-6</v>
      </c>
      <c r="E52" s="15">
        <f t="shared" si="5"/>
        <v>4.8276982286884772E-6</v>
      </c>
      <c r="F52" s="15">
        <f t="shared" si="5"/>
        <v>4.0123205796688966E-8</v>
      </c>
      <c r="G52" s="15">
        <f t="shared" si="5"/>
        <v>2.9402525989152549E-6</v>
      </c>
      <c r="H52" s="15">
        <f t="shared" si="5"/>
        <v>2.5741089285576186E-6</v>
      </c>
      <c r="I52" s="15">
        <f t="shared" si="5"/>
        <v>2.467286428568473E-6</v>
      </c>
      <c r="J52" s="15">
        <f t="shared" si="5"/>
        <v>6.7928955594156642E-8</v>
      </c>
      <c r="K52" s="15">
        <f t="shared" si="5"/>
        <v>2.2769796632431854E-5</v>
      </c>
      <c r="L52" s="15">
        <f t="shared" si="5"/>
        <v>2.7416133528997155E-7</v>
      </c>
      <c r="M52" s="16">
        <f t="shared" si="5"/>
        <v>7.6677599590475632E-6</v>
      </c>
    </row>
    <row r="53" spans="1:13" ht="24">
      <c r="A53" s="12" t="s">
        <v>20</v>
      </c>
      <c r="B53" s="13" t="s">
        <v>14</v>
      </c>
      <c r="C53" s="14"/>
      <c r="D53" s="15">
        <f t="shared" ref="D53:M53" si="6">$C11^2*D11^2</f>
        <v>1.0581302179824118E-8</v>
      </c>
      <c r="E53" s="15">
        <f t="shared" si="6"/>
        <v>6.401056349198323E-6</v>
      </c>
      <c r="F53" s="15">
        <f t="shared" si="6"/>
        <v>1.4246860435015394E-5</v>
      </c>
      <c r="G53" s="15">
        <f t="shared" si="6"/>
        <v>2.7961601277753713E-6</v>
      </c>
      <c r="H53" s="15">
        <f t="shared" si="6"/>
        <v>1.4153474373324855E-6</v>
      </c>
      <c r="I53" s="15">
        <f t="shared" si="6"/>
        <v>1.4060230764587373E-5</v>
      </c>
      <c r="J53" s="15">
        <f t="shared" si="6"/>
        <v>9.921512419133146E-7</v>
      </c>
      <c r="K53" s="15">
        <f t="shared" si="6"/>
        <v>1.0622168169275358E-6</v>
      </c>
      <c r="L53" s="15">
        <f t="shared" si="6"/>
        <v>8.9105069738554178E-7</v>
      </c>
      <c r="M53" s="16">
        <f t="shared" si="6"/>
        <v>9.8283227998100699E-6</v>
      </c>
    </row>
    <row r="54" spans="1:13" ht="24">
      <c r="A54" s="12" t="s">
        <v>21</v>
      </c>
      <c r="B54" s="13" t="s">
        <v>14</v>
      </c>
      <c r="C54" s="14"/>
      <c r="D54" s="15">
        <f t="shared" ref="D54:M54" si="7">$C12^2*D12^2</f>
        <v>5.4036161322721973E-6</v>
      </c>
      <c r="E54" s="15">
        <f t="shared" si="7"/>
        <v>2.402722577887145E-6</v>
      </c>
      <c r="F54" s="15">
        <f t="shared" si="7"/>
        <v>8.5271177689904315E-6</v>
      </c>
      <c r="G54" s="15">
        <f t="shared" si="7"/>
        <v>6.797912762102652E-6</v>
      </c>
      <c r="H54" s="15">
        <f t="shared" si="7"/>
        <v>1.98016516773058E-7</v>
      </c>
      <c r="I54" s="15">
        <f t="shared" si="7"/>
        <v>2.2092327654440697E-7</v>
      </c>
      <c r="J54" s="15">
        <f t="shared" si="7"/>
        <v>1.568450198627661E-5</v>
      </c>
      <c r="K54" s="15">
        <f t="shared" si="7"/>
        <v>1.7050949041942669E-7</v>
      </c>
      <c r="L54" s="15">
        <f t="shared" si="7"/>
        <v>2.2207807978517874E-6</v>
      </c>
      <c r="M54" s="16">
        <f t="shared" si="7"/>
        <v>1.2045262483330756E-6</v>
      </c>
    </row>
    <row r="55" spans="1:13" ht="24">
      <c r="A55" s="12" t="s">
        <v>22</v>
      </c>
      <c r="B55" s="13" t="s">
        <v>14</v>
      </c>
      <c r="C55" s="14"/>
      <c r="D55" s="15">
        <f t="shared" ref="D55:M55" si="8">$C13^2*D13^2</f>
        <v>1.2091426777848361E-6</v>
      </c>
      <c r="E55" s="15">
        <f t="shared" si="8"/>
        <v>3.2966183118308604E-7</v>
      </c>
      <c r="F55" s="15">
        <f t="shared" si="8"/>
        <v>1.1942038474319273E-6</v>
      </c>
      <c r="G55" s="15">
        <f t="shared" si="8"/>
        <v>9.0303940806281023E-7</v>
      </c>
      <c r="H55" s="15">
        <f t="shared" si="8"/>
        <v>1.9171444191378086E-6</v>
      </c>
      <c r="I55" s="15">
        <f t="shared" si="8"/>
        <v>1.8918001817694292E-8</v>
      </c>
      <c r="J55" s="15">
        <f t="shared" si="8"/>
        <v>1.4535221693562673E-6</v>
      </c>
      <c r="K55" s="15">
        <f t="shared" si="8"/>
        <v>9.1748782738706526E-7</v>
      </c>
      <c r="L55" s="15">
        <f t="shared" si="8"/>
        <v>8.162809094549529E-8</v>
      </c>
      <c r="M55" s="16">
        <f t="shared" si="8"/>
        <v>7.3825812692648059E-8</v>
      </c>
    </row>
    <row r="56" spans="1:13" ht="24">
      <c r="A56" s="12" t="s">
        <v>23</v>
      </c>
      <c r="B56" s="13" t="s">
        <v>14</v>
      </c>
      <c r="C56" s="14"/>
      <c r="D56" s="15">
        <f t="shared" ref="D56:M56" si="9">$C14^2*D14^2</f>
        <v>1.2442722746871717E-5</v>
      </c>
      <c r="E56" s="15">
        <f t="shared" si="9"/>
        <v>3.2093652317582807E-6</v>
      </c>
      <c r="F56" s="15">
        <f t="shared" si="9"/>
        <v>2.8031164723396161E-6</v>
      </c>
      <c r="G56" s="15">
        <f t="shared" si="9"/>
        <v>9.8343369556199505E-6</v>
      </c>
      <c r="H56" s="15">
        <f t="shared" si="9"/>
        <v>6.632005719345572E-9</v>
      </c>
      <c r="I56" s="15">
        <f t="shared" si="9"/>
        <v>7.682115551991151E-7</v>
      </c>
      <c r="J56" s="15">
        <f t="shared" si="9"/>
        <v>2.0759583361950863E-6</v>
      </c>
      <c r="K56" s="15">
        <f t="shared" si="9"/>
        <v>1.3663161394733967E-6</v>
      </c>
      <c r="L56" s="15">
        <f t="shared" si="9"/>
        <v>5.9979928600818606E-6</v>
      </c>
      <c r="M56" s="16">
        <f t="shared" si="9"/>
        <v>1.0406600486995967E-6</v>
      </c>
    </row>
    <row r="57" spans="1:13" ht="24">
      <c r="A57" s="12" t="s">
        <v>24</v>
      </c>
      <c r="B57" s="13" t="s">
        <v>14</v>
      </c>
      <c r="C57" s="14"/>
      <c r="D57" s="15">
        <f t="shared" ref="D57:M57" si="10">$C15^2*D15^2</f>
        <v>7.1784839061456362E-9</v>
      </c>
      <c r="E57" s="15">
        <f t="shared" si="10"/>
        <v>3.0624604488035071E-5</v>
      </c>
      <c r="F57" s="15">
        <f t="shared" si="10"/>
        <v>1.9351470066753253E-6</v>
      </c>
      <c r="G57" s="15">
        <f t="shared" si="10"/>
        <v>2.7035729868789732E-6</v>
      </c>
      <c r="H57" s="15">
        <f t="shared" si="10"/>
        <v>1.124127299256508E-5</v>
      </c>
      <c r="I57" s="15">
        <f t="shared" si="10"/>
        <v>6.5788460817304628E-6</v>
      </c>
      <c r="J57" s="15">
        <f t="shared" si="10"/>
        <v>3.9810749321309606E-6</v>
      </c>
      <c r="K57" s="17">
        <f t="shared" si="10"/>
        <v>3.795698013231005E-3</v>
      </c>
      <c r="L57" s="15">
        <f t="shared" si="10"/>
        <v>2.8203483678095809E-8</v>
      </c>
      <c r="M57" s="16">
        <f t="shared" si="10"/>
        <v>8.9122484145306574E-8</v>
      </c>
    </row>
    <row r="58" spans="1:13" ht="24">
      <c r="A58" s="12" t="s">
        <v>25</v>
      </c>
      <c r="B58" s="13" t="s">
        <v>14</v>
      </c>
      <c r="C58" s="14"/>
      <c r="D58" s="15">
        <f t="shared" ref="D58:M58" si="11">$C16^2*D16^2</f>
        <v>1.4839721815247476E-9</v>
      </c>
      <c r="E58" s="15">
        <f t="shared" si="11"/>
        <v>7.2897018683282228E-8</v>
      </c>
      <c r="F58" s="15">
        <f t="shared" si="11"/>
        <v>1.8078101331235212E-6</v>
      </c>
      <c r="G58" s="15">
        <f t="shared" si="11"/>
        <v>2.2238282608574247E-9</v>
      </c>
      <c r="H58" s="15">
        <f t="shared" si="11"/>
        <v>1.0249475398070292E-6</v>
      </c>
      <c r="I58" s="15">
        <f t="shared" si="11"/>
        <v>9.1354817151169722E-7</v>
      </c>
      <c r="J58" s="15">
        <f t="shared" si="11"/>
        <v>3.6190920012122344E-7</v>
      </c>
      <c r="K58" s="15">
        <f t="shared" si="11"/>
        <v>7.0072481021861319E-7</v>
      </c>
      <c r="L58" s="15">
        <f t="shared" si="11"/>
        <v>1.034546041558494E-6</v>
      </c>
      <c r="M58" s="16">
        <f t="shared" si="11"/>
        <v>1.5522477981085968E-8</v>
      </c>
    </row>
    <row r="59" spans="1:13" ht="24">
      <c r="A59" s="12" t="s">
        <v>26</v>
      </c>
      <c r="B59" s="13" t="s">
        <v>14</v>
      </c>
      <c r="C59" s="14"/>
      <c r="D59" s="15">
        <f t="shared" ref="D59:M59" si="12">$C17^2*D17^2</f>
        <v>5.2858328694235861E-7</v>
      </c>
      <c r="E59" s="15">
        <f t="shared" si="12"/>
        <v>1.8383807807242852E-6</v>
      </c>
      <c r="F59" s="15">
        <f t="shared" si="12"/>
        <v>1.4544484129149225E-5</v>
      </c>
      <c r="G59" s="15">
        <f t="shared" si="12"/>
        <v>4.3793113994561307E-6</v>
      </c>
      <c r="H59" s="15">
        <f t="shared" si="12"/>
        <v>4.5515863853168105E-6</v>
      </c>
      <c r="I59" s="15">
        <f t="shared" si="12"/>
        <v>4.4267973122494153E-7</v>
      </c>
      <c r="J59" s="15">
        <f t="shared" si="12"/>
        <v>1.342062851546165E-6</v>
      </c>
      <c r="K59" s="15">
        <f t="shared" si="12"/>
        <v>6.6371646879079889E-6</v>
      </c>
      <c r="L59" s="15">
        <f t="shared" si="12"/>
        <v>4.3684353398923262E-7</v>
      </c>
      <c r="M59" s="16">
        <f t="shared" si="12"/>
        <v>1.91338650660146E-6</v>
      </c>
    </row>
    <row r="60" spans="1:13" ht="24">
      <c r="A60" s="12" t="s">
        <v>27</v>
      </c>
      <c r="B60" s="13" t="s">
        <v>14</v>
      </c>
      <c r="C60" s="14"/>
      <c r="D60" s="15">
        <f t="shared" ref="D60:M60" si="13">$C18^2*D18^2</f>
        <v>1.6645295882114714E-9</v>
      </c>
      <c r="E60" s="15">
        <f t="shared" si="13"/>
        <v>3.5607025960100458E-8</v>
      </c>
      <c r="F60" s="15">
        <f t="shared" si="13"/>
        <v>1.2189892248600308E-7</v>
      </c>
      <c r="G60" s="15">
        <f t="shared" si="13"/>
        <v>3.7149148492216409E-8</v>
      </c>
      <c r="H60" s="15">
        <f t="shared" si="13"/>
        <v>1.2534619429942822E-9</v>
      </c>
      <c r="I60" s="15">
        <f t="shared" si="13"/>
        <v>1.3055456415203111E-7</v>
      </c>
      <c r="J60" s="15">
        <f t="shared" si="13"/>
        <v>5.0687602184352727E-8</v>
      </c>
      <c r="K60" s="15">
        <f t="shared" si="13"/>
        <v>2.5119930109482063E-8</v>
      </c>
      <c r="L60" s="15">
        <f t="shared" si="13"/>
        <v>8.9987141868035509E-9</v>
      </c>
      <c r="M60" s="16">
        <f t="shared" si="13"/>
        <v>3.2072502763670683E-8</v>
      </c>
    </row>
    <row r="61" spans="1:13" ht="24">
      <c r="A61" s="12" t="s">
        <v>28</v>
      </c>
      <c r="B61" s="13" t="s">
        <v>14</v>
      </c>
      <c r="C61" s="14"/>
      <c r="D61" s="15">
        <f t="shared" ref="D61:M61" si="14">$C19^2*D19^2</f>
        <v>1.9096050470890855E-6</v>
      </c>
      <c r="E61" s="15">
        <f t="shared" si="14"/>
        <v>5.7299584824122443E-6</v>
      </c>
      <c r="F61" s="15">
        <f t="shared" si="14"/>
        <v>4.7200941548090203E-6</v>
      </c>
      <c r="G61" s="15">
        <f t="shared" si="14"/>
        <v>3.9537462890264872E-6</v>
      </c>
      <c r="H61" s="15">
        <f t="shared" si="14"/>
        <v>1.454663631501389E-6</v>
      </c>
      <c r="I61" s="15">
        <f t="shared" si="14"/>
        <v>3.7005423991652711E-6</v>
      </c>
      <c r="J61" s="17">
        <f t="shared" si="14"/>
        <v>2.913758106484976E-3</v>
      </c>
      <c r="K61" s="15">
        <f t="shared" si="14"/>
        <v>3.0385123633577421E-6</v>
      </c>
      <c r="L61" s="15">
        <f t="shared" si="14"/>
        <v>1.7258719044050521E-7</v>
      </c>
      <c r="M61" s="16">
        <f t="shared" si="14"/>
        <v>1.666629049344341E-5</v>
      </c>
    </row>
    <row r="62" spans="1:13" ht="24">
      <c r="A62" s="12" t="s">
        <v>29</v>
      </c>
      <c r="B62" s="13" t="s">
        <v>14</v>
      </c>
      <c r="C62" s="14"/>
      <c r="D62" s="15">
        <f t="shared" ref="D62:M62" si="15">$C20^2*D20^2</f>
        <v>4.0223837123267206E-7</v>
      </c>
      <c r="E62" s="15">
        <f t="shared" si="15"/>
        <v>1.0488627874316758E-6</v>
      </c>
      <c r="F62" s="15">
        <f t="shared" si="15"/>
        <v>1.086018382738297E-6</v>
      </c>
      <c r="G62" s="15">
        <f t="shared" si="15"/>
        <v>9.3196900178199789E-9</v>
      </c>
      <c r="H62" s="15">
        <f t="shared" si="15"/>
        <v>1.3650248098434398E-6</v>
      </c>
      <c r="I62" s="15">
        <f t="shared" si="15"/>
        <v>5.6023178548839957E-7</v>
      </c>
      <c r="J62" s="15">
        <f t="shared" si="15"/>
        <v>1.1200877009644368E-7</v>
      </c>
      <c r="K62" s="15">
        <f t="shared" si="15"/>
        <v>7.3447956162087692E-8</v>
      </c>
      <c r="L62" s="15">
        <f t="shared" si="15"/>
        <v>6.961004357932475E-7</v>
      </c>
      <c r="M62" s="16">
        <f t="shared" si="15"/>
        <v>4.0761629588717236E-7</v>
      </c>
    </row>
    <row r="63" spans="1:13" ht="24">
      <c r="A63" s="12" t="s">
        <v>30</v>
      </c>
      <c r="B63" s="13" t="s">
        <v>14</v>
      </c>
      <c r="C63" s="14"/>
      <c r="D63" s="15">
        <f t="shared" ref="D63:M63" si="16">$C21^2*D21^2</f>
        <v>2.5041465124947113E-6</v>
      </c>
      <c r="E63" s="15">
        <f t="shared" si="16"/>
        <v>1.0544808638730935E-7</v>
      </c>
      <c r="F63" s="15">
        <f t="shared" si="16"/>
        <v>5.7334326957990917E-7</v>
      </c>
      <c r="G63" s="15">
        <f t="shared" si="16"/>
        <v>2.0986497270649746E-7</v>
      </c>
      <c r="H63" s="15">
        <f t="shared" si="16"/>
        <v>3.7941852800100956E-7</v>
      </c>
      <c r="I63" s="15">
        <f t="shared" si="16"/>
        <v>2.3672352636464095E-8</v>
      </c>
      <c r="J63" s="15">
        <f t="shared" si="16"/>
        <v>7.2501371845233086E-8</v>
      </c>
      <c r="K63" s="15">
        <f t="shared" si="16"/>
        <v>1.8645471064944333E-6</v>
      </c>
      <c r="L63" s="15">
        <f t="shared" si="16"/>
        <v>6.0879452825205281E-7</v>
      </c>
      <c r="M63" s="16">
        <f t="shared" si="16"/>
        <v>1.5673493542931307E-7</v>
      </c>
    </row>
    <row r="64" spans="1:13" ht="24">
      <c r="A64" s="12" t="s">
        <v>31</v>
      </c>
      <c r="B64" s="13" t="s">
        <v>14</v>
      </c>
      <c r="C64" s="22"/>
      <c r="D64" s="15">
        <f t="shared" ref="D64:M64" si="17">$C22^2*D22^2</f>
        <v>1.3588837248508298E-4</v>
      </c>
      <c r="E64" s="15">
        <f t="shared" si="17"/>
        <v>2.69478849009E-5</v>
      </c>
      <c r="F64" s="15">
        <f t="shared" si="17"/>
        <v>5.8481813114943091E-5</v>
      </c>
      <c r="G64" s="15">
        <f t="shared" si="17"/>
        <v>3.2121147960634514E-5</v>
      </c>
      <c r="H64" s="15">
        <f t="shared" si="17"/>
        <v>3.5992638797123166E-5</v>
      </c>
      <c r="I64" s="17">
        <f t="shared" si="17"/>
        <v>3.6444719025000002E-2</v>
      </c>
      <c r="J64" s="15">
        <f t="shared" si="17"/>
        <v>4.6490743442433433E-5</v>
      </c>
      <c r="K64" s="15">
        <f t="shared" si="17"/>
        <v>6.3227162848982545E-5</v>
      </c>
      <c r="L64" s="15">
        <f t="shared" si="17"/>
        <v>6.8188179687462855E-11</v>
      </c>
      <c r="M64" s="16">
        <f t="shared" si="17"/>
        <v>3.9441893740332148E-6</v>
      </c>
    </row>
    <row r="65" spans="1:13" ht="24">
      <c r="A65" s="12" t="s">
        <v>32</v>
      </c>
      <c r="B65" s="13" t="s">
        <v>14</v>
      </c>
      <c r="C65" s="14"/>
      <c r="D65" s="15">
        <f t="shared" ref="D65:M65" si="18">$C23^2*D23^2</f>
        <v>1.4320276561775626E-6</v>
      </c>
      <c r="E65" s="15">
        <f t="shared" si="18"/>
        <v>1.6567582388870208E-10</v>
      </c>
      <c r="F65" s="15">
        <f t="shared" si="18"/>
        <v>1.6884532724907886E-6</v>
      </c>
      <c r="G65" s="15">
        <f t="shared" si="18"/>
        <v>2.1301994308846308E-7</v>
      </c>
      <c r="H65" s="15">
        <f t="shared" si="18"/>
        <v>2.5788496852279066E-11</v>
      </c>
      <c r="I65" s="15">
        <f t="shared" si="18"/>
        <v>1.7130462559402296E-6</v>
      </c>
      <c r="J65" s="15">
        <f t="shared" si="18"/>
        <v>4.4719185567886311E-7</v>
      </c>
      <c r="K65" s="15">
        <f t="shared" si="18"/>
        <v>2.0649496883891063E-6</v>
      </c>
      <c r="L65" s="15">
        <f t="shared" si="18"/>
        <v>3.7304512887053582E-6</v>
      </c>
      <c r="M65" s="16">
        <f t="shared" si="18"/>
        <v>1.0407824239981491E-6</v>
      </c>
    </row>
    <row r="66" spans="1:13" ht="24">
      <c r="A66" s="12" t="s">
        <v>33</v>
      </c>
      <c r="B66" s="13" t="s">
        <v>14</v>
      </c>
      <c r="C66" s="14"/>
      <c r="D66" s="15">
        <f t="shared" ref="D66:M66" si="19">$C24^2*D24^2</f>
        <v>4.7880481203464109E-6</v>
      </c>
      <c r="E66" s="15">
        <f t="shared" si="19"/>
        <v>5.1896609803643961E-6</v>
      </c>
      <c r="F66" s="15">
        <f t="shared" si="19"/>
        <v>3.8656927025825208E-6</v>
      </c>
      <c r="G66" s="15">
        <f t="shared" si="19"/>
        <v>1.7838773606823771E-7</v>
      </c>
      <c r="H66" s="15">
        <f t="shared" si="19"/>
        <v>2.3843484645989423E-6</v>
      </c>
      <c r="I66" s="15">
        <f t="shared" si="19"/>
        <v>4.2454052259098016E-8</v>
      </c>
      <c r="J66" s="15">
        <f t="shared" si="19"/>
        <v>2.5749610940350342E-6</v>
      </c>
      <c r="K66" s="15">
        <f t="shared" si="19"/>
        <v>3.5003798692806878E-6</v>
      </c>
      <c r="L66" s="15">
        <f t="shared" si="19"/>
        <v>2.8143660557510734E-7</v>
      </c>
      <c r="M66" s="16">
        <f t="shared" si="19"/>
        <v>4.6943594976169138E-6</v>
      </c>
    </row>
    <row r="67" spans="1:13" ht="24">
      <c r="A67" s="12" t="s">
        <v>34</v>
      </c>
      <c r="B67" s="13" t="s">
        <v>14</v>
      </c>
      <c r="C67" s="22"/>
      <c r="D67" s="15">
        <f t="shared" ref="D67:M67" si="20">$C25^2*D25^2</f>
        <v>2.3736381985058717E-6</v>
      </c>
      <c r="E67" s="15">
        <f t="shared" si="20"/>
        <v>1.7404980693971424E-6</v>
      </c>
      <c r="F67" s="15">
        <f t="shared" si="20"/>
        <v>2.691092733568795E-5</v>
      </c>
      <c r="G67" s="17">
        <f t="shared" si="20"/>
        <v>1.6529730624E-2</v>
      </c>
      <c r="H67" s="15">
        <f t="shared" si="20"/>
        <v>9.9829934129830683E-6</v>
      </c>
      <c r="I67" s="15">
        <f t="shared" si="20"/>
        <v>1.4369959209293568E-5</v>
      </c>
      <c r="J67" s="15">
        <f t="shared" si="20"/>
        <v>2.2096995982832056E-5</v>
      </c>
      <c r="K67" s="15">
        <f t="shared" si="20"/>
        <v>1.1482813154717005E-5</v>
      </c>
      <c r="L67" s="15">
        <f t="shared" si="20"/>
        <v>2.0200675631859978E-5</v>
      </c>
      <c r="M67" s="16">
        <f t="shared" si="20"/>
        <v>3.912809384736412E-5</v>
      </c>
    </row>
    <row r="68" spans="1:13" ht="24">
      <c r="A68" s="12" t="s">
        <v>35</v>
      </c>
      <c r="B68" s="13" t="s">
        <v>14</v>
      </c>
      <c r="C68" s="14"/>
      <c r="D68" s="15">
        <f t="shared" ref="D68:M68" si="21">$C26^2*D26^2</f>
        <v>2.1838147331078948E-6</v>
      </c>
      <c r="E68" s="15">
        <f t="shared" si="21"/>
        <v>6.8114063269524352E-6</v>
      </c>
      <c r="F68" s="15">
        <f t="shared" si="21"/>
        <v>2.5504738054219051E-6</v>
      </c>
      <c r="G68" s="15">
        <f t="shared" si="21"/>
        <v>3.2891562073413246E-7</v>
      </c>
      <c r="H68" s="15">
        <f t="shared" si="21"/>
        <v>2.8251701108413856E-6</v>
      </c>
      <c r="I68" s="15">
        <f t="shared" si="21"/>
        <v>7.0255256262823071E-6</v>
      </c>
      <c r="J68" s="15">
        <f t="shared" si="21"/>
        <v>1.3938925380383252E-6</v>
      </c>
      <c r="K68" s="15">
        <f t="shared" si="21"/>
        <v>3.7294445458327605E-8</v>
      </c>
      <c r="L68" s="15">
        <f t="shared" si="21"/>
        <v>8.556590438805457E-6</v>
      </c>
      <c r="M68" s="16">
        <f t="shared" si="21"/>
        <v>8.2220796946556927E-7</v>
      </c>
    </row>
    <row r="69" spans="1:13" ht="24">
      <c r="A69" s="12" t="s">
        <v>36</v>
      </c>
      <c r="B69" s="13" t="s">
        <v>14</v>
      </c>
      <c r="C69" s="14"/>
      <c r="D69" s="15">
        <f t="shared" ref="D69:M69" si="22">$C27^2*D27^2</f>
        <v>3.3261801972723824E-5</v>
      </c>
      <c r="E69" s="15">
        <f t="shared" si="22"/>
        <v>5.5385055862651777E-5</v>
      </c>
      <c r="F69" s="15">
        <f t="shared" si="22"/>
        <v>2.1473551496158427E-6</v>
      </c>
      <c r="G69" s="15">
        <f t="shared" si="22"/>
        <v>9.2551710532242942E-6</v>
      </c>
      <c r="H69" s="15">
        <f t="shared" si="22"/>
        <v>5.4509246030048855E-5</v>
      </c>
      <c r="I69" s="15">
        <f t="shared" si="22"/>
        <v>4.04352556372506E-5</v>
      </c>
      <c r="J69" s="15">
        <f t="shared" si="22"/>
        <v>1.2182661988301742E-5</v>
      </c>
      <c r="K69" s="15">
        <f t="shared" si="22"/>
        <v>1.525369215287462E-5</v>
      </c>
      <c r="L69" s="15">
        <f t="shared" si="22"/>
        <v>1.8640645306070137E-9</v>
      </c>
      <c r="M69" s="16">
        <f t="shared" si="22"/>
        <v>1.9998639499071045E-5</v>
      </c>
    </row>
    <row r="70" spans="1:13" ht="24">
      <c r="A70" s="12" t="s">
        <v>37</v>
      </c>
      <c r="B70" s="13" t="s">
        <v>14</v>
      </c>
      <c r="C70" s="14"/>
      <c r="D70" s="17">
        <f t="shared" ref="D70:M70" si="23">$C28^2*D28^2</f>
        <v>4.5179960694718786E-3</v>
      </c>
      <c r="E70" s="15">
        <f t="shared" si="23"/>
        <v>6.0989102400710589E-7</v>
      </c>
      <c r="F70" s="15">
        <f t="shared" si="23"/>
        <v>9.9888971567163947E-6</v>
      </c>
      <c r="G70" s="15">
        <f t="shared" si="23"/>
        <v>6.3547551210626589E-7</v>
      </c>
      <c r="H70" s="15">
        <f t="shared" si="23"/>
        <v>4.2289898678498999E-7</v>
      </c>
      <c r="I70" s="15">
        <f t="shared" si="23"/>
        <v>1.6521509880734452E-5</v>
      </c>
      <c r="J70" s="15">
        <f t="shared" si="23"/>
        <v>2.9156946461700132E-6</v>
      </c>
      <c r="K70" s="15">
        <f t="shared" si="23"/>
        <v>7.8542622452600553E-9</v>
      </c>
      <c r="L70" s="15">
        <f t="shared" si="23"/>
        <v>9.216395072655691E-6</v>
      </c>
      <c r="M70" s="16">
        <f t="shared" si="23"/>
        <v>1.1463925655389055E-12</v>
      </c>
    </row>
    <row r="71" spans="1:13" ht="24">
      <c r="A71" s="12" t="s">
        <v>38</v>
      </c>
      <c r="B71" s="13" t="s">
        <v>14</v>
      </c>
      <c r="C71" s="14"/>
      <c r="D71" s="15">
        <f t="shared" ref="D71:M71" si="24">$C29^2*D29^2</f>
        <v>1.4796479509214351E-10</v>
      </c>
      <c r="E71" s="15">
        <f t="shared" si="24"/>
        <v>1.7697179176172472E-11</v>
      </c>
      <c r="F71" s="15">
        <f t="shared" si="24"/>
        <v>4.7686066297796827E-10</v>
      </c>
      <c r="G71" s="15">
        <f t="shared" si="24"/>
        <v>8.7617155796995715E-11</v>
      </c>
      <c r="H71" s="15">
        <f t="shared" si="24"/>
        <v>3.7845707040651233E-12</v>
      </c>
      <c r="I71" s="15">
        <f t="shared" si="24"/>
        <v>4.4180719513753171E-11</v>
      </c>
      <c r="J71" s="15">
        <f t="shared" si="24"/>
        <v>1.6403032838831324E-11</v>
      </c>
      <c r="K71" s="15">
        <f t="shared" si="24"/>
        <v>5.5659766191970673E-11</v>
      </c>
      <c r="L71" s="15">
        <f t="shared" si="24"/>
        <v>1.8214869528220902E-11</v>
      </c>
      <c r="M71" s="16">
        <f t="shared" si="24"/>
        <v>2.1395367479369744E-10</v>
      </c>
    </row>
    <row r="72" spans="1:13" ht="24">
      <c r="A72" s="12" t="s">
        <v>39</v>
      </c>
      <c r="B72" s="13" t="s">
        <v>14</v>
      </c>
      <c r="C72" s="14"/>
      <c r="D72" s="15">
        <f t="shared" ref="D72:M72" si="25">$C30^2*D30^2</f>
        <v>3.8391649207076836E-6</v>
      </c>
      <c r="E72" s="15">
        <f t="shared" si="25"/>
        <v>1.8304772663290869E-6</v>
      </c>
      <c r="F72" s="15">
        <f t="shared" si="25"/>
        <v>9.0271740472119686E-7</v>
      </c>
      <c r="G72" s="15">
        <f t="shared" si="25"/>
        <v>8.3251311998481836E-6</v>
      </c>
      <c r="H72" s="15">
        <f t="shared" si="25"/>
        <v>2.7961779366642361E-6</v>
      </c>
      <c r="I72" s="15">
        <f t="shared" si="25"/>
        <v>1.9615613642322488E-6</v>
      </c>
      <c r="J72" s="15">
        <f t="shared" si="25"/>
        <v>3.2648744014654283E-7</v>
      </c>
      <c r="K72" s="15">
        <f t="shared" si="25"/>
        <v>4.2317768995419801E-7</v>
      </c>
      <c r="L72" s="15">
        <f t="shared" si="25"/>
        <v>1.1766004519124445E-7</v>
      </c>
      <c r="M72" s="16">
        <f t="shared" si="25"/>
        <v>7.954088181396814E-7</v>
      </c>
    </row>
    <row r="73" spans="1:13" ht="24">
      <c r="A73" s="12" t="s">
        <v>40</v>
      </c>
      <c r="B73" s="13" t="s">
        <v>14</v>
      </c>
      <c r="C73" s="22"/>
      <c r="D73" s="15">
        <f t="shared" ref="D73:M73" si="26">$C31^2*D31^2</f>
        <v>4.6306920977014229E-6</v>
      </c>
      <c r="E73" s="17">
        <f t="shared" si="26"/>
        <v>3.4608649155999996E-2</v>
      </c>
      <c r="F73" s="15">
        <f t="shared" si="26"/>
        <v>2.5326607102165501E-4</v>
      </c>
      <c r="G73" s="15">
        <f t="shared" si="26"/>
        <v>3.6336755853711498E-6</v>
      </c>
      <c r="H73" s="15">
        <f t="shared" si="26"/>
        <v>5.1074299911856179E-5</v>
      </c>
      <c r="I73" s="15">
        <f t="shared" si="26"/>
        <v>2.5051716484522598E-5</v>
      </c>
      <c r="J73" s="15">
        <f t="shared" si="26"/>
        <v>6.7095939420203486E-5</v>
      </c>
      <c r="K73" s="15">
        <f t="shared" si="26"/>
        <v>2.7340868563220243E-4</v>
      </c>
      <c r="L73" s="15">
        <f t="shared" si="26"/>
        <v>1.4541314478253519E-5</v>
      </c>
      <c r="M73" s="16">
        <f t="shared" si="26"/>
        <v>2.0652976485239993E-5</v>
      </c>
    </row>
    <row r="74" spans="1:13" ht="24">
      <c r="A74" s="12" t="s">
        <v>41</v>
      </c>
      <c r="B74" s="13" t="s">
        <v>14</v>
      </c>
      <c r="C74" s="14"/>
      <c r="D74" s="15">
        <f t="shared" ref="D74:M74" si="27">$C32^2*D32^2</f>
        <v>1.5798470139159651E-7</v>
      </c>
      <c r="E74" s="15">
        <f t="shared" si="27"/>
        <v>3.2859342573287456E-6</v>
      </c>
      <c r="F74" s="15">
        <f t="shared" si="27"/>
        <v>1.8070038593568723E-9</v>
      </c>
      <c r="G74" s="15">
        <f t="shared" si="27"/>
        <v>2.7684899108675729E-6</v>
      </c>
      <c r="H74" s="15">
        <f t="shared" si="27"/>
        <v>6.6768808395800067E-7</v>
      </c>
      <c r="I74" s="15">
        <f t="shared" si="27"/>
        <v>2.7199244125436324E-8</v>
      </c>
      <c r="J74" s="15">
        <f t="shared" si="27"/>
        <v>4.4896703778472693E-7</v>
      </c>
      <c r="K74" s="15">
        <f t="shared" si="27"/>
        <v>7.0541382324873548E-9</v>
      </c>
      <c r="L74" s="15">
        <f t="shared" si="27"/>
        <v>9.3615964143012847E-7</v>
      </c>
      <c r="M74" s="16">
        <f t="shared" si="27"/>
        <v>5.5044665871436711E-8</v>
      </c>
    </row>
    <row r="75" spans="1:13" ht="24">
      <c r="A75" s="12" t="s">
        <v>42</v>
      </c>
      <c r="B75" s="13" t="s">
        <v>14</v>
      </c>
      <c r="C75" s="14"/>
      <c r="D75" s="15">
        <f t="shared" ref="D75:M75" si="28">$C33^2*D33^2</f>
        <v>6.7308254285311854E-9</v>
      </c>
      <c r="E75" s="15">
        <f t="shared" si="28"/>
        <v>7.4258968468178759E-9</v>
      </c>
      <c r="F75" s="15">
        <f t="shared" si="28"/>
        <v>1.7518736635005195E-7</v>
      </c>
      <c r="G75" s="15">
        <f t="shared" si="28"/>
        <v>9.5008799176369928E-9</v>
      </c>
      <c r="H75" s="15">
        <f t="shared" si="28"/>
        <v>1.1490131270670076E-7</v>
      </c>
      <c r="I75" s="15">
        <f t="shared" si="28"/>
        <v>9.5935268938196362E-8</v>
      </c>
      <c r="J75" s="15">
        <f t="shared" si="28"/>
        <v>1.1388753583663962E-7</v>
      </c>
      <c r="K75" s="15">
        <f t="shared" si="28"/>
        <v>2.0511745203881946E-8</v>
      </c>
      <c r="L75" s="15">
        <f t="shared" si="28"/>
        <v>1.3600989206401401E-8</v>
      </c>
      <c r="M75" s="16">
        <f t="shared" si="28"/>
        <v>1.2363872232973139E-9</v>
      </c>
    </row>
    <row r="76" spans="1:13" ht="24">
      <c r="A76" s="12" t="s">
        <v>43</v>
      </c>
      <c r="B76" s="13" t="s">
        <v>14</v>
      </c>
      <c r="C76" s="14"/>
      <c r="D76" s="15">
        <f t="shared" ref="D76:M76" si="29">$C34^2*D34^2</f>
        <v>3.9722165357282044E-8</v>
      </c>
      <c r="E76" s="15">
        <f t="shared" si="29"/>
        <v>6.3049616663046611E-7</v>
      </c>
      <c r="F76" s="15">
        <f t="shared" si="29"/>
        <v>4.453263038278005E-7</v>
      </c>
      <c r="G76" s="15">
        <f t="shared" si="29"/>
        <v>2.5543778388502563E-7</v>
      </c>
      <c r="H76" s="17">
        <f t="shared" si="29"/>
        <v>4.326297505749541E-4</v>
      </c>
      <c r="I76" s="15">
        <f t="shared" si="29"/>
        <v>4.1410745910455212E-7</v>
      </c>
      <c r="J76" s="15">
        <f t="shared" si="29"/>
        <v>2.0887735930491402E-7</v>
      </c>
      <c r="K76" s="15">
        <f t="shared" si="29"/>
        <v>1.2354619181291016E-6</v>
      </c>
      <c r="L76" s="15">
        <f t="shared" si="29"/>
        <v>5.5070268776052005E-7</v>
      </c>
      <c r="M76" s="16">
        <f t="shared" si="29"/>
        <v>2.3014136523699066E-7</v>
      </c>
    </row>
    <row r="77" spans="1:13" ht="24">
      <c r="A77" s="12" t="s">
        <v>44</v>
      </c>
      <c r="B77" s="13" t="s">
        <v>14</v>
      </c>
      <c r="C77" s="14"/>
      <c r="D77" s="15">
        <f t="shared" ref="D77:M77" si="30">$C35^2*D35^2</f>
        <v>7.3223554522664012E-11</v>
      </c>
      <c r="E77" s="15">
        <f t="shared" si="30"/>
        <v>1.00592129123918E-8</v>
      </c>
      <c r="F77" s="15">
        <f t="shared" si="30"/>
        <v>1.0157756216297276E-7</v>
      </c>
      <c r="G77" s="15">
        <f t="shared" si="30"/>
        <v>5.3439819072671256E-9</v>
      </c>
      <c r="H77" s="15">
        <f t="shared" si="30"/>
        <v>4.9909738329336539E-8</v>
      </c>
      <c r="I77" s="15">
        <f t="shared" si="30"/>
        <v>2.8119762496020598E-8</v>
      </c>
      <c r="J77" s="15">
        <f t="shared" si="30"/>
        <v>1.812429437617413E-8</v>
      </c>
      <c r="K77" s="15">
        <f t="shared" si="30"/>
        <v>1.2320134898641457E-8</v>
      </c>
      <c r="L77" s="15">
        <f t="shared" si="30"/>
        <v>1.3416490738636425E-8</v>
      </c>
      <c r="M77" s="16">
        <f t="shared" si="30"/>
        <v>6.0197352422512474E-8</v>
      </c>
    </row>
    <row r="78" spans="1:13" ht="24">
      <c r="A78" s="12" t="s">
        <v>45</v>
      </c>
      <c r="B78" s="13" t="s">
        <v>14</v>
      </c>
      <c r="C78" s="14"/>
      <c r="D78" s="15">
        <f t="shared" ref="D78:M78" si="31">$C36^2*D36^2</f>
        <v>1.4327097412890136E-5</v>
      </c>
      <c r="E78" s="15">
        <f t="shared" si="31"/>
        <v>1.9119478822016207E-5</v>
      </c>
      <c r="F78" s="15">
        <f t="shared" si="31"/>
        <v>3.2735299221965474E-5</v>
      </c>
      <c r="G78" s="15">
        <f t="shared" si="31"/>
        <v>8.3642015864814399E-6</v>
      </c>
      <c r="H78" s="15">
        <f t="shared" si="31"/>
        <v>3.9478938735357206E-5</v>
      </c>
      <c r="I78" s="15">
        <f t="shared" si="31"/>
        <v>3.8704081572411258E-6</v>
      </c>
      <c r="J78" s="15">
        <f t="shared" si="31"/>
        <v>3.0493182629395403E-5</v>
      </c>
      <c r="K78" s="15">
        <f t="shared" si="31"/>
        <v>3.8192431746949464E-6</v>
      </c>
      <c r="L78" s="15">
        <f t="shared" si="31"/>
        <v>9.5837481851745786E-7</v>
      </c>
      <c r="M78" s="16">
        <f t="shared" si="31"/>
        <v>3.3373375300617193E-7</v>
      </c>
    </row>
    <row r="79" spans="1:13" ht="24">
      <c r="A79" s="12" t="s">
        <v>46</v>
      </c>
      <c r="B79" s="13" t="s">
        <v>14</v>
      </c>
      <c r="C79" s="14"/>
      <c r="D79" s="15">
        <f t="shared" ref="D79:M79" si="32">$C37^2*D37^2</f>
        <v>5.1371794298341923E-5</v>
      </c>
      <c r="E79" s="15">
        <f t="shared" si="32"/>
        <v>7.009716630009931E-6</v>
      </c>
      <c r="F79" s="15">
        <f t="shared" si="32"/>
        <v>3.5630205913848098E-7</v>
      </c>
      <c r="G79" s="15">
        <f t="shared" si="32"/>
        <v>1.3425229656338608E-6</v>
      </c>
      <c r="H79" s="15">
        <f t="shared" si="32"/>
        <v>4.4359985373149731E-6</v>
      </c>
      <c r="I79" s="15">
        <f t="shared" si="32"/>
        <v>6.8717258319567635E-6</v>
      </c>
      <c r="J79" s="15">
        <f t="shared" si="32"/>
        <v>1.0027704916229204E-4</v>
      </c>
      <c r="K79" s="15">
        <f t="shared" si="32"/>
        <v>9.46240221904962E-6</v>
      </c>
      <c r="L79" s="15">
        <f t="shared" si="32"/>
        <v>9.2213124939654372E-5</v>
      </c>
      <c r="M79" s="16">
        <f t="shared" si="32"/>
        <v>1.7626625289235416E-5</v>
      </c>
    </row>
    <row r="80" spans="1:13" ht="24">
      <c r="A80" s="12" t="s">
        <v>47</v>
      </c>
      <c r="B80" s="13" t="s">
        <v>14</v>
      </c>
      <c r="C80" s="14"/>
      <c r="D80" s="15">
        <f t="shared" ref="D80:M80" si="33">$C38^2*D38^2</f>
        <v>1.8173666535512882E-7</v>
      </c>
      <c r="E80" s="15">
        <f t="shared" si="33"/>
        <v>3.7254914169254088E-6</v>
      </c>
      <c r="F80" s="15">
        <f t="shared" si="33"/>
        <v>2.2665502145408492E-6</v>
      </c>
      <c r="G80" s="15">
        <f t="shared" si="33"/>
        <v>7.5395639978690634E-7</v>
      </c>
      <c r="H80" s="15">
        <f t="shared" si="33"/>
        <v>1.1988197569483616E-4</v>
      </c>
      <c r="I80" s="15">
        <f t="shared" si="33"/>
        <v>6.6508165577081269E-6</v>
      </c>
      <c r="J80" s="15">
        <f t="shared" si="33"/>
        <v>2.9593320450106068E-6</v>
      </c>
      <c r="K80" s="15">
        <f t="shared" si="33"/>
        <v>9.8184021612876206E-6</v>
      </c>
      <c r="L80" s="15">
        <f t="shared" si="33"/>
        <v>1.2224383814335313E-5</v>
      </c>
      <c r="M80" s="16">
        <f t="shared" si="33"/>
        <v>1.4247175953468854E-8</v>
      </c>
    </row>
    <row r="81" spans="1:13" ht="24">
      <c r="A81" s="12" t="s">
        <v>48</v>
      </c>
      <c r="B81" s="13" t="s">
        <v>14</v>
      </c>
      <c r="C81" s="14"/>
      <c r="D81" s="15">
        <f t="shared" ref="D81:M81" si="34">$C39^2*D39^2</f>
        <v>2.2502204433042506E-6</v>
      </c>
      <c r="E81" s="15">
        <f t="shared" si="34"/>
        <v>8.5178897592474448E-8</v>
      </c>
      <c r="F81" s="15">
        <f t="shared" si="34"/>
        <v>1.3702000083510382E-6</v>
      </c>
      <c r="G81" s="15">
        <f t="shared" si="34"/>
        <v>6.7275834479549767E-6</v>
      </c>
      <c r="H81" s="15">
        <f t="shared" si="34"/>
        <v>4.8285773891692701E-7</v>
      </c>
      <c r="I81" s="15">
        <f t="shared" si="34"/>
        <v>6.242695443518045E-7</v>
      </c>
      <c r="J81" s="15">
        <f t="shared" si="34"/>
        <v>5.3907850653497702E-7</v>
      </c>
      <c r="K81" s="15">
        <f t="shared" si="34"/>
        <v>1.665121857803056E-6</v>
      </c>
      <c r="L81" s="15">
        <f t="shared" si="34"/>
        <v>1.5648198722855472E-6</v>
      </c>
      <c r="M81" s="16">
        <f t="shared" si="34"/>
        <v>6.1642466613039876E-7</v>
      </c>
    </row>
    <row r="82" spans="1:13" ht="24">
      <c r="A82" s="12" t="s">
        <v>49</v>
      </c>
      <c r="B82" s="13" t="s">
        <v>14</v>
      </c>
      <c r="C82" s="14"/>
      <c r="D82" s="15">
        <f t="shared" ref="D82:M82" si="35">$C40^2*D40^2</f>
        <v>8.3420330846196968E-7</v>
      </c>
      <c r="E82" s="15">
        <f t="shared" si="35"/>
        <v>2.7572188446893847E-6</v>
      </c>
      <c r="F82" s="17">
        <f t="shared" si="35"/>
        <v>3.967010425748073E-4</v>
      </c>
      <c r="G82" s="15">
        <f t="shared" si="35"/>
        <v>6.1141169955768137E-7</v>
      </c>
      <c r="H82" s="15">
        <f t="shared" si="35"/>
        <v>3.9279888705128367E-7</v>
      </c>
      <c r="I82" s="15">
        <f t="shared" si="35"/>
        <v>5.9411455196386273E-7</v>
      </c>
      <c r="J82" s="15">
        <f t="shared" si="35"/>
        <v>6.0392134418417395E-7</v>
      </c>
      <c r="K82" s="15">
        <f t="shared" si="35"/>
        <v>1.8829212838429945E-7</v>
      </c>
      <c r="L82" s="15">
        <f t="shared" si="35"/>
        <v>2.3715615365931375E-6</v>
      </c>
      <c r="M82" s="16">
        <f t="shared" si="35"/>
        <v>2.0976495919017835E-6</v>
      </c>
    </row>
    <row r="83" spans="1:13">
      <c r="A83" t="s">
        <v>58</v>
      </c>
      <c r="D83" s="19">
        <f>SUM($D$47:$D$82)</f>
        <v>4.8154478827305836E-3</v>
      </c>
      <c r="E83" s="19">
        <f>SUM($E$47:$E$82)</f>
        <v>3.4814622528758075E-2</v>
      </c>
      <c r="F83" s="19">
        <f>SUM($F$47:$F$82)</f>
        <v>9.3156301160086572E-4</v>
      </c>
      <c r="G83" s="19">
        <f>SUM($G$47:$G$82)</f>
        <v>1.6689850348082198E-2</v>
      </c>
      <c r="H83" s="19">
        <f>SUM($H$47:$H$82)</f>
        <v>7.9374490686021668E-4</v>
      </c>
      <c r="I83" s="19">
        <f>SUM($I$47:$I$82)</f>
        <v>3.6632047756598639E-2</v>
      </c>
      <c r="J83" s="19">
        <f>SUM($J$47:$J$82)</f>
        <v>3.2970416974545304E-3</v>
      </c>
      <c r="K83" s="19">
        <f>SUM($K$47:$K$82)</f>
        <v>4.231889244001117E-3</v>
      </c>
      <c r="L83" s="19">
        <f>SUM($L$47:$L$82)</f>
        <v>1.9586881542101981E-3</v>
      </c>
      <c r="M83" s="19">
        <f>SUM($M$47:$M$82)</f>
        <v>1.0680905093681171E-2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0.11484580062397759</v>
      </c>
      <c r="D85" s="20">
        <f>$D$83/$C$85</f>
        <v>4.1929681856606005E-2</v>
      </c>
      <c r="E85" s="20">
        <f>$E$83/$C$85</f>
        <v>0.3031423207431535</v>
      </c>
      <c r="F85" s="20">
        <f>$F$83/$C$85</f>
        <v>8.1114242448528263E-3</v>
      </c>
      <c r="G85" s="20">
        <f>$G$83/$C$85</f>
        <v>0.14532399319263989</v>
      </c>
      <c r="H85" s="20">
        <f>$H$83/$C$85</f>
        <v>6.9113968690858521E-3</v>
      </c>
      <c r="I85" s="20">
        <f>$I$83/$C$85</f>
        <v>0.31896723743985617</v>
      </c>
      <c r="J85" s="20">
        <f>$J$83/$C$85</f>
        <v>2.8708421897371245E-2</v>
      </c>
      <c r="K85" s="20">
        <f>$K$83/$C$85</f>
        <v>3.6848445663737919E-2</v>
      </c>
      <c r="L85" s="20">
        <f>$L$83/$C$85</f>
        <v>1.7054939262631269E-2</v>
      </c>
      <c r="M85" s="20">
        <f>$M$83/$C$85</f>
        <v>9.3002138830065362E-2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D32BF-53E9-44CC-BA87-1D9EAAA34764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-2.5548748453336602E-3</v>
      </c>
      <c r="D5" s="10">
        <v>1.3122627372436073E-3</v>
      </c>
      <c r="E5" s="10">
        <v>1.1190205777550352E-2</v>
      </c>
      <c r="F5" s="10">
        <v>-4.4141891043234541E-4</v>
      </c>
      <c r="G5" s="10">
        <v>2.3673688151920986E-3</v>
      </c>
      <c r="H5" s="10">
        <v>-8.7237158913044226E-3</v>
      </c>
      <c r="I5" s="10">
        <v>3.5512312831790779E-2</v>
      </c>
      <c r="J5" s="10">
        <v>-4.424489668172505E-2</v>
      </c>
      <c r="K5" s="10">
        <v>3.2344339251384177E-2</v>
      </c>
      <c r="L5" s="10">
        <v>-2.813663236270485E-2</v>
      </c>
      <c r="M5" s="11">
        <v>2.8356125037776885E-2</v>
      </c>
    </row>
    <row r="6" spans="1:13" ht="24">
      <c r="A6" s="12" t="s">
        <v>15</v>
      </c>
      <c r="B6" s="13" t="s">
        <v>14</v>
      </c>
      <c r="C6" s="14">
        <v>-0.11444050325771266</v>
      </c>
      <c r="D6" s="15">
        <v>-7.8363761404475679E-2</v>
      </c>
      <c r="E6" s="15">
        <v>-3.8105360597523633E-2</v>
      </c>
      <c r="F6" s="15">
        <v>4.997705528369191E-2</v>
      </c>
      <c r="G6" s="15">
        <v>2.9207660076116117E-2</v>
      </c>
      <c r="H6" s="15">
        <v>1.821083247067621E-2</v>
      </c>
      <c r="I6" s="17" t="s">
        <v>50</v>
      </c>
      <c r="J6" s="15">
        <v>-3.8040728011879361E-2</v>
      </c>
      <c r="K6" s="15">
        <v>-2.0726081300920596E-3</v>
      </c>
      <c r="L6" s="15">
        <v>2.5276149990183013E-2</v>
      </c>
      <c r="M6" s="16">
        <v>5.633612539023497E-2</v>
      </c>
    </row>
    <row r="7" spans="1:13" ht="24">
      <c r="A7" s="12" t="s">
        <v>16</v>
      </c>
      <c r="B7" s="13" t="s">
        <v>14</v>
      </c>
      <c r="C7" s="14">
        <v>-0.11054732721456191</v>
      </c>
      <c r="D7" s="15">
        <v>-1.4133430404069986E-2</v>
      </c>
      <c r="E7" s="15">
        <v>3.9835513846287335E-2</v>
      </c>
      <c r="F7" s="15">
        <v>9.8146969618777724E-2</v>
      </c>
      <c r="G7" s="15">
        <v>-3.6527870307963575E-2</v>
      </c>
      <c r="H7" s="15">
        <v>-6.8024910631630686E-2</v>
      </c>
      <c r="I7" s="15">
        <v>-3.1231457211253255E-2</v>
      </c>
      <c r="J7" s="15">
        <v>-3.3716444790308171E-2</v>
      </c>
      <c r="K7" s="15">
        <v>4.1151322582267336E-2</v>
      </c>
      <c r="L7" s="15">
        <v>-4.4115069010316782E-2</v>
      </c>
      <c r="M7" s="16">
        <v>8.8522977800957452E-3</v>
      </c>
    </row>
    <row r="8" spans="1:13" ht="24">
      <c r="A8" s="12" t="s">
        <v>17</v>
      </c>
      <c r="B8" s="13" t="s">
        <v>14</v>
      </c>
      <c r="C8" s="14">
        <v>1.7724117098594841E-3</v>
      </c>
      <c r="D8" s="15">
        <v>-2.125444662891696E-2</v>
      </c>
      <c r="E8" s="15">
        <v>-3.8978742231304481E-3</v>
      </c>
      <c r="F8" s="15">
        <v>-2.7481121881045003E-3</v>
      </c>
      <c r="G8" s="15">
        <v>4.2379125908726487E-2</v>
      </c>
      <c r="H8" s="15">
        <v>-8.7644062755698526E-2</v>
      </c>
      <c r="I8" s="15">
        <v>-3.4646925746812281E-2</v>
      </c>
      <c r="J8" s="15">
        <v>4.3935689207312001E-3</v>
      </c>
      <c r="K8" s="15">
        <v>-5.9471826742819398E-3</v>
      </c>
      <c r="L8" s="15">
        <v>-5.6838715514923366E-2</v>
      </c>
      <c r="M8" s="16">
        <v>-3.1656277005527964E-2</v>
      </c>
    </row>
    <row r="9" spans="1:13" ht="24">
      <c r="A9" s="12" t="s">
        <v>18</v>
      </c>
      <c r="B9" s="13" t="s">
        <v>14</v>
      </c>
      <c r="C9" s="14">
        <v>2.0079660330424496E-2</v>
      </c>
      <c r="D9" s="15">
        <v>7.475507210860903E-2</v>
      </c>
      <c r="E9" s="15">
        <v>-2.9057380265740933E-2</v>
      </c>
      <c r="F9" s="15">
        <v>2.0679467846727594E-2</v>
      </c>
      <c r="G9" s="15">
        <v>-2.3720944165409711E-2</v>
      </c>
      <c r="H9" s="15">
        <v>-3.0767183504052911E-2</v>
      </c>
      <c r="I9" s="15">
        <v>-2.6896814701843415E-2</v>
      </c>
      <c r="J9" s="15">
        <v>2.801647417714271E-2</v>
      </c>
      <c r="K9" s="15">
        <v>-5.6450282373527179E-2</v>
      </c>
      <c r="L9" s="15">
        <v>-2.6475074640386582E-2</v>
      </c>
      <c r="M9" s="16">
        <v>1.8557437225003887E-2</v>
      </c>
    </row>
    <row r="10" spans="1:13" ht="24">
      <c r="A10" s="12" t="s">
        <v>19</v>
      </c>
      <c r="B10" s="13" t="s">
        <v>14</v>
      </c>
      <c r="C10" s="14">
        <v>-4.0320575177682116E-2</v>
      </c>
      <c r="D10" s="15">
        <v>9.5619691428381649E-3</v>
      </c>
      <c r="E10" s="15">
        <v>-4.9420752560115203E-2</v>
      </c>
      <c r="F10" s="15">
        <v>3.1848031530704507E-2</v>
      </c>
      <c r="G10" s="15">
        <v>-4.8530232067162046E-2</v>
      </c>
      <c r="H10" s="15">
        <v>2.0575976476737267E-2</v>
      </c>
      <c r="I10" s="15">
        <v>6.4446025200801289E-3</v>
      </c>
      <c r="J10" s="15">
        <v>7.0258628449947985E-2</v>
      </c>
      <c r="K10" s="15">
        <v>1.6789732287653809E-2</v>
      </c>
      <c r="L10" s="15">
        <v>1.7342510403162561E-2</v>
      </c>
      <c r="M10" s="16">
        <v>-2.1143789326972324E-2</v>
      </c>
    </row>
    <row r="11" spans="1:13" ht="24">
      <c r="A11" s="12" t="s">
        <v>20</v>
      </c>
      <c r="B11" s="13" t="s">
        <v>14</v>
      </c>
      <c r="C11" s="14">
        <v>3.5244794735535323E-2</v>
      </c>
      <c r="D11" s="15">
        <v>-1.5773813215506766E-2</v>
      </c>
      <c r="E11" s="15">
        <v>-3.4806615167232095E-2</v>
      </c>
      <c r="F11" s="15">
        <v>-4.6861927043164719E-2</v>
      </c>
      <c r="G11" s="15">
        <v>-1.3992258936533735E-2</v>
      </c>
      <c r="H11" s="15">
        <v>2.2872225443196306E-2</v>
      </c>
      <c r="I11" s="15">
        <v>5.5884615987067947E-2</v>
      </c>
      <c r="J11" s="15">
        <v>6.1834106280864226E-3</v>
      </c>
      <c r="K11" s="15">
        <v>1.5509559441923441E-2</v>
      </c>
      <c r="L11" s="15">
        <v>7.523465786543242E-3</v>
      </c>
      <c r="M11" s="18" t="s">
        <v>72</v>
      </c>
    </row>
    <row r="12" spans="1:13" ht="24">
      <c r="A12" s="12" t="s">
        <v>21</v>
      </c>
      <c r="B12" s="13" t="s">
        <v>14</v>
      </c>
      <c r="C12" s="14">
        <v>9.3973209518320777E-2</v>
      </c>
      <c r="D12" s="15">
        <v>-5.44489210045056E-3</v>
      </c>
      <c r="E12" s="15">
        <v>-4.0271769306218707E-3</v>
      </c>
      <c r="F12" s="15">
        <v>9.2938450200543538E-4</v>
      </c>
      <c r="G12" s="15">
        <v>-3.198955991633072E-2</v>
      </c>
      <c r="H12" s="15">
        <v>-2.5170594152839901E-2</v>
      </c>
      <c r="I12" s="15">
        <v>-2.0025548075649612E-2</v>
      </c>
      <c r="J12" s="15">
        <v>-3.1421874684218788E-2</v>
      </c>
      <c r="K12" s="15">
        <v>1.5203785783166513E-2</v>
      </c>
      <c r="L12" s="15">
        <v>3.9728807387457946E-2</v>
      </c>
      <c r="M12" s="16">
        <v>1.1341852619148701E-2</v>
      </c>
    </row>
    <row r="13" spans="1:13" ht="24">
      <c r="A13" s="12" t="s">
        <v>22</v>
      </c>
      <c r="B13" s="13" t="s">
        <v>14</v>
      </c>
      <c r="C13" s="14">
        <v>-0.14109905690858612</v>
      </c>
      <c r="D13" s="15">
        <v>3.0836031925997568E-3</v>
      </c>
      <c r="E13" s="15">
        <v>3.6205748091344504E-2</v>
      </c>
      <c r="F13" s="15">
        <v>9.2417642037293704E-2</v>
      </c>
      <c r="G13" s="15">
        <v>8.415032321237334E-2</v>
      </c>
      <c r="H13" s="15">
        <v>2.5151911841775867E-2</v>
      </c>
      <c r="I13" s="15">
        <v>2.8941386427453378E-2</v>
      </c>
      <c r="J13" s="15">
        <v>3.3668765689785794E-2</v>
      </c>
      <c r="K13" s="15">
        <v>-5.0804263662395928E-4</v>
      </c>
      <c r="L13" s="15">
        <v>-2.6088516551091522E-2</v>
      </c>
      <c r="M13" s="16">
        <v>-8.1272657516381699E-3</v>
      </c>
    </row>
    <row r="14" spans="1:13" ht="24">
      <c r="A14" s="12" t="s">
        <v>23</v>
      </c>
      <c r="B14" s="13" t="s">
        <v>14</v>
      </c>
      <c r="C14" s="14">
        <v>-6.1659503070704572E-2</v>
      </c>
      <c r="D14" s="15">
        <v>-6.1482485618898283E-2</v>
      </c>
      <c r="E14" s="15">
        <v>-5.2687616680662908E-2</v>
      </c>
      <c r="F14" s="15">
        <v>7.1346704736923476E-3</v>
      </c>
      <c r="G14" s="15">
        <v>6.81656106291829E-3</v>
      </c>
      <c r="H14" s="15">
        <v>6.7142944143643154E-3</v>
      </c>
      <c r="I14" s="15">
        <v>1.7776636638724443E-2</v>
      </c>
      <c r="J14" s="15">
        <v>-8.601543873545596E-2</v>
      </c>
      <c r="K14" s="15">
        <v>-4.6172724759060729E-2</v>
      </c>
      <c r="L14" s="15">
        <v>1.8137589253882574E-2</v>
      </c>
      <c r="M14" s="16">
        <v>4.3278518122553587E-2</v>
      </c>
    </row>
    <row r="15" spans="1:13" ht="24">
      <c r="A15" s="12" t="s">
        <v>24</v>
      </c>
      <c r="B15" s="13" t="s">
        <v>14</v>
      </c>
      <c r="C15" s="14">
        <v>5.122652322050214E-2</v>
      </c>
      <c r="D15" s="15">
        <v>3.3127039664258E-2</v>
      </c>
      <c r="E15" s="15">
        <v>-1.9275836576165124E-2</v>
      </c>
      <c r="F15" s="15">
        <v>-6.8279126109822303E-3</v>
      </c>
      <c r="G15" s="15">
        <v>-3.0053271891067192E-2</v>
      </c>
      <c r="H15" s="15">
        <v>7.658145603831891E-2</v>
      </c>
      <c r="I15" s="15">
        <v>-1.9887361082601316E-4</v>
      </c>
      <c r="J15" s="15">
        <v>2.3396801588224748E-2</v>
      </c>
      <c r="K15" s="15">
        <v>-4.4129535221894625E-2</v>
      </c>
      <c r="L15" s="15">
        <v>-5.7437377550783259E-3</v>
      </c>
      <c r="M15" s="16">
        <v>-4.8277490630449921E-2</v>
      </c>
    </row>
    <row r="16" spans="1:13" ht="24">
      <c r="A16" s="12" t="s">
        <v>25</v>
      </c>
      <c r="B16" s="13" t="s">
        <v>14</v>
      </c>
      <c r="C16" s="14">
        <v>-6.7272057774112035E-2</v>
      </c>
      <c r="D16" s="15">
        <v>3.5276244441570764E-2</v>
      </c>
      <c r="E16" s="15">
        <v>-5.24467794961887E-2</v>
      </c>
      <c r="F16" s="15">
        <v>3.8464694336863406E-2</v>
      </c>
      <c r="G16" s="15">
        <v>1.3015596892127652E-2</v>
      </c>
      <c r="H16" s="15">
        <v>9.4254362365991384E-2</v>
      </c>
      <c r="I16" s="15">
        <v>-6.5780093548479107E-3</v>
      </c>
      <c r="J16" s="15">
        <v>5.4685865827141342E-2</v>
      </c>
      <c r="K16" s="15">
        <v>-2.3880479088872881E-2</v>
      </c>
      <c r="L16" s="15">
        <v>2.761621756565218E-2</v>
      </c>
      <c r="M16" s="16">
        <v>2.5516446662771419E-2</v>
      </c>
    </row>
    <row r="17" spans="1:13" ht="24">
      <c r="A17" s="12" t="s">
        <v>26</v>
      </c>
      <c r="B17" s="13" t="s">
        <v>14</v>
      </c>
      <c r="C17" s="14">
        <v>-9.6898136683027131E-2</v>
      </c>
      <c r="D17" s="15">
        <v>-4.5727053959117858E-2</v>
      </c>
      <c r="E17" s="17" t="s">
        <v>54</v>
      </c>
      <c r="F17" s="15">
        <v>-2.2021281228414177E-2</v>
      </c>
      <c r="G17" s="15">
        <v>-6.3418274079463058E-2</v>
      </c>
      <c r="H17" s="15">
        <v>-1.3778341367514133E-2</v>
      </c>
      <c r="I17" s="15">
        <v>-3.7320053844338799E-2</v>
      </c>
      <c r="J17" s="15">
        <v>-5.2840637984145546E-2</v>
      </c>
      <c r="K17" s="15">
        <v>8.1680098923998246E-2</v>
      </c>
      <c r="L17" s="15">
        <v>-5.7780299131048721E-2</v>
      </c>
      <c r="M17" s="16">
        <v>-3.4321096130253963E-2</v>
      </c>
    </row>
    <row r="18" spans="1:13" ht="24">
      <c r="A18" s="12" t="s">
        <v>27</v>
      </c>
      <c r="B18" s="13" t="s">
        <v>14</v>
      </c>
      <c r="C18" s="14">
        <v>-1.956373217472995E-2</v>
      </c>
      <c r="D18" s="15">
        <v>4.0925192624416837E-2</v>
      </c>
      <c r="E18" s="15">
        <v>8.1174252120071982E-2</v>
      </c>
      <c r="F18" s="15">
        <v>-1.3142403859101044E-2</v>
      </c>
      <c r="G18" s="15">
        <v>5.9216129376190148E-2</v>
      </c>
      <c r="H18" s="15">
        <v>-2.2681136062174551E-2</v>
      </c>
      <c r="I18" s="15">
        <v>-2.0401468607023662E-3</v>
      </c>
      <c r="J18" s="15">
        <v>-7.936548847938445E-3</v>
      </c>
      <c r="K18" s="17" t="s">
        <v>55</v>
      </c>
      <c r="L18" s="15">
        <v>-3.5098137556418663E-2</v>
      </c>
      <c r="M18" s="16">
        <v>1.517081776809844E-2</v>
      </c>
    </row>
    <row r="19" spans="1:13" ht="24">
      <c r="A19" s="12" t="s">
        <v>28</v>
      </c>
      <c r="B19" s="13" t="s">
        <v>14</v>
      </c>
      <c r="C19" s="14">
        <v>8.5490279068195479E-2</v>
      </c>
      <c r="D19" s="15">
        <v>-6.953387708621224E-2</v>
      </c>
      <c r="E19" s="15">
        <v>1.0394084580904911E-2</v>
      </c>
      <c r="F19" s="15">
        <v>-1.8510878608604928E-2</v>
      </c>
      <c r="G19" s="15">
        <v>0.10101519775541883</v>
      </c>
      <c r="H19" s="15">
        <v>2.8055023229757961E-2</v>
      </c>
      <c r="I19" s="15">
        <v>-1.4066622621807452E-2</v>
      </c>
      <c r="J19" s="15">
        <v>-4.3775264884052471E-2</v>
      </c>
      <c r="K19" s="15">
        <v>-3.6805792441233498E-2</v>
      </c>
      <c r="L19" s="15">
        <v>-7.9024019633321826E-2</v>
      </c>
      <c r="M19" s="16">
        <v>-5.4712188365719776E-2</v>
      </c>
    </row>
    <row r="20" spans="1:13" ht="24">
      <c r="A20" s="12" t="s">
        <v>29</v>
      </c>
      <c r="B20" s="13" t="s">
        <v>14</v>
      </c>
      <c r="C20" s="14">
        <v>-6.1754607845493539E-2</v>
      </c>
      <c r="D20" s="15">
        <v>5.8235267903510423E-3</v>
      </c>
      <c r="E20" s="15">
        <v>4.421598249113335E-2</v>
      </c>
      <c r="F20" s="15">
        <v>9.2074900916899058E-2</v>
      </c>
      <c r="G20" s="15">
        <v>-5.7328473426381525E-2</v>
      </c>
      <c r="H20" s="15">
        <v>-1.0680077228271767E-2</v>
      </c>
      <c r="I20" s="15">
        <v>-5.0142989705408189E-2</v>
      </c>
      <c r="J20" s="15">
        <v>1.464180568681102E-3</v>
      </c>
      <c r="K20" s="15">
        <v>-3.1299804153716367E-2</v>
      </c>
      <c r="L20" s="15">
        <v>1.4784293575141532E-2</v>
      </c>
      <c r="M20" s="16">
        <v>-7.0589377690095795E-2</v>
      </c>
    </row>
    <row r="21" spans="1:13" ht="24">
      <c r="A21" s="12" t="s">
        <v>30</v>
      </c>
      <c r="B21" s="13" t="s">
        <v>14</v>
      </c>
      <c r="C21" s="14">
        <v>9.8198382847787091E-2</v>
      </c>
      <c r="D21" s="15">
        <v>5.7563689129219685E-2</v>
      </c>
      <c r="E21" s="15">
        <v>-5.1337202809458575E-2</v>
      </c>
      <c r="F21" s="15">
        <v>-2.6658260101705435E-2</v>
      </c>
      <c r="G21" s="15">
        <v>9.7781648250712203E-3</v>
      </c>
      <c r="H21" s="15">
        <v>4.779101106944187E-2</v>
      </c>
      <c r="I21" s="15">
        <v>4.1661554124923185E-3</v>
      </c>
      <c r="J21" s="15">
        <v>9.781412699787162E-3</v>
      </c>
      <c r="K21" s="15">
        <v>5.1466426857170351E-2</v>
      </c>
      <c r="L21" s="15">
        <v>1.5153651980640521E-2</v>
      </c>
      <c r="M21" s="16">
        <v>-5.274426856928937E-2</v>
      </c>
    </row>
    <row r="22" spans="1:13" ht="24">
      <c r="A22" s="12" t="s">
        <v>31</v>
      </c>
      <c r="B22" s="13" t="s">
        <v>14</v>
      </c>
      <c r="C22" s="14">
        <v>-5.9297133815688706E-2</v>
      </c>
      <c r="D22" s="15">
        <v>-5.0914276592468007E-2</v>
      </c>
      <c r="E22" s="15">
        <v>4.9461954966787076E-2</v>
      </c>
      <c r="F22" s="15">
        <v>-3.2912037208039369E-2</v>
      </c>
      <c r="G22" s="15">
        <v>3.0836837643353751E-2</v>
      </c>
      <c r="H22" s="15">
        <v>0.12897959892214386</v>
      </c>
      <c r="I22" s="15">
        <v>2.0888309608821081E-2</v>
      </c>
      <c r="J22" s="15">
        <v>8.1090865749754333E-3</v>
      </c>
      <c r="K22" s="15">
        <v>2.9211764684116941E-2</v>
      </c>
      <c r="L22" s="15">
        <v>2.5694341631145429E-3</v>
      </c>
      <c r="M22" s="16">
        <v>-5.4678369588388294E-2</v>
      </c>
    </row>
    <row r="23" spans="1:13" ht="24">
      <c r="A23" s="12" t="s">
        <v>32</v>
      </c>
      <c r="B23" s="13" t="s">
        <v>14</v>
      </c>
      <c r="C23" s="14">
        <v>7.0019440862558083E-2</v>
      </c>
      <c r="D23" s="15">
        <v>1.7450069532459759E-2</v>
      </c>
      <c r="E23" s="15">
        <v>-2.6550964761167539E-2</v>
      </c>
      <c r="F23" s="15">
        <v>6.6494943499457171E-3</v>
      </c>
      <c r="G23" s="15">
        <v>2.5050900960601242E-2</v>
      </c>
      <c r="H23" s="15">
        <v>-6.166211327242239E-3</v>
      </c>
      <c r="I23" s="15">
        <v>-6.1547782105480182E-2</v>
      </c>
      <c r="J23" s="15">
        <v>-8.848534382959676E-2</v>
      </c>
      <c r="K23" s="15">
        <v>3.6524839210082538E-2</v>
      </c>
      <c r="L23" s="15">
        <v>-1.3266345093275209E-2</v>
      </c>
      <c r="M23" s="16">
        <v>3.7938565677051617E-2</v>
      </c>
    </row>
    <row r="24" spans="1:13" ht="24">
      <c r="A24" s="12" t="s">
        <v>33</v>
      </c>
      <c r="B24" s="13" t="s">
        <v>14</v>
      </c>
      <c r="C24" s="22" t="s">
        <v>73</v>
      </c>
      <c r="D24" s="15">
        <v>4.9293556380804598E-2</v>
      </c>
      <c r="E24" s="15">
        <v>-1.8703595384393683E-2</v>
      </c>
      <c r="F24" s="15">
        <v>1.2067961906325625E-4</v>
      </c>
      <c r="G24" s="15">
        <v>2.2783838223210708E-2</v>
      </c>
      <c r="H24" s="15">
        <v>-8.2335923251105024E-3</v>
      </c>
      <c r="I24" s="15">
        <v>1.9465200120136441E-2</v>
      </c>
      <c r="J24" s="15">
        <v>-1.0142879311204292E-2</v>
      </c>
      <c r="K24" s="15">
        <v>-6.3460739167657043E-2</v>
      </c>
      <c r="L24" s="15">
        <v>-7.1582150086471702E-2</v>
      </c>
      <c r="M24" s="16">
        <v>2.5790701036363206E-3</v>
      </c>
    </row>
    <row r="25" spans="1:13" ht="24">
      <c r="A25" s="12" t="s">
        <v>34</v>
      </c>
      <c r="B25" s="13" t="s">
        <v>14</v>
      </c>
      <c r="C25" s="14">
        <v>-7.9712416980222162E-2</v>
      </c>
      <c r="D25" s="15">
        <v>2.1213117153342727E-2</v>
      </c>
      <c r="E25" s="15">
        <v>-5.8196974414873029E-3</v>
      </c>
      <c r="F25" s="15">
        <v>2.9983769730728038E-3</v>
      </c>
      <c r="G25" s="15">
        <v>2.3411921652474875E-2</v>
      </c>
      <c r="H25" s="15">
        <v>-1.3120113654303605E-2</v>
      </c>
      <c r="I25" s="15">
        <v>1.6735899929512486E-2</v>
      </c>
      <c r="J25" s="15">
        <v>-8.1405883365488207E-2</v>
      </c>
      <c r="K25" s="15">
        <v>-4.1731357126438438E-3</v>
      </c>
      <c r="L25" s="15">
        <v>-3.5475187717015196E-2</v>
      </c>
      <c r="M25" s="16">
        <v>-2.0921780277490521E-2</v>
      </c>
    </row>
    <row r="26" spans="1:13" ht="24">
      <c r="A26" s="12" t="s">
        <v>35</v>
      </c>
      <c r="B26" s="13" t="s">
        <v>14</v>
      </c>
      <c r="C26" s="14">
        <v>1.2399665977246588E-2</v>
      </c>
      <c r="D26" s="15">
        <v>-2.2835776406424955E-2</v>
      </c>
      <c r="E26" s="15">
        <v>-2.7492639161623533E-2</v>
      </c>
      <c r="F26" s="15">
        <v>-7.0942813144464739E-2</v>
      </c>
      <c r="G26" s="15">
        <v>6.2011838585410997E-2</v>
      </c>
      <c r="H26" s="15">
        <v>6.4770905114929625E-2</v>
      </c>
      <c r="I26" s="15">
        <v>-2.9390035711592447E-2</v>
      </c>
      <c r="J26" s="15">
        <v>4.2793005991532157E-2</v>
      </c>
      <c r="K26" s="15">
        <v>9.863968222771928E-2</v>
      </c>
      <c r="L26" s="15">
        <v>5.1557706669197075E-2</v>
      </c>
      <c r="M26" s="16">
        <v>1.9320707110158757E-2</v>
      </c>
    </row>
    <row r="27" spans="1:13" ht="24">
      <c r="A27" s="12" t="s">
        <v>36</v>
      </c>
      <c r="B27" s="13" t="s">
        <v>14</v>
      </c>
      <c r="C27" s="14">
        <v>-4.5691062737864337E-2</v>
      </c>
      <c r="D27" s="15">
        <v>2.8641827619052995E-2</v>
      </c>
      <c r="E27" s="15">
        <v>-6.1899950440274042E-2</v>
      </c>
      <c r="F27" s="15">
        <v>4.2720529127728744E-2</v>
      </c>
      <c r="G27" s="17" t="s">
        <v>74</v>
      </c>
      <c r="H27" s="15">
        <v>8.4714227228617073E-2</v>
      </c>
      <c r="I27" s="15">
        <v>2.7853133299189908E-2</v>
      </c>
      <c r="J27" s="15">
        <v>-2.9798502830368128E-3</v>
      </c>
      <c r="K27" s="15">
        <v>5.7992356171860326E-2</v>
      </c>
      <c r="L27" s="15">
        <v>-2.59073802852475E-2</v>
      </c>
      <c r="M27" s="16">
        <v>-1.3577202529893365E-2</v>
      </c>
    </row>
    <row r="28" spans="1:13" ht="24">
      <c r="A28" s="12" t="s">
        <v>37</v>
      </c>
      <c r="B28" s="13" t="s">
        <v>14</v>
      </c>
      <c r="C28" s="14">
        <v>5.7631111269259308E-2</v>
      </c>
      <c r="D28" s="15">
        <v>4.0763135271594399E-2</v>
      </c>
      <c r="E28" s="15">
        <v>-2.6549487380476119E-2</v>
      </c>
      <c r="F28" s="15">
        <v>-3.7276649155342831E-2</v>
      </c>
      <c r="G28" s="15">
        <v>-2.8993265839317318E-3</v>
      </c>
      <c r="H28" s="15">
        <v>-6.0485852971749673E-3</v>
      </c>
      <c r="I28" s="15">
        <v>-3.5665232331663785E-2</v>
      </c>
      <c r="J28" s="15">
        <v>2.1345221982381368E-2</v>
      </c>
      <c r="K28" s="15">
        <v>5.4407774346300869E-2</v>
      </c>
      <c r="L28" s="15">
        <v>5.6225128627834027E-2</v>
      </c>
      <c r="M28" s="16">
        <v>1.4821886074222692E-2</v>
      </c>
    </row>
    <row r="29" spans="1:13" ht="24">
      <c r="A29" s="12" t="s">
        <v>38</v>
      </c>
      <c r="B29" s="13" t="s">
        <v>14</v>
      </c>
      <c r="C29" s="14">
        <v>-3.1374400846983994E-2</v>
      </c>
      <c r="D29" s="15">
        <v>-8.5491386744093678E-2</v>
      </c>
      <c r="E29" s="15">
        <v>9.5966865627865154E-3</v>
      </c>
      <c r="F29" s="15">
        <v>-5.9121546994833171E-2</v>
      </c>
      <c r="G29" s="15">
        <v>-1.1281593050795047E-3</v>
      </c>
      <c r="H29" s="15">
        <v>7.0107415721746127E-2</v>
      </c>
      <c r="I29" s="15">
        <v>3.7188023053061334E-2</v>
      </c>
      <c r="J29" s="15">
        <v>-1.2415245531794992E-2</v>
      </c>
      <c r="K29" s="15">
        <v>6.547522037661456E-2</v>
      </c>
      <c r="L29" s="15">
        <v>-4.9338790624523593E-2</v>
      </c>
      <c r="M29" s="16">
        <v>-6.4374663981234207E-3</v>
      </c>
    </row>
    <row r="30" spans="1:13" ht="24">
      <c r="A30" s="12" t="s">
        <v>39</v>
      </c>
      <c r="B30" s="13" t="s">
        <v>14</v>
      </c>
      <c r="C30" s="14">
        <v>0.13256212711318321</v>
      </c>
      <c r="D30" s="15">
        <v>-0.10197563723849788</v>
      </c>
      <c r="E30" s="15">
        <v>-5.4882043553559412E-2</v>
      </c>
      <c r="F30" s="15">
        <v>-3.9561721473767561E-2</v>
      </c>
      <c r="G30" s="15">
        <v>-2.5251998990438847E-2</v>
      </c>
      <c r="H30" s="15">
        <v>5.034655497522867E-2</v>
      </c>
      <c r="I30" s="15">
        <v>2.3503318841126074E-2</v>
      </c>
      <c r="J30" s="15">
        <v>-6.088141307348046E-2</v>
      </c>
      <c r="K30" s="15">
        <v>-3.3520609193588888E-2</v>
      </c>
      <c r="L30" s="17" t="s">
        <v>75</v>
      </c>
      <c r="M30" s="16">
        <v>7.1550858253656875E-3</v>
      </c>
    </row>
    <row r="31" spans="1:13" ht="24">
      <c r="A31" s="12" t="s">
        <v>40</v>
      </c>
      <c r="B31" s="13" t="s">
        <v>14</v>
      </c>
      <c r="C31" s="14">
        <v>1.2432842156626059E-2</v>
      </c>
      <c r="D31" s="15">
        <v>4.4199263349128902E-2</v>
      </c>
      <c r="E31" s="15">
        <v>-5.4404600900717394E-2</v>
      </c>
      <c r="F31" s="15">
        <v>9.6626755414933388E-2</v>
      </c>
      <c r="G31" s="15">
        <v>7.5265813652513041E-3</v>
      </c>
      <c r="H31" s="15">
        <v>4.9510428137547252E-3</v>
      </c>
      <c r="I31" s="15">
        <v>-6.969069538268563E-2</v>
      </c>
      <c r="J31" s="15">
        <v>-1.0284807022307649E-2</v>
      </c>
      <c r="K31" s="15">
        <v>-1.2540786569250832E-2</v>
      </c>
      <c r="L31" s="15">
        <v>-1.8241396808557676E-2</v>
      </c>
      <c r="M31" s="16">
        <v>-2.9727039176660544E-2</v>
      </c>
    </row>
    <row r="32" spans="1:13" ht="24">
      <c r="A32" s="12" t="s">
        <v>41</v>
      </c>
      <c r="B32" s="13" t="s">
        <v>14</v>
      </c>
      <c r="C32" s="14">
        <v>0.1346277832663941</v>
      </c>
      <c r="D32" s="15">
        <v>-8.1076958310305605E-2</v>
      </c>
      <c r="E32" s="15">
        <v>-5.792124879189519E-2</v>
      </c>
      <c r="F32" s="15">
        <v>-5.4294951178784044E-2</v>
      </c>
      <c r="G32" s="15">
        <v>-2.7697725547926443E-2</v>
      </c>
      <c r="H32" s="15">
        <v>-2.8681064387907351E-2</v>
      </c>
      <c r="I32" s="15">
        <v>1.7890634873426028E-2</v>
      </c>
      <c r="J32" s="15">
        <v>-0.10241405315843101</v>
      </c>
      <c r="K32" s="15">
        <v>2.1281354478805612E-2</v>
      </c>
      <c r="L32" s="15">
        <v>0.1050080605502717</v>
      </c>
      <c r="M32" s="16">
        <v>1.4338978860468589E-2</v>
      </c>
    </row>
    <row r="33" spans="1:13" ht="24">
      <c r="A33" s="12" t="s">
        <v>42</v>
      </c>
      <c r="B33" s="13" t="s">
        <v>14</v>
      </c>
      <c r="C33" s="14">
        <v>4.3040597786849931E-3</v>
      </c>
      <c r="D33" s="15">
        <v>6.4034399468977099E-2</v>
      </c>
      <c r="E33" s="15">
        <v>-1.7473216803662649E-3</v>
      </c>
      <c r="F33" s="15">
        <v>-1.9003309913837255E-2</v>
      </c>
      <c r="G33" s="15">
        <v>1.3214553084403358E-3</v>
      </c>
      <c r="H33" s="15">
        <v>2.9529089199479139E-2</v>
      </c>
      <c r="I33" s="15">
        <v>-5.3819016780829641E-2</v>
      </c>
      <c r="J33" s="15">
        <v>-2.4317477833690312E-2</v>
      </c>
      <c r="K33" s="15">
        <v>1.9411033781310504E-2</v>
      </c>
      <c r="L33" s="15">
        <v>0.11107149217161437</v>
      </c>
      <c r="M33" s="16">
        <v>3.1292053877046311E-2</v>
      </c>
    </row>
    <row r="34" spans="1:13" ht="24">
      <c r="A34" s="12" t="s">
        <v>43</v>
      </c>
      <c r="B34" s="13" t="s">
        <v>14</v>
      </c>
      <c r="C34" s="14">
        <v>-2.1729026429431163E-2</v>
      </c>
      <c r="D34" s="15">
        <v>-3.4671081181082884E-2</v>
      </c>
      <c r="E34" s="15">
        <v>-5.0401162094449635E-2</v>
      </c>
      <c r="F34" s="15">
        <v>0.11255373049627299</v>
      </c>
      <c r="G34" s="15">
        <v>-2.9039304264823333E-3</v>
      </c>
      <c r="H34" s="15">
        <v>-2.4162987091476316E-2</v>
      </c>
      <c r="I34" s="15">
        <v>-3.5516586173636483E-2</v>
      </c>
      <c r="J34" s="17" t="s">
        <v>76</v>
      </c>
      <c r="K34" s="15">
        <v>-7.6686966289219588E-3</v>
      </c>
      <c r="L34" s="15">
        <v>-6.119981997566739E-2</v>
      </c>
      <c r="M34" s="16">
        <v>5.7153020280264555E-3</v>
      </c>
    </row>
    <row r="35" spans="1:13" ht="24">
      <c r="A35" s="12" t="s">
        <v>44</v>
      </c>
      <c r="B35" s="13" t="s">
        <v>14</v>
      </c>
      <c r="C35" s="14">
        <v>7.6845786247022027E-2</v>
      </c>
      <c r="D35" s="15">
        <v>-4.7064079145645879E-2</v>
      </c>
      <c r="E35" s="15">
        <v>5.1250835521996614E-2</v>
      </c>
      <c r="F35" s="15">
        <v>-3.004538165234692E-3</v>
      </c>
      <c r="G35" s="15">
        <v>4.885258568290303E-2</v>
      </c>
      <c r="H35" s="15">
        <v>6.7952045591747369E-3</v>
      </c>
      <c r="I35" s="15">
        <v>-1.1358660682662676E-2</v>
      </c>
      <c r="J35" s="15">
        <v>-6.3146770983714712E-2</v>
      </c>
      <c r="K35" s="15">
        <v>-5.1194019216568493E-2</v>
      </c>
      <c r="L35" s="15">
        <v>-2.8995926889894674E-2</v>
      </c>
      <c r="M35" s="16">
        <v>5.602182726662399E-2</v>
      </c>
    </row>
    <row r="36" spans="1:13" ht="24">
      <c r="A36" s="12" t="s">
        <v>45</v>
      </c>
      <c r="B36" s="13" t="s">
        <v>14</v>
      </c>
      <c r="C36" s="14">
        <v>1.3718520903202091E-2</v>
      </c>
      <c r="D36" s="15">
        <v>-6.8453478790084319E-3</v>
      </c>
      <c r="E36" s="15">
        <v>-1.3174368469759239E-2</v>
      </c>
      <c r="F36" s="15">
        <v>-1.6224529276614372E-3</v>
      </c>
      <c r="G36" s="15">
        <v>8.343625865567042E-2</v>
      </c>
      <c r="H36" s="17" t="s">
        <v>77</v>
      </c>
      <c r="I36" s="15">
        <v>1.7189940180726181E-2</v>
      </c>
      <c r="J36" s="15">
        <v>-2.4261075218038997E-2</v>
      </c>
      <c r="K36" s="15">
        <v>-2.1870443389052203E-2</v>
      </c>
      <c r="L36" s="15">
        <v>5.0861085283311264E-2</v>
      </c>
      <c r="M36" s="16">
        <v>2.1542182180149028E-2</v>
      </c>
    </row>
    <row r="37" spans="1:13" ht="24">
      <c r="A37" s="12" t="s">
        <v>46</v>
      </c>
      <c r="B37" s="13" t="s">
        <v>14</v>
      </c>
      <c r="C37" s="14">
        <v>-1.1858017234413005E-2</v>
      </c>
      <c r="D37" s="15">
        <v>0.10826663322484863</v>
      </c>
      <c r="E37" s="15">
        <v>-2.0870546611472827E-2</v>
      </c>
      <c r="F37" s="17" t="s">
        <v>78</v>
      </c>
      <c r="G37" s="15">
        <v>4.1410371711828819E-2</v>
      </c>
      <c r="H37" s="15">
        <v>-1.6068344565496745E-3</v>
      </c>
      <c r="I37" s="15">
        <v>4.6035575204957151E-2</v>
      </c>
      <c r="J37" s="15">
        <v>0.11126344012542133</v>
      </c>
      <c r="K37" s="15">
        <v>-1.2412221851362801E-2</v>
      </c>
      <c r="L37" s="15">
        <v>-3.9412101654216075E-2</v>
      </c>
      <c r="M37" s="16">
        <v>-4.3726020518246353E-2</v>
      </c>
    </row>
    <row r="38" spans="1:13" ht="24">
      <c r="A38" s="12" t="s">
        <v>47</v>
      </c>
      <c r="B38" s="13" t="s">
        <v>14</v>
      </c>
      <c r="C38" s="14">
        <v>-2.2532646653796711E-2</v>
      </c>
      <c r="D38" s="15">
        <v>-6.1518300569978979E-2</v>
      </c>
      <c r="E38" s="15">
        <v>-4.772528645299505E-2</v>
      </c>
      <c r="F38" s="15">
        <v>1.0279213773653885E-2</v>
      </c>
      <c r="G38" s="15">
        <v>0.10859236262849199</v>
      </c>
      <c r="H38" s="15">
        <v>-5.1869415252102646E-2</v>
      </c>
      <c r="I38" s="15">
        <v>-2.8810091594651848E-2</v>
      </c>
      <c r="J38" s="15">
        <v>7.0592157057059596E-2</v>
      </c>
      <c r="K38" s="15">
        <v>1.4651928286446938E-3</v>
      </c>
      <c r="L38" s="15">
        <v>-1.5682964149483537E-2</v>
      </c>
      <c r="M38" s="16">
        <v>-4.6196371713247572E-2</v>
      </c>
    </row>
    <row r="39" spans="1:13" ht="24">
      <c r="A39" s="12" t="s">
        <v>48</v>
      </c>
      <c r="B39" s="13" t="s">
        <v>14</v>
      </c>
      <c r="C39" s="14">
        <v>-6.7102001398142855E-3</v>
      </c>
      <c r="D39" s="15">
        <v>-7.9059315108012604E-2</v>
      </c>
      <c r="E39" s="15">
        <v>1.4699406111614731E-2</v>
      </c>
      <c r="F39" s="15">
        <v>-4.6283326231244849E-2</v>
      </c>
      <c r="G39" s="15">
        <v>3.6744236182479711E-2</v>
      </c>
      <c r="H39" s="15">
        <v>7.0111394941582361E-2</v>
      </c>
      <c r="I39" s="15">
        <v>3.3003321105188757E-3</v>
      </c>
      <c r="J39" s="15">
        <v>-1.3648860116694493E-2</v>
      </c>
      <c r="K39" s="15">
        <v>4.1458388616930616E-2</v>
      </c>
      <c r="L39" s="15">
        <v>7.5014641997810397E-2</v>
      </c>
      <c r="M39" s="16">
        <v>8.400026875219585E-2</v>
      </c>
    </row>
    <row r="40" spans="1:13" ht="24">
      <c r="A40" s="12" t="s">
        <v>49</v>
      </c>
      <c r="B40" s="13" t="s">
        <v>14</v>
      </c>
      <c r="C40" s="22" t="s">
        <v>79</v>
      </c>
      <c r="D40" s="17" t="s">
        <v>80</v>
      </c>
      <c r="E40" s="15">
        <v>-4.2807929937337084E-2</v>
      </c>
      <c r="F40" s="15">
        <v>0.10735933144219756</v>
      </c>
      <c r="G40" s="15">
        <v>2.7681231892381475E-2</v>
      </c>
      <c r="H40" s="15">
        <v>-6.7183442526165078E-3</v>
      </c>
      <c r="I40" s="15">
        <v>-7.1711158322421573E-2</v>
      </c>
      <c r="J40" s="15">
        <v>-3.3994408777418217E-2</v>
      </c>
      <c r="K40" s="15">
        <v>3.856839205966181E-2</v>
      </c>
      <c r="L40" s="15">
        <v>-0.10052447751498382</v>
      </c>
      <c r="M40" s="16">
        <v>-1.4607908214873476E-2</v>
      </c>
    </row>
    <row r="45" spans="1:13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6" t="s">
        <v>12</v>
      </c>
    </row>
    <row r="47" spans="1:13" ht="24.75" thickTop="1">
      <c r="A47" s="7" t="s">
        <v>13</v>
      </c>
      <c r="B47" s="8" t="s">
        <v>14</v>
      </c>
      <c r="C47" s="9"/>
      <c r="D47" s="10">
        <f>$C5^2*D5^2</f>
        <v>1.1240376400808579E-11</v>
      </c>
      <c r="E47" s="10">
        <f t="shared" ref="E47:M47" si="0">$C5^2*E5^2</f>
        <v>8.1736381327107381E-10</v>
      </c>
      <c r="F47" s="10">
        <f t="shared" si="0"/>
        <v>1.2718653319566062E-12</v>
      </c>
      <c r="G47" s="10">
        <f t="shared" si="0"/>
        <v>3.658230831573818E-11</v>
      </c>
      <c r="H47" s="10">
        <f t="shared" si="0"/>
        <v>4.9675504601357108E-10</v>
      </c>
      <c r="I47" s="10">
        <f t="shared" si="0"/>
        <v>8.231844847416829E-9</v>
      </c>
      <c r="J47" s="10">
        <f t="shared" si="0"/>
        <v>1.2778080839950338E-8</v>
      </c>
      <c r="K47" s="10">
        <f t="shared" si="0"/>
        <v>6.8286653174855918E-9</v>
      </c>
      <c r="L47" s="10">
        <f t="shared" si="0"/>
        <v>5.1675357860970068E-9</v>
      </c>
      <c r="M47" s="11">
        <f t="shared" si="0"/>
        <v>5.2484737109333844E-9</v>
      </c>
    </row>
    <row r="48" spans="1:13" ht="24">
      <c r="A48" s="12" t="s">
        <v>15</v>
      </c>
      <c r="B48" s="13" t="s">
        <v>14</v>
      </c>
      <c r="C48" s="14"/>
      <c r="D48" s="15">
        <f t="shared" ref="D48:M48" si="1">$C6^2*D6^2</f>
        <v>8.0424814010749446E-5</v>
      </c>
      <c r="E48" s="15">
        <f t="shared" si="1"/>
        <v>1.9016547366808765E-5</v>
      </c>
      <c r="F48" s="15">
        <f t="shared" si="1"/>
        <v>3.271152901633919E-5</v>
      </c>
      <c r="G48" s="15">
        <f t="shared" si="1"/>
        <v>1.1172569092983781E-5</v>
      </c>
      <c r="H48" s="15">
        <f t="shared" si="1"/>
        <v>4.3432928818655359E-6</v>
      </c>
      <c r="I48" s="17">
        <f t="shared" si="1"/>
        <v>1.2552345990166214E-2</v>
      </c>
      <c r="J48" s="15">
        <f t="shared" si="1"/>
        <v>1.8952092064726591E-5</v>
      </c>
      <c r="K48" s="15">
        <f t="shared" si="1"/>
        <v>5.6259246698560235E-8</v>
      </c>
      <c r="L48" s="15">
        <f t="shared" si="1"/>
        <v>8.3672234201255565E-6</v>
      </c>
      <c r="M48" s="16">
        <f t="shared" si="1"/>
        <v>4.1565543792954262E-5</v>
      </c>
    </row>
    <row r="49" spans="1:13" ht="24">
      <c r="A49" s="12" t="s">
        <v>16</v>
      </c>
      <c r="B49" s="13" t="s">
        <v>14</v>
      </c>
      <c r="C49" s="14"/>
      <c r="D49" s="15">
        <f t="shared" ref="D49:M49" si="2">$C7^2*D7^2</f>
        <v>2.4411342436484961E-6</v>
      </c>
      <c r="E49" s="15">
        <f t="shared" si="2"/>
        <v>1.9392658099559392E-5</v>
      </c>
      <c r="F49" s="15">
        <f t="shared" si="2"/>
        <v>1.1772000810594066E-4</v>
      </c>
      <c r="G49" s="15">
        <f t="shared" si="2"/>
        <v>1.6305915895283763E-5</v>
      </c>
      <c r="H49" s="15">
        <f t="shared" si="2"/>
        <v>5.6549979697997542E-5</v>
      </c>
      <c r="I49" s="15">
        <f t="shared" si="2"/>
        <v>1.1920129949595563E-5</v>
      </c>
      <c r="J49" s="15">
        <f t="shared" si="2"/>
        <v>1.389248838836862E-5</v>
      </c>
      <c r="K49" s="15">
        <f t="shared" si="2"/>
        <v>2.0694936068628231E-5</v>
      </c>
      <c r="L49" s="15">
        <f t="shared" si="2"/>
        <v>2.3783207198217702E-5</v>
      </c>
      <c r="M49" s="16">
        <f t="shared" si="2"/>
        <v>9.576537702206404E-7</v>
      </c>
    </row>
    <row r="50" spans="1:13" ht="24">
      <c r="A50" s="12" t="s">
        <v>17</v>
      </c>
      <c r="B50" s="13" t="s">
        <v>14</v>
      </c>
      <c r="C50" s="14"/>
      <c r="D50" s="15">
        <f t="shared" ref="D50:M50" si="3">$C8^2*D8^2</f>
        <v>1.4191517137640578E-9</v>
      </c>
      <c r="E50" s="15">
        <f t="shared" si="3"/>
        <v>4.7729277863178481E-11</v>
      </c>
      <c r="F50" s="15">
        <f t="shared" si="3"/>
        <v>2.3724558422412175E-11</v>
      </c>
      <c r="G50" s="15">
        <f t="shared" si="3"/>
        <v>5.6420016797397468E-9</v>
      </c>
      <c r="H50" s="15">
        <f t="shared" si="3"/>
        <v>2.4130939098421526E-8</v>
      </c>
      <c r="I50" s="15">
        <f t="shared" si="3"/>
        <v>3.7710182300968859E-9</v>
      </c>
      <c r="J50" s="15">
        <f t="shared" si="3"/>
        <v>6.0640686356875035E-11</v>
      </c>
      <c r="K50" s="15">
        <f t="shared" si="3"/>
        <v>1.1110964969409143E-10</v>
      </c>
      <c r="L50" s="15">
        <f t="shared" si="3"/>
        <v>1.0148870968309285E-8</v>
      </c>
      <c r="M50" s="16">
        <f t="shared" si="3"/>
        <v>3.1481027326870121E-9</v>
      </c>
    </row>
    <row r="51" spans="1:13" ht="24">
      <c r="A51" s="12" t="s">
        <v>18</v>
      </c>
      <c r="B51" s="13" t="s">
        <v>14</v>
      </c>
      <c r="C51" s="14"/>
      <c r="D51" s="15">
        <f t="shared" ref="D51:M51" si="4">$C9^2*D9^2</f>
        <v>2.2531704838508832E-6</v>
      </c>
      <c r="E51" s="15">
        <f t="shared" si="4"/>
        <v>3.4042828566068666E-7</v>
      </c>
      <c r="F51" s="15">
        <f t="shared" si="4"/>
        <v>1.7242150886850623E-7</v>
      </c>
      <c r="G51" s="15">
        <f t="shared" si="4"/>
        <v>2.2686978865680051E-7</v>
      </c>
      <c r="H51" s="15">
        <f t="shared" si="4"/>
        <v>3.816701604809244E-7</v>
      </c>
      <c r="I51" s="15">
        <f t="shared" si="4"/>
        <v>2.9168522166376664E-7</v>
      </c>
      <c r="J51" s="15">
        <f t="shared" si="4"/>
        <v>3.1647519953064411E-7</v>
      </c>
      <c r="K51" s="15">
        <f t="shared" si="4"/>
        <v>1.2848279075699101E-6</v>
      </c>
      <c r="L51" s="15">
        <f t="shared" si="4"/>
        <v>2.8260973009127504E-7</v>
      </c>
      <c r="M51" s="16">
        <f t="shared" si="4"/>
        <v>1.388509080186997E-7</v>
      </c>
    </row>
    <row r="52" spans="1:13" ht="24">
      <c r="A52" s="12" t="s">
        <v>19</v>
      </c>
      <c r="B52" s="13" t="s">
        <v>14</v>
      </c>
      <c r="C52" s="14"/>
      <c r="D52" s="15">
        <f t="shared" ref="D52:M52" si="5">$C10^2*D10^2</f>
        <v>1.4864424970637044E-7</v>
      </c>
      <c r="E52" s="15">
        <f t="shared" si="5"/>
        <v>3.9707463582044185E-6</v>
      </c>
      <c r="F52" s="15">
        <f t="shared" si="5"/>
        <v>1.6489922957076578E-6</v>
      </c>
      <c r="G52" s="15">
        <f t="shared" si="5"/>
        <v>3.8289365853077761E-6</v>
      </c>
      <c r="H52" s="15">
        <f t="shared" si="5"/>
        <v>6.8829457567265814E-7</v>
      </c>
      <c r="I52" s="15">
        <f t="shared" si="5"/>
        <v>6.7522064284494751E-8</v>
      </c>
      <c r="J52" s="15">
        <f t="shared" si="5"/>
        <v>8.025142863484772E-6</v>
      </c>
      <c r="K52" s="15">
        <f t="shared" si="5"/>
        <v>4.5829063239328817E-7</v>
      </c>
      <c r="L52" s="15">
        <f t="shared" si="5"/>
        <v>4.8896453988079929E-7</v>
      </c>
      <c r="M52" s="16">
        <f t="shared" si="5"/>
        <v>7.268069696891288E-7</v>
      </c>
    </row>
    <row r="53" spans="1:13" ht="24">
      <c r="A53" s="12" t="s">
        <v>20</v>
      </c>
      <c r="B53" s="13" t="s">
        <v>14</v>
      </c>
      <c r="C53" s="14"/>
      <c r="D53" s="15">
        <f t="shared" ref="D53:M53" si="6">$C11^2*D11^2</f>
        <v>3.0907463062870694E-7</v>
      </c>
      <c r="E53" s="15">
        <f t="shared" si="6"/>
        <v>1.5049204866978266E-6</v>
      </c>
      <c r="F53" s="15">
        <f t="shared" si="6"/>
        <v>2.7279113848278269E-6</v>
      </c>
      <c r="G53" s="15">
        <f t="shared" si="6"/>
        <v>2.4320115779379769E-7</v>
      </c>
      <c r="H53" s="15">
        <f t="shared" si="6"/>
        <v>6.4984056421652966E-7</v>
      </c>
      <c r="I53" s="15">
        <f t="shared" si="6"/>
        <v>3.8794888964867833E-6</v>
      </c>
      <c r="J53" s="15">
        <f t="shared" si="6"/>
        <v>4.7494809205523259E-8</v>
      </c>
      <c r="K53" s="15">
        <f t="shared" si="6"/>
        <v>2.9880571141697581E-7</v>
      </c>
      <c r="L53" s="15">
        <f t="shared" si="6"/>
        <v>7.03114204650609E-8</v>
      </c>
      <c r="M53" s="18">
        <f t="shared" si="6"/>
        <v>1.185711681825415E-3</v>
      </c>
    </row>
    <row r="54" spans="1:13" ht="24">
      <c r="A54" s="12" t="s">
        <v>21</v>
      </c>
      <c r="B54" s="13" t="s">
        <v>14</v>
      </c>
      <c r="C54" s="14"/>
      <c r="D54" s="15">
        <f t="shared" ref="D54:M54" si="7">$C12^2*D12^2</f>
        <v>2.618102681131608E-7</v>
      </c>
      <c r="E54" s="15">
        <f t="shared" si="7"/>
        <v>1.4322193612825965E-7</v>
      </c>
      <c r="F54" s="15">
        <f t="shared" si="7"/>
        <v>7.6277942820994769E-9</v>
      </c>
      <c r="G54" s="15">
        <f t="shared" si="7"/>
        <v>9.037007664014197E-6</v>
      </c>
      <c r="H54" s="15">
        <f t="shared" si="7"/>
        <v>5.594935110955632E-6</v>
      </c>
      <c r="I54" s="15">
        <f t="shared" si="7"/>
        <v>3.5414159724395419E-6</v>
      </c>
      <c r="J54" s="15">
        <f t="shared" si="7"/>
        <v>8.7191129585566462E-6</v>
      </c>
      <c r="K54" s="15">
        <f t="shared" si="7"/>
        <v>2.0413224101922049E-6</v>
      </c>
      <c r="L54" s="15">
        <f t="shared" si="7"/>
        <v>1.3938600670359497E-5</v>
      </c>
      <c r="M54" s="16">
        <f t="shared" si="7"/>
        <v>1.1359942124216691E-6</v>
      </c>
    </row>
    <row r="55" spans="1:13" ht="24">
      <c r="A55" s="12" t="s">
        <v>22</v>
      </c>
      <c r="B55" s="13" t="s">
        <v>14</v>
      </c>
      <c r="C55" s="14"/>
      <c r="D55" s="15">
        <f t="shared" ref="D55:M55" si="8">$C13^2*D13^2</f>
        <v>1.893063557925245E-7</v>
      </c>
      <c r="E55" s="15">
        <f t="shared" si="8"/>
        <v>2.609776239252494E-5</v>
      </c>
      <c r="F55" s="15">
        <f t="shared" si="8"/>
        <v>1.70042698835043E-4</v>
      </c>
      <c r="G55" s="15">
        <f t="shared" si="8"/>
        <v>1.4098074419793605E-4</v>
      </c>
      <c r="H55" s="15">
        <f t="shared" si="8"/>
        <v>1.2594769572122746E-5</v>
      </c>
      <c r="I55" s="15">
        <f t="shared" si="8"/>
        <v>1.6675807993996836E-5</v>
      </c>
      <c r="J55" s="15">
        <f t="shared" si="8"/>
        <v>2.256849571626658E-5</v>
      </c>
      <c r="K55" s="15">
        <f t="shared" si="8"/>
        <v>5.1386441563614726E-9</v>
      </c>
      <c r="L55" s="15">
        <f t="shared" si="8"/>
        <v>1.3550240134261084E-5</v>
      </c>
      <c r="M55" s="16">
        <f t="shared" si="8"/>
        <v>1.3150344909806815E-6</v>
      </c>
    </row>
    <row r="56" spans="1:13" ht="24">
      <c r="A56" s="12" t="s">
        <v>23</v>
      </c>
      <c r="B56" s="13" t="s">
        <v>14</v>
      </c>
      <c r="C56" s="14"/>
      <c r="D56" s="15">
        <f t="shared" ref="D56:M56" si="9">$C14^2*D14^2</f>
        <v>1.4371525651404037E-5</v>
      </c>
      <c r="E56" s="15">
        <f t="shared" si="9"/>
        <v>1.0554001416488704E-5</v>
      </c>
      <c r="F56" s="15">
        <f t="shared" si="9"/>
        <v>1.9352981402566544E-7</v>
      </c>
      <c r="G56" s="15">
        <f t="shared" si="9"/>
        <v>1.7665693843809246E-7</v>
      </c>
      <c r="H56" s="15">
        <f t="shared" si="9"/>
        <v>1.7139604724577523E-7</v>
      </c>
      <c r="I56" s="15">
        <f t="shared" si="9"/>
        <v>1.2014321001739014E-6</v>
      </c>
      <c r="J56" s="15">
        <f t="shared" si="9"/>
        <v>2.8128907076764075E-5</v>
      </c>
      <c r="K56" s="15">
        <f t="shared" si="9"/>
        <v>8.1053364817432009E-6</v>
      </c>
      <c r="L56" s="15">
        <f t="shared" si="9"/>
        <v>1.2507173251401869E-6</v>
      </c>
      <c r="M56" s="16">
        <f t="shared" si="9"/>
        <v>7.1210626137862839E-6</v>
      </c>
    </row>
    <row r="57" spans="1:13" ht="24">
      <c r="A57" s="12" t="s">
        <v>24</v>
      </c>
      <c r="B57" s="13" t="s">
        <v>14</v>
      </c>
      <c r="C57" s="14"/>
      <c r="D57" s="15">
        <f t="shared" ref="D57:M57" si="10">$C15^2*D15^2</f>
        <v>2.8797515282850815E-6</v>
      </c>
      <c r="E57" s="15">
        <f t="shared" si="10"/>
        <v>9.7502608202209903E-7</v>
      </c>
      <c r="F57" s="15">
        <f t="shared" si="10"/>
        <v>1.2233920953687813E-7</v>
      </c>
      <c r="G57" s="15">
        <f t="shared" si="10"/>
        <v>2.3701360875461144E-6</v>
      </c>
      <c r="H57" s="15">
        <f t="shared" si="10"/>
        <v>1.5389942620712427E-5</v>
      </c>
      <c r="I57" s="15">
        <f t="shared" si="10"/>
        <v>1.0378726798531568E-10</v>
      </c>
      <c r="J57" s="15">
        <f t="shared" si="10"/>
        <v>1.4364904605819178E-6</v>
      </c>
      <c r="K57" s="15">
        <f t="shared" si="10"/>
        <v>5.1103243898096562E-6</v>
      </c>
      <c r="L57" s="15">
        <f t="shared" si="10"/>
        <v>8.6572302396065935E-8</v>
      </c>
      <c r="M57" s="16">
        <f t="shared" si="10"/>
        <v>6.1161642300650242E-6</v>
      </c>
    </row>
    <row r="58" spans="1:13" ht="24">
      <c r="A58" s="12" t="s">
        <v>25</v>
      </c>
      <c r="B58" s="13" t="s">
        <v>14</v>
      </c>
      <c r="C58" s="14"/>
      <c r="D58" s="15">
        <f t="shared" ref="D58:M58" si="11">$C16^2*D16^2</f>
        <v>5.6316299710286399E-6</v>
      </c>
      <c r="E58" s="15">
        <f t="shared" si="11"/>
        <v>1.2448214859154597E-5</v>
      </c>
      <c r="F58" s="15">
        <f t="shared" si="11"/>
        <v>6.6956693077401355E-6</v>
      </c>
      <c r="G58" s="15">
        <f t="shared" si="11"/>
        <v>7.6665081904028754E-7</v>
      </c>
      <c r="H58" s="15">
        <f t="shared" si="11"/>
        <v>4.0204285134839225E-5</v>
      </c>
      <c r="I58" s="15">
        <f t="shared" si="11"/>
        <v>1.9582060970507285E-7</v>
      </c>
      <c r="J58" s="15">
        <f t="shared" si="11"/>
        <v>1.3533795505785032E-5</v>
      </c>
      <c r="K58" s="15">
        <f t="shared" si="11"/>
        <v>2.5808068073263243E-6</v>
      </c>
      <c r="L58" s="15">
        <f t="shared" si="11"/>
        <v>3.4514200358661831E-6</v>
      </c>
      <c r="M58" s="16">
        <f t="shared" si="11"/>
        <v>2.9465228716690643E-6</v>
      </c>
    </row>
    <row r="59" spans="1:13" ht="24">
      <c r="A59" s="12" t="s">
        <v>26</v>
      </c>
      <c r="B59" s="13" t="s">
        <v>14</v>
      </c>
      <c r="C59" s="14"/>
      <c r="D59" s="15">
        <f t="shared" ref="D59:M59" si="12">$C17^2*D17^2</f>
        <v>1.9632576386853235E-5</v>
      </c>
      <c r="E59" s="17">
        <f t="shared" si="12"/>
        <v>8.8708121257864547E-3</v>
      </c>
      <c r="F59" s="15">
        <f t="shared" si="12"/>
        <v>4.5531925653565271E-6</v>
      </c>
      <c r="G59" s="15">
        <f t="shared" si="12"/>
        <v>3.7762408743204873E-5</v>
      </c>
      <c r="H59" s="15">
        <f t="shared" si="12"/>
        <v>1.7824802747434274E-6</v>
      </c>
      <c r="I59" s="15">
        <f t="shared" si="12"/>
        <v>1.3077218341760876E-5</v>
      </c>
      <c r="J59" s="15">
        <f t="shared" si="12"/>
        <v>2.621603189029055E-5</v>
      </c>
      <c r="K59" s="15">
        <f t="shared" si="12"/>
        <v>6.2641674963790113E-5</v>
      </c>
      <c r="L59" s="15">
        <f t="shared" si="12"/>
        <v>3.1346598647245743E-5</v>
      </c>
      <c r="M59" s="16">
        <f t="shared" si="12"/>
        <v>1.1059949678048595E-5</v>
      </c>
    </row>
    <row r="60" spans="1:13" ht="24">
      <c r="A60" s="12" t="s">
        <v>27</v>
      </c>
      <c r="B60" s="13" t="s">
        <v>14</v>
      </c>
      <c r="C60" s="14"/>
      <c r="D60" s="15">
        <f t="shared" ref="D60:M60" si="13">$C18^2*D18^2</f>
        <v>6.4103963418557589E-7</v>
      </c>
      <c r="E60" s="15">
        <f t="shared" si="13"/>
        <v>2.5219705426921096E-6</v>
      </c>
      <c r="F60" s="15">
        <f t="shared" si="13"/>
        <v>6.6107850288242318E-8</v>
      </c>
      <c r="G60" s="15">
        <f t="shared" si="13"/>
        <v>1.3420955942983995E-6</v>
      </c>
      <c r="H60" s="15">
        <f t="shared" si="13"/>
        <v>1.9689424631192452E-7</v>
      </c>
      <c r="I60" s="15">
        <f t="shared" si="13"/>
        <v>1.5930385311048914E-9</v>
      </c>
      <c r="J60" s="15">
        <f t="shared" si="13"/>
        <v>2.4108312077216649E-8</v>
      </c>
      <c r="K60" s="17">
        <f t="shared" si="13"/>
        <v>3.601197052632341E-4</v>
      </c>
      <c r="L60" s="15">
        <f t="shared" si="13"/>
        <v>4.7148899564844883E-7</v>
      </c>
      <c r="M60" s="16">
        <f t="shared" si="13"/>
        <v>8.8088943396403631E-8</v>
      </c>
    </row>
    <row r="61" spans="1:13" ht="24">
      <c r="A61" s="12" t="s">
        <v>28</v>
      </c>
      <c r="B61" s="13" t="s">
        <v>14</v>
      </c>
      <c r="C61" s="14"/>
      <c r="D61" s="15">
        <f t="shared" ref="D61:M61" si="14">$C19^2*D19^2</f>
        <v>3.5336730200589435E-5</v>
      </c>
      <c r="E61" s="15">
        <f t="shared" si="14"/>
        <v>7.8959785994459144E-7</v>
      </c>
      <c r="F61" s="15">
        <f t="shared" si="14"/>
        <v>2.5043068135191833E-6</v>
      </c>
      <c r="G61" s="15">
        <f t="shared" si="14"/>
        <v>7.457734296477812E-5</v>
      </c>
      <c r="H61" s="15">
        <f t="shared" si="14"/>
        <v>5.7524749322086934E-6</v>
      </c>
      <c r="I61" s="15">
        <f t="shared" si="14"/>
        <v>1.4461493353716469E-6</v>
      </c>
      <c r="J61" s="15">
        <f t="shared" si="14"/>
        <v>1.4005255459704359E-5</v>
      </c>
      <c r="K61" s="15">
        <f t="shared" si="14"/>
        <v>9.9006980320348245E-6</v>
      </c>
      <c r="L61" s="15">
        <f t="shared" si="14"/>
        <v>4.5640637607746152E-5</v>
      </c>
      <c r="M61" s="16">
        <f t="shared" si="14"/>
        <v>2.1877698925278165E-5</v>
      </c>
    </row>
    <row r="62" spans="1:13" ht="24">
      <c r="A62" s="12" t="s">
        <v>29</v>
      </c>
      <c r="B62" s="13" t="s">
        <v>14</v>
      </c>
      <c r="C62" s="14"/>
      <c r="D62" s="15">
        <f t="shared" ref="D62:M62" si="15">$C20^2*D20^2</f>
        <v>1.2933345870178496E-7</v>
      </c>
      <c r="E62" s="15">
        <f t="shared" si="15"/>
        <v>7.455852291780008E-6</v>
      </c>
      <c r="F62" s="15">
        <f t="shared" si="15"/>
        <v>3.233115776258905E-5</v>
      </c>
      <c r="G62" s="15">
        <f t="shared" si="15"/>
        <v>1.2533705643818761E-5</v>
      </c>
      <c r="H62" s="15">
        <f t="shared" si="15"/>
        <v>4.349982628621274E-7</v>
      </c>
      <c r="I62" s="15">
        <f t="shared" si="15"/>
        <v>9.5886879548623265E-6</v>
      </c>
      <c r="J62" s="15">
        <f t="shared" si="15"/>
        <v>8.175757743451884E-9</v>
      </c>
      <c r="K62" s="15">
        <f t="shared" si="15"/>
        <v>3.7361299776640691E-6</v>
      </c>
      <c r="L62" s="15">
        <f t="shared" si="15"/>
        <v>8.335658081651259E-7</v>
      </c>
      <c r="M62" s="16">
        <f t="shared" si="15"/>
        <v>1.9002793230771302E-5</v>
      </c>
    </row>
    <row r="63" spans="1:13" ht="24">
      <c r="A63" s="12" t="s">
        <v>30</v>
      </c>
      <c r="B63" s="13" t="s">
        <v>14</v>
      </c>
      <c r="C63" s="14"/>
      <c r="D63" s="15">
        <f t="shared" ref="D63:M63" si="16">$C21^2*D21^2</f>
        <v>3.1952578452532139E-5</v>
      </c>
      <c r="E63" s="15">
        <f t="shared" si="16"/>
        <v>2.5414002895470258E-5</v>
      </c>
      <c r="F63" s="15">
        <f t="shared" si="16"/>
        <v>6.852866533846521E-6</v>
      </c>
      <c r="G63" s="15">
        <f t="shared" si="16"/>
        <v>9.2198398822814606E-7</v>
      </c>
      <c r="H63" s="15">
        <f t="shared" si="16"/>
        <v>2.2024249015767389E-5</v>
      </c>
      <c r="I63" s="15">
        <f t="shared" si="16"/>
        <v>1.6737076643442816E-7</v>
      </c>
      <c r="J63" s="15">
        <f t="shared" si="16"/>
        <v>9.2259657471157991E-7</v>
      </c>
      <c r="K63" s="15">
        <f t="shared" si="16"/>
        <v>2.554210623763777E-5</v>
      </c>
      <c r="L63" s="15">
        <f t="shared" si="16"/>
        <v>2.2143348214727178E-6</v>
      </c>
      <c r="M63" s="16">
        <f t="shared" si="16"/>
        <v>2.6826203813763433E-5</v>
      </c>
    </row>
    <row r="64" spans="1:13" ht="24">
      <c r="A64" s="12" t="s">
        <v>31</v>
      </c>
      <c r="B64" s="13" t="s">
        <v>14</v>
      </c>
      <c r="C64" s="14"/>
      <c r="D64" s="15">
        <f t="shared" ref="D64:M64" si="17">$C22^2*D22^2</f>
        <v>9.1147877239347762E-6</v>
      </c>
      <c r="E64" s="15">
        <f t="shared" si="17"/>
        <v>8.6022083872268299E-6</v>
      </c>
      <c r="F64" s="15">
        <f t="shared" si="17"/>
        <v>3.8087014768700383E-6</v>
      </c>
      <c r="G64" s="15">
        <f t="shared" si="17"/>
        <v>3.3435442258154336E-6</v>
      </c>
      <c r="H64" s="15">
        <f t="shared" si="17"/>
        <v>5.8493747745119407E-5</v>
      </c>
      <c r="I64" s="15">
        <f t="shared" si="17"/>
        <v>1.5341718003364557E-6</v>
      </c>
      <c r="J64" s="15">
        <f t="shared" si="17"/>
        <v>2.3121248311437356E-7</v>
      </c>
      <c r="K64" s="15">
        <f t="shared" si="17"/>
        <v>3.0004264872799085E-6</v>
      </c>
      <c r="L64" s="15">
        <f t="shared" si="17"/>
        <v>2.3213594404459978E-8</v>
      </c>
      <c r="M64" s="16">
        <f t="shared" si="17"/>
        <v>1.051231863264178E-5</v>
      </c>
    </row>
    <row r="65" spans="1:13" ht="24">
      <c r="A65" s="12" t="s">
        <v>32</v>
      </c>
      <c r="B65" s="13" t="s">
        <v>14</v>
      </c>
      <c r="C65" s="14"/>
      <c r="D65" s="15">
        <f t="shared" ref="D65:M65" si="18">$C23^2*D23^2</f>
        <v>1.4929030332363182E-6</v>
      </c>
      <c r="E65" s="15">
        <f t="shared" si="18"/>
        <v>3.4561922294039493E-6</v>
      </c>
      <c r="F65" s="15">
        <f t="shared" si="18"/>
        <v>2.1677765774298335E-7</v>
      </c>
      <c r="G65" s="15">
        <f t="shared" si="18"/>
        <v>3.0766916774109227E-6</v>
      </c>
      <c r="H65" s="15">
        <f t="shared" si="18"/>
        <v>1.8641209452614302E-7</v>
      </c>
      <c r="I65" s="15">
        <f t="shared" si="18"/>
        <v>1.8572146124666591E-5</v>
      </c>
      <c r="J65" s="15">
        <f t="shared" si="18"/>
        <v>3.8386627852603629E-5</v>
      </c>
      <c r="K65" s="15">
        <f t="shared" si="18"/>
        <v>6.5405444622383255E-6</v>
      </c>
      <c r="L65" s="15">
        <f t="shared" si="18"/>
        <v>8.6285904770050156E-7</v>
      </c>
      <c r="M65" s="16">
        <f t="shared" si="18"/>
        <v>7.0566583628985733E-6</v>
      </c>
    </row>
    <row r="66" spans="1:13" ht="24">
      <c r="A66" s="12" t="s">
        <v>33</v>
      </c>
      <c r="B66" s="13" t="s">
        <v>14</v>
      </c>
      <c r="C66" s="22"/>
      <c r="D66" s="15">
        <f t="shared" ref="D66:M66" si="19">$C24^2*D24^2</f>
        <v>5.8377259183538171E-5</v>
      </c>
      <c r="E66" s="15">
        <f t="shared" si="19"/>
        <v>8.4045331392822837E-6</v>
      </c>
      <c r="F66" s="15">
        <f t="shared" si="19"/>
        <v>3.4988978023549472E-10</v>
      </c>
      <c r="G66" s="15">
        <f t="shared" si="19"/>
        <v>1.247145640245903E-5</v>
      </c>
      <c r="H66" s="15">
        <f t="shared" si="19"/>
        <v>1.6287038228912486E-6</v>
      </c>
      <c r="I66" s="15">
        <f t="shared" si="19"/>
        <v>9.1029287275999571E-6</v>
      </c>
      <c r="J66" s="15">
        <f t="shared" si="19"/>
        <v>2.4716439673377867E-6</v>
      </c>
      <c r="K66" s="15">
        <f t="shared" si="19"/>
        <v>9.6755051612322263E-5</v>
      </c>
      <c r="L66" s="15">
        <f t="shared" si="19"/>
        <v>1.2310420116932693E-4</v>
      </c>
      <c r="M66" s="16">
        <f t="shared" si="19"/>
        <v>1.5980475245228263E-7</v>
      </c>
    </row>
    <row r="67" spans="1:13" ht="24">
      <c r="A67" s="12" t="s">
        <v>34</v>
      </c>
      <c r="B67" s="13" t="s">
        <v>14</v>
      </c>
      <c r="C67" s="14"/>
      <c r="D67" s="15">
        <f t="shared" ref="D67:M67" si="20">$C25^2*D25^2</f>
        <v>2.859307979421452E-6</v>
      </c>
      <c r="E67" s="15">
        <f t="shared" si="20"/>
        <v>2.1520520399022704E-7</v>
      </c>
      <c r="F67" s="15">
        <f t="shared" si="20"/>
        <v>5.7124764570849544E-8</v>
      </c>
      <c r="G67" s="15">
        <f t="shared" si="20"/>
        <v>3.4827803022942299E-6</v>
      </c>
      <c r="H67" s="15">
        <f t="shared" si="20"/>
        <v>1.0937728770656649E-6</v>
      </c>
      <c r="I67" s="15">
        <f t="shared" si="20"/>
        <v>1.7797135054514612E-6</v>
      </c>
      <c r="J67" s="15">
        <f t="shared" si="20"/>
        <v>4.2107896042888659E-5</v>
      </c>
      <c r="K67" s="15">
        <f t="shared" si="20"/>
        <v>1.1065651085823078E-7</v>
      </c>
      <c r="L67" s="15">
        <f t="shared" si="20"/>
        <v>7.9965261127096479E-6</v>
      </c>
      <c r="M67" s="16">
        <f t="shared" si="20"/>
        <v>2.7813089218772932E-6</v>
      </c>
    </row>
    <row r="68" spans="1:13" ht="24">
      <c r="A68" s="12" t="s">
        <v>35</v>
      </c>
      <c r="B68" s="13" t="s">
        <v>14</v>
      </c>
      <c r="C68" s="14"/>
      <c r="D68" s="15">
        <f t="shared" ref="D68:M68" si="21">$C26^2*D26^2</f>
        <v>8.0177320206177428E-8</v>
      </c>
      <c r="E68" s="15">
        <f t="shared" si="21"/>
        <v>1.1621249803382448E-7</v>
      </c>
      <c r="F68" s="15">
        <f t="shared" si="21"/>
        <v>7.7381435896538409E-7</v>
      </c>
      <c r="G68" s="15">
        <f t="shared" si="21"/>
        <v>5.9124732433802828E-7</v>
      </c>
      <c r="H68" s="15">
        <f t="shared" si="21"/>
        <v>6.45029986011897E-7</v>
      </c>
      <c r="I68" s="15">
        <f t="shared" si="21"/>
        <v>1.3280676565253735E-7</v>
      </c>
      <c r="J68" s="15">
        <f t="shared" si="21"/>
        <v>2.8155650242155586E-7</v>
      </c>
      <c r="K68" s="15">
        <f t="shared" si="21"/>
        <v>1.4959714371036233E-6</v>
      </c>
      <c r="L68" s="15">
        <f t="shared" si="21"/>
        <v>4.0870236912615536E-7</v>
      </c>
      <c r="M68" s="16">
        <f t="shared" si="21"/>
        <v>5.7393935642421485E-8</v>
      </c>
    </row>
    <row r="69" spans="1:13" ht="24">
      <c r="A69" s="12" t="s">
        <v>36</v>
      </c>
      <c r="B69" s="13" t="s">
        <v>14</v>
      </c>
      <c r="C69" s="14"/>
      <c r="D69" s="15">
        <f t="shared" ref="D69:M69" si="22">$C27^2*D27^2</f>
        <v>1.7126316759806453E-6</v>
      </c>
      <c r="E69" s="15">
        <f t="shared" si="22"/>
        <v>7.9991367550354126E-6</v>
      </c>
      <c r="F69" s="15">
        <f t="shared" si="22"/>
        <v>3.8100946570040295E-6</v>
      </c>
      <c r="G69" s="17">
        <f t="shared" si="22"/>
        <v>1.9400663671846356E-3</v>
      </c>
      <c r="H69" s="15">
        <f t="shared" si="22"/>
        <v>1.4982187436841587E-5</v>
      </c>
      <c r="I69" s="15">
        <f t="shared" si="22"/>
        <v>1.6196106886879648E-6</v>
      </c>
      <c r="J69" s="15">
        <f t="shared" si="22"/>
        <v>1.8537510399267717E-8</v>
      </c>
      <c r="K69" s="15">
        <f t="shared" si="22"/>
        <v>7.0210817076929706E-6</v>
      </c>
      <c r="L69" s="15">
        <f t="shared" si="22"/>
        <v>1.4012302973875166E-6</v>
      </c>
      <c r="M69" s="16">
        <f t="shared" si="22"/>
        <v>3.8484257493680983E-7</v>
      </c>
    </row>
    <row r="70" spans="1:13" ht="24">
      <c r="A70" s="12" t="s">
        <v>37</v>
      </c>
      <c r="B70" s="13" t="s">
        <v>14</v>
      </c>
      <c r="C70" s="14"/>
      <c r="D70" s="15">
        <f t="shared" ref="D70:M70" si="23">$C28^2*D28^2</f>
        <v>5.5188570882083286E-6</v>
      </c>
      <c r="E70" s="15">
        <f t="shared" si="23"/>
        <v>2.3411339776263464E-6</v>
      </c>
      <c r="F70" s="15">
        <f t="shared" si="23"/>
        <v>4.6151701834280187E-6</v>
      </c>
      <c r="G70" s="15">
        <f t="shared" si="23"/>
        <v>2.7919540286470113E-8</v>
      </c>
      <c r="H70" s="15">
        <f t="shared" si="23"/>
        <v>1.2151268203687018E-7</v>
      </c>
      <c r="I70" s="15">
        <f t="shared" si="23"/>
        <v>4.2247800411308112E-6</v>
      </c>
      <c r="J70" s="15">
        <f t="shared" si="23"/>
        <v>1.5132662254690373E-6</v>
      </c>
      <c r="K70" s="15">
        <f t="shared" si="23"/>
        <v>9.8318650548249723E-6</v>
      </c>
      <c r="L70" s="15">
        <f t="shared" si="23"/>
        <v>1.0499651953896169E-5</v>
      </c>
      <c r="M70" s="16">
        <f t="shared" si="23"/>
        <v>7.296606562923353E-7</v>
      </c>
    </row>
    <row r="71" spans="1:13" ht="24">
      <c r="A71" s="12" t="s">
        <v>38</v>
      </c>
      <c r="B71" s="13" t="s">
        <v>14</v>
      </c>
      <c r="C71" s="14"/>
      <c r="D71" s="15">
        <f t="shared" ref="D71:M71" si="24">$C29^2*D29^2</f>
        <v>7.1944169788165589E-6</v>
      </c>
      <c r="E71" s="15">
        <f t="shared" si="24"/>
        <v>9.0655363348753911E-8</v>
      </c>
      <c r="F71" s="15">
        <f t="shared" si="24"/>
        <v>3.4406655627338547E-6</v>
      </c>
      <c r="G71" s="15">
        <f t="shared" si="24"/>
        <v>1.2528288376640867E-9</v>
      </c>
      <c r="H71" s="15">
        <f t="shared" si="24"/>
        <v>4.838144096027212E-6</v>
      </c>
      <c r="I71" s="15">
        <f t="shared" si="24"/>
        <v>1.3613100940992318E-6</v>
      </c>
      <c r="J71" s="15">
        <f t="shared" si="24"/>
        <v>1.5172652369050598E-7</v>
      </c>
      <c r="K71" s="15">
        <f t="shared" si="24"/>
        <v>4.2199258464256332E-6</v>
      </c>
      <c r="L71" s="15">
        <f t="shared" si="24"/>
        <v>2.3962265831614237E-6</v>
      </c>
      <c r="M71" s="16">
        <f t="shared" si="24"/>
        <v>4.0792547893994318E-8</v>
      </c>
    </row>
    <row r="72" spans="1:13" ht="24">
      <c r="A72" s="12" t="s">
        <v>39</v>
      </c>
      <c r="B72" s="13" t="s">
        <v>14</v>
      </c>
      <c r="C72" s="14"/>
      <c r="D72" s="15">
        <f t="shared" ref="D72:M72" si="25">$C30^2*D30^2</f>
        <v>1.8273922730098545E-4</v>
      </c>
      <c r="E72" s="15">
        <f t="shared" si="25"/>
        <v>5.2929705390115914E-5</v>
      </c>
      <c r="F72" s="15">
        <f t="shared" si="25"/>
        <v>2.7503584001178391E-5</v>
      </c>
      <c r="G72" s="15">
        <f t="shared" si="25"/>
        <v>1.1205479748423466E-5</v>
      </c>
      <c r="H72" s="15">
        <f t="shared" si="25"/>
        <v>4.4542895620814851E-5</v>
      </c>
      <c r="I72" s="15">
        <f t="shared" si="25"/>
        <v>9.7072745473696904E-6</v>
      </c>
      <c r="J72" s="15">
        <f t="shared" si="25"/>
        <v>6.5134093969911107E-5</v>
      </c>
      <c r="K72" s="15">
        <f t="shared" si="25"/>
        <v>1.9745254417466239E-5</v>
      </c>
      <c r="L72" s="17">
        <f t="shared" si="25"/>
        <v>1.6060339181998506E-2</v>
      </c>
      <c r="M72" s="16">
        <f t="shared" si="25"/>
        <v>8.9963972356047739E-7</v>
      </c>
    </row>
    <row r="73" spans="1:13" ht="24">
      <c r="A73" s="12" t="s">
        <v>40</v>
      </c>
      <c r="B73" s="13" t="s">
        <v>14</v>
      </c>
      <c r="C73" s="14"/>
      <c r="D73" s="15">
        <f t="shared" ref="D73:M73" si="26">$C31^2*D31^2</f>
        <v>3.0197493916475566E-7</v>
      </c>
      <c r="E73" s="15">
        <f t="shared" si="26"/>
        <v>4.5752212174857336E-7</v>
      </c>
      <c r="F73" s="15">
        <f t="shared" si="26"/>
        <v>1.4432302851920154E-6</v>
      </c>
      <c r="G73" s="15">
        <f t="shared" si="26"/>
        <v>8.7566171413703785E-9</v>
      </c>
      <c r="H73" s="15">
        <f t="shared" si="26"/>
        <v>3.7890837431400707E-9</v>
      </c>
      <c r="I73" s="15">
        <f t="shared" si="26"/>
        <v>7.5074152119425231E-7</v>
      </c>
      <c r="J73" s="15">
        <f t="shared" si="26"/>
        <v>1.6350578934824233E-8</v>
      </c>
      <c r="K73" s="15">
        <f t="shared" si="26"/>
        <v>2.4310304206329707E-8</v>
      </c>
      <c r="L73" s="15">
        <f t="shared" si="26"/>
        <v>5.1434795980434861E-8</v>
      </c>
      <c r="M73" s="16">
        <f t="shared" si="26"/>
        <v>1.3659794034387596E-7</v>
      </c>
    </row>
    <row r="74" spans="1:13" ht="24">
      <c r="A74" s="12" t="s">
        <v>41</v>
      </c>
      <c r="B74" s="13" t="s">
        <v>14</v>
      </c>
      <c r="C74" s="14"/>
      <c r="D74" s="15">
        <f t="shared" ref="D74:M74" si="27">$C32^2*D32^2</f>
        <v>1.1914183491403505E-4</v>
      </c>
      <c r="E74" s="15">
        <f t="shared" si="27"/>
        <v>6.0805830329476825E-5</v>
      </c>
      <c r="F74" s="15">
        <f t="shared" si="27"/>
        <v>5.3430382559787981E-5</v>
      </c>
      <c r="G74" s="15">
        <f t="shared" si="27"/>
        <v>1.3904571351419118E-5</v>
      </c>
      <c r="H74" s="15">
        <f t="shared" si="27"/>
        <v>1.4909391496572374E-5</v>
      </c>
      <c r="I74" s="15">
        <f t="shared" si="27"/>
        <v>5.8012408249378691E-6</v>
      </c>
      <c r="J74" s="15">
        <f t="shared" si="27"/>
        <v>1.901027932793768E-4</v>
      </c>
      <c r="K74" s="15">
        <f t="shared" si="27"/>
        <v>8.208577847954836E-6</v>
      </c>
      <c r="L74" s="15">
        <f t="shared" si="27"/>
        <v>1.9985483733787838E-4</v>
      </c>
      <c r="M74" s="16">
        <f t="shared" si="27"/>
        <v>3.7265404423664368E-6</v>
      </c>
    </row>
    <row r="75" spans="1:13" ht="24">
      <c r="A75" s="12" t="s">
        <v>42</v>
      </c>
      <c r="B75" s="13" t="s">
        <v>14</v>
      </c>
      <c r="C75" s="14"/>
      <c r="D75" s="15">
        <f t="shared" ref="D75:M75" si="28">$C33^2*D33^2</f>
        <v>7.5959705285662551E-8</v>
      </c>
      <c r="E75" s="15">
        <f t="shared" si="28"/>
        <v>5.6559077884814777E-11</v>
      </c>
      <c r="F75" s="15">
        <f t="shared" si="28"/>
        <v>6.689830146900854E-9</v>
      </c>
      <c r="G75" s="15">
        <f t="shared" si="28"/>
        <v>3.2349051322202622E-11</v>
      </c>
      <c r="H75" s="15">
        <f t="shared" si="28"/>
        <v>1.6153130160043528E-8</v>
      </c>
      <c r="I75" s="15">
        <f t="shared" si="28"/>
        <v>5.365721257994314E-8</v>
      </c>
      <c r="J75" s="15">
        <f t="shared" si="28"/>
        <v>1.0954527413062624E-8</v>
      </c>
      <c r="K75" s="15">
        <f t="shared" si="28"/>
        <v>6.97997584909969E-9</v>
      </c>
      <c r="L75" s="15">
        <f t="shared" si="28"/>
        <v>2.2853977836952884E-7</v>
      </c>
      <c r="M75" s="16">
        <f t="shared" si="28"/>
        <v>1.8139475601981998E-8</v>
      </c>
    </row>
    <row r="76" spans="1:13" ht="24">
      <c r="A76" s="12" t="s">
        <v>43</v>
      </c>
      <c r="B76" s="13" t="s">
        <v>14</v>
      </c>
      <c r="C76" s="14"/>
      <c r="D76" s="15">
        <f t="shared" ref="D76:M76" si="29">$C34^2*D34^2</f>
        <v>5.6756460805942383E-7</v>
      </c>
      <c r="E76" s="15">
        <f t="shared" si="29"/>
        <v>1.1993933495469021E-6</v>
      </c>
      <c r="F76" s="15">
        <f t="shared" si="29"/>
        <v>5.9813652615757149E-6</v>
      </c>
      <c r="G76" s="15">
        <f t="shared" si="29"/>
        <v>3.9815571206420804E-9</v>
      </c>
      <c r="H76" s="15">
        <f t="shared" si="29"/>
        <v>2.7566509583903132E-7</v>
      </c>
      <c r="I76" s="15">
        <f t="shared" si="29"/>
        <v>5.9558392358386688E-7</v>
      </c>
      <c r="J76" s="17">
        <f t="shared" si="29"/>
        <v>4.3241864530793562E-4</v>
      </c>
      <c r="K76" s="15">
        <f t="shared" si="29"/>
        <v>2.776666057781905E-8</v>
      </c>
      <c r="L76" s="15">
        <f t="shared" si="29"/>
        <v>1.7684013003898E-6</v>
      </c>
      <c r="M76" s="16">
        <f t="shared" si="29"/>
        <v>1.5422646631912382E-8</v>
      </c>
    </row>
    <row r="77" spans="1:13" ht="24">
      <c r="A77" s="12" t="s">
        <v>44</v>
      </c>
      <c r="B77" s="13" t="s">
        <v>14</v>
      </c>
      <c r="C77" s="14"/>
      <c r="D77" s="15">
        <f t="shared" ref="D77:M77" si="30">$C35^2*D35^2</f>
        <v>1.308034648927289E-5</v>
      </c>
      <c r="E77" s="15">
        <f t="shared" si="30"/>
        <v>1.5511079247567304E-5</v>
      </c>
      <c r="F77" s="15">
        <f t="shared" si="30"/>
        <v>5.3308390072642864E-8</v>
      </c>
      <c r="G77" s="15">
        <f t="shared" si="30"/>
        <v>1.409338211368347E-5</v>
      </c>
      <c r="H77" s="15">
        <f t="shared" si="30"/>
        <v>2.7267491531912332E-7</v>
      </c>
      <c r="I77" s="15">
        <f t="shared" si="30"/>
        <v>7.6189367635123078E-7</v>
      </c>
      <c r="J77" s="15">
        <f t="shared" si="30"/>
        <v>2.3547370242809183E-5</v>
      </c>
      <c r="K77" s="15">
        <f t="shared" si="30"/>
        <v>1.5476707369898014E-5</v>
      </c>
      <c r="L77" s="15">
        <f t="shared" si="30"/>
        <v>4.9649411941151539E-6</v>
      </c>
      <c r="M77" s="16">
        <f t="shared" si="30"/>
        <v>1.8533381139711673E-5</v>
      </c>
    </row>
    <row r="78" spans="1:13" ht="24">
      <c r="A78" s="12" t="s">
        <v>45</v>
      </c>
      <c r="B78" s="13" t="s">
        <v>14</v>
      </c>
      <c r="C78" s="14"/>
      <c r="D78" s="15">
        <f t="shared" ref="D78:M78" si="31">$C36^2*D36^2</f>
        <v>8.8187214731352598E-9</v>
      </c>
      <c r="E78" s="15">
        <f t="shared" si="31"/>
        <v>3.2664362794003249E-8</v>
      </c>
      <c r="F78" s="15">
        <f t="shared" si="31"/>
        <v>4.9540317950490497E-10</v>
      </c>
      <c r="G78" s="15">
        <f t="shared" si="31"/>
        <v>1.3101596566967047E-6</v>
      </c>
      <c r="H78" s="17">
        <f t="shared" si="31"/>
        <v>1.7308195540663416E-4</v>
      </c>
      <c r="I78" s="15">
        <f t="shared" si="31"/>
        <v>5.5611333544585134E-8</v>
      </c>
      <c r="J78" s="15">
        <f t="shared" si="31"/>
        <v>1.1077319121605235E-7</v>
      </c>
      <c r="K78" s="15">
        <f t="shared" si="31"/>
        <v>9.0018081785112253E-8</v>
      </c>
      <c r="L78" s="15">
        <f t="shared" si="31"/>
        <v>4.8683951901288945E-7</v>
      </c>
      <c r="M78" s="16">
        <f t="shared" si="31"/>
        <v>8.7336134756874911E-8</v>
      </c>
    </row>
    <row r="79" spans="1:13" ht="24">
      <c r="A79" s="12" t="s">
        <v>46</v>
      </c>
      <c r="B79" s="13" t="s">
        <v>14</v>
      </c>
      <c r="C79" s="14"/>
      <c r="D79" s="15">
        <f t="shared" ref="D79:M79" si="32">$C37^2*D37^2</f>
        <v>1.6482133134342131E-6</v>
      </c>
      <c r="E79" s="15">
        <f t="shared" si="32"/>
        <v>6.1247984477022938E-8</v>
      </c>
      <c r="F79" s="17">
        <f t="shared" si="32"/>
        <v>1.2797375224422549E-4</v>
      </c>
      <c r="G79" s="15">
        <f t="shared" si="32"/>
        <v>2.4112509523249274E-7</v>
      </c>
      <c r="H79" s="15">
        <f t="shared" si="32"/>
        <v>3.630499878373728E-10</v>
      </c>
      <c r="I79" s="15">
        <f t="shared" si="32"/>
        <v>2.9799659539943181E-7</v>
      </c>
      <c r="J79" s="15">
        <f t="shared" si="32"/>
        <v>1.740720811860182E-6</v>
      </c>
      <c r="K79" s="15">
        <f t="shared" si="32"/>
        <v>2.1663230126928603E-8</v>
      </c>
      <c r="L79" s="15">
        <f t="shared" si="32"/>
        <v>2.1841544360340852E-7</v>
      </c>
      <c r="M79" s="16">
        <f t="shared" si="32"/>
        <v>2.6884629939412369E-7</v>
      </c>
    </row>
    <row r="80" spans="1:13" ht="24">
      <c r="A80" s="12" t="s">
        <v>47</v>
      </c>
      <c r="B80" s="13" t="s">
        <v>14</v>
      </c>
      <c r="C80" s="14"/>
      <c r="D80" s="15">
        <f t="shared" ref="D80:M80" si="33">$C38^2*D38^2</f>
        <v>1.9214676278775627E-6</v>
      </c>
      <c r="E80" s="15">
        <f t="shared" si="33"/>
        <v>1.1564357267487594E-6</v>
      </c>
      <c r="F80" s="15">
        <f t="shared" si="33"/>
        <v>5.3646847820676132E-8</v>
      </c>
      <c r="G80" s="15">
        <f t="shared" si="33"/>
        <v>5.9871891244281819E-6</v>
      </c>
      <c r="H80" s="15">
        <f t="shared" si="33"/>
        <v>1.3659887315864238E-6</v>
      </c>
      <c r="I80" s="15">
        <f t="shared" si="33"/>
        <v>4.2141859102206129E-7</v>
      </c>
      <c r="J80" s="15">
        <f t="shared" si="33"/>
        <v>2.5300978527066025E-6</v>
      </c>
      <c r="K80" s="15">
        <f t="shared" si="33"/>
        <v>1.0899685862528559E-9</v>
      </c>
      <c r="L80" s="15">
        <f t="shared" si="33"/>
        <v>1.2487649830898064E-7</v>
      </c>
      <c r="M80" s="16">
        <f t="shared" si="33"/>
        <v>1.0835280210845193E-6</v>
      </c>
    </row>
    <row r="81" spans="1:13" ht="24">
      <c r="A81" s="12" t="s">
        <v>48</v>
      </c>
      <c r="B81" s="13" t="s">
        <v>14</v>
      </c>
      <c r="C81" s="14"/>
      <c r="D81" s="15">
        <f t="shared" ref="D81:M81" si="34">$C39^2*D39^2</f>
        <v>2.8143431077083187E-7</v>
      </c>
      <c r="E81" s="15">
        <f t="shared" si="34"/>
        <v>9.7290520025237816E-9</v>
      </c>
      <c r="F81" s="15">
        <f t="shared" si="34"/>
        <v>9.6453962267535733E-8</v>
      </c>
      <c r="G81" s="15">
        <f t="shared" si="34"/>
        <v>6.0792414875980721E-8</v>
      </c>
      <c r="H81" s="15">
        <f t="shared" si="34"/>
        <v>2.2133401558620063E-7</v>
      </c>
      <c r="I81" s="15">
        <f t="shared" si="34"/>
        <v>4.9044039913248186E-10</v>
      </c>
      <c r="J81" s="15">
        <f t="shared" si="34"/>
        <v>8.3881021972197284E-9</v>
      </c>
      <c r="K81" s="15">
        <f t="shared" si="34"/>
        <v>7.7391948981177998E-8</v>
      </c>
      <c r="L81" s="15">
        <f t="shared" si="34"/>
        <v>2.5337457274787214E-7</v>
      </c>
      <c r="M81" s="16">
        <f t="shared" si="34"/>
        <v>3.1771103440510875E-7</v>
      </c>
    </row>
    <row r="82" spans="1:13" ht="24">
      <c r="A82" s="12" t="s">
        <v>49</v>
      </c>
      <c r="B82" s="13" t="s">
        <v>14</v>
      </c>
      <c r="C82" s="22"/>
      <c r="D82" s="17">
        <f t="shared" ref="D82:M82" si="35">$C40^2*D40^2</f>
        <v>4.1031768968999995E-2</v>
      </c>
      <c r="E82" s="15">
        <f t="shared" si="35"/>
        <v>8.3139548409775089E-5</v>
      </c>
      <c r="F82" s="15">
        <f t="shared" si="35"/>
        <v>5.2292427575881045E-4</v>
      </c>
      <c r="G82" s="15">
        <f t="shared" si="35"/>
        <v>3.4764023429651321E-5</v>
      </c>
      <c r="H82" s="15">
        <f t="shared" si="35"/>
        <v>2.0477819665142063E-6</v>
      </c>
      <c r="I82" s="15">
        <f t="shared" si="35"/>
        <v>2.3330963915156469E-4</v>
      </c>
      <c r="J82" s="15">
        <f t="shared" si="35"/>
        <v>5.2429315982257967E-5</v>
      </c>
      <c r="K82" s="15">
        <f t="shared" si="35"/>
        <v>6.7487334172629292E-5</v>
      </c>
      <c r="L82" s="15">
        <f t="shared" si="35"/>
        <v>4.5846148402861668E-4</v>
      </c>
      <c r="M82" s="16">
        <f t="shared" si="35"/>
        <v>9.6813354811483877E-6</v>
      </c>
    </row>
    <row r="83" spans="1:13">
      <c r="A83" t="s">
        <v>58</v>
      </c>
      <c r="D83" s="19">
        <f>SUM($D$47:$D$82)</f>
        <v>4.1634490701831853E-2</v>
      </c>
      <c r="E83" s="19">
        <f>SUM($E$47:$E$82)</f>
        <v>9.2479664318399681E-3</v>
      </c>
      <c r="F83" s="19">
        <f>SUM($F$47:$F$82)</f>
        <v>1.1345402668896877E-3</v>
      </c>
      <c r="G83" s="19">
        <f>SUM($G$47:$G$82)</f>
        <v>2.3568926566891186E-3</v>
      </c>
      <c r="H83" s="19">
        <f>SUM($H$47:$H$82)</f>
        <v>4.8551163404542445E-4</v>
      </c>
      <c r="I83" s="19">
        <f>SUM($I$47:$I$82)</f>
        <v>1.2904495434627442E-2</v>
      </c>
      <c r="J83" s="19">
        <f>SUM($J$47:$J$82)</f>
        <v>1.0100214727138672E-3</v>
      </c>
      <c r="K83" s="19">
        <f>SUM($K$47:$K$82)</f>
        <v>7.4272591964606987E-4</v>
      </c>
      <c r="L83" s="19">
        <f>SUM($L$47:$L$82)</f>
        <v>1.7019236746659078E-2</v>
      </c>
      <c r="M83" s="19">
        <f>SUM($M$47:$M$82)</f>
        <v>1.3830897055765632E-3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8.7918970970519067E-2</v>
      </c>
      <c r="D85" s="20">
        <f>$D$83/$C$85</f>
        <v>0.47355525482427113</v>
      </c>
      <c r="E85" s="20">
        <f>$E$83/$C$85</f>
        <v>0.10518738253818952</v>
      </c>
      <c r="F85" s="20">
        <f>$F$83/$C$85</f>
        <v>1.2904385189746147E-2</v>
      </c>
      <c r="G85" s="20">
        <f>$G$83/$C$85</f>
        <v>2.6807555077952749E-2</v>
      </c>
      <c r="H85" s="20">
        <f>$H$83/$C$85</f>
        <v>5.5222624728879718E-3</v>
      </c>
      <c r="I85" s="20">
        <f>$I$83/$C$85</f>
        <v>0.14677714368329639</v>
      </c>
      <c r="J85" s="20">
        <f>$J$83/$C$85</f>
        <v>1.1488094794154802E-2</v>
      </c>
      <c r="K85" s="20">
        <f>$K$83/$C$85</f>
        <v>8.4478459136552025E-3</v>
      </c>
      <c r="L85" s="20">
        <f>$L$83/$C$85</f>
        <v>0.19357866179264038</v>
      </c>
      <c r="M85" s="20">
        <f>$M$83/$C$85</f>
        <v>1.5731413713205765E-2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9EF55-B093-4C44-A5E6-68F7DDD92E17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82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-2.4592789834970197E-2</v>
      </c>
      <c r="D5" s="10">
        <v>-3.3029732569425804E-2</v>
      </c>
      <c r="E5" s="10">
        <v>-5.8661124363877173E-3</v>
      </c>
      <c r="F5" s="10">
        <v>8.4422542599134273E-2</v>
      </c>
      <c r="G5" s="10">
        <v>2.9920659277851588E-2</v>
      </c>
      <c r="H5" s="10">
        <v>5.9568633077101314E-3</v>
      </c>
      <c r="I5" s="10">
        <v>-3.8666972970827718E-2</v>
      </c>
      <c r="J5" s="10">
        <v>-5.4231168994136478E-2</v>
      </c>
      <c r="K5" s="10">
        <v>-5.8161648435154048E-2</v>
      </c>
      <c r="L5" s="10">
        <v>-3.0885446882513275E-2</v>
      </c>
      <c r="M5" s="11">
        <v>-1.4508568616200292E-2</v>
      </c>
    </row>
    <row r="6" spans="1:13" ht="24">
      <c r="A6" s="12" t="s">
        <v>15</v>
      </c>
      <c r="B6" s="13" t="s">
        <v>14</v>
      </c>
      <c r="C6" s="14">
        <v>2.0942595881427766E-4</v>
      </c>
      <c r="D6" s="15">
        <v>5.5241806260080571E-3</v>
      </c>
      <c r="E6" s="15">
        <v>-6.135126109346422E-2</v>
      </c>
      <c r="F6" s="15">
        <v>3.2643922235608808E-3</v>
      </c>
      <c r="G6" s="15">
        <v>1.9224540856421782E-2</v>
      </c>
      <c r="H6" s="15">
        <v>-5.7536256159177856E-3</v>
      </c>
      <c r="I6" s="15">
        <v>9.4454022841093818E-2</v>
      </c>
      <c r="J6" s="15">
        <v>-0.12358778554075806</v>
      </c>
      <c r="K6" s="15">
        <v>-5.6680678501583086E-2</v>
      </c>
      <c r="L6" s="15">
        <v>9.2004158293598369E-4</v>
      </c>
      <c r="M6" s="16">
        <v>-1.7044796091195708E-3</v>
      </c>
    </row>
    <row r="7" spans="1:13" ht="24">
      <c r="A7" s="12" t="s">
        <v>16</v>
      </c>
      <c r="B7" s="13" t="s">
        <v>14</v>
      </c>
      <c r="C7" s="14">
        <v>-9.4935269782270557E-2</v>
      </c>
      <c r="D7" s="15">
        <v>-5.0776052901334807E-2</v>
      </c>
      <c r="E7" s="15">
        <v>1.7734034822658985E-2</v>
      </c>
      <c r="F7" s="15">
        <v>1.8270031763003205E-3</v>
      </c>
      <c r="G7" s="17" t="s">
        <v>83</v>
      </c>
      <c r="H7" s="15">
        <v>1.3336239647392578E-3</v>
      </c>
      <c r="I7" s="15">
        <v>2.0941199270211389E-2</v>
      </c>
      <c r="J7" s="15">
        <v>0.13506437021083231</v>
      </c>
      <c r="K7" s="15">
        <v>9.2193972239623164E-3</v>
      </c>
      <c r="L7" s="15">
        <v>-2.5315773258436178E-2</v>
      </c>
      <c r="M7" s="16">
        <v>-7.4856474749682468E-3</v>
      </c>
    </row>
    <row r="8" spans="1:13" ht="24">
      <c r="A8" s="12" t="s">
        <v>17</v>
      </c>
      <c r="B8" s="13" t="s">
        <v>14</v>
      </c>
      <c r="C8" s="14">
        <v>-8.3843039093702207E-2</v>
      </c>
      <c r="D8" s="15">
        <v>-8.3878043736223444E-4</v>
      </c>
      <c r="E8" s="15">
        <v>1.2390063339029207E-2</v>
      </c>
      <c r="F8" s="15">
        <v>-8.9195117331136942E-2</v>
      </c>
      <c r="G8" s="15">
        <v>-2.3408506628225727E-3</v>
      </c>
      <c r="H8" s="15">
        <v>-4.3684528287660659E-2</v>
      </c>
      <c r="I8" s="15">
        <v>1.1054593983348996E-2</v>
      </c>
      <c r="J8" s="15">
        <v>-2.8386406293828284E-2</v>
      </c>
      <c r="K8" s="15">
        <v>-3.0331283065801094E-2</v>
      </c>
      <c r="L8" s="15">
        <v>-6.3271590089739116E-3</v>
      </c>
      <c r="M8" s="16">
        <v>6.6770553090451601E-2</v>
      </c>
    </row>
    <row r="9" spans="1:13" ht="24">
      <c r="A9" s="12" t="s">
        <v>18</v>
      </c>
      <c r="B9" s="13" t="s">
        <v>14</v>
      </c>
      <c r="C9" s="14">
        <v>0.10551706777004102</v>
      </c>
      <c r="D9" s="15">
        <v>-1.0744220960846219E-2</v>
      </c>
      <c r="E9" s="15">
        <v>9.8759761609798144E-2</v>
      </c>
      <c r="F9" s="15">
        <v>-5.0382356451673695E-2</v>
      </c>
      <c r="G9" s="15">
        <v>-4.0612286497422795E-2</v>
      </c>
      <c r="H9" s="15">
        <v>-1.7881513552996723E-2</v>
      </c>
      <c r="I9" s="15">
        <v>-2.8358609824360973E-3</v>
      </c>
      <c r="J9" s="15">
        <v>4.59392098046831E-2</v>
      </c>
      <c r="K9" s="15">
        <v>4.1331323164074063E-2</v>
      </c>
      <c r="L9" s="15">
        <v>2.5562186162152809E-2</v>
      </c>
      <c r="M9" s="16">
        <v>6.0011701202156521E-2</v>
      </c>
    </row>
    <row r="10" spans="1:13" ht="24">
      <c r="A10" s="12" t="s">
        <v>19</v>
      </c>
      <c r="B10" s="13" t="s">
        <v>14</v>
      </c>
      <c r="C10" s="14">
        <v>-1.0526401511763782E-2</v>
      </c>
      <c r="D10" s="15">
        <v>-5.1598474522955566E-2</v>
      </c>
      <c r="E10" s="15">
        <v>-1.2077637657770958E-3</v>
      </c>
      <c r="F10" s="15">
        <v>8.4815527629496429E-2</v>
      </c>
      <c r="G10" s="15">
        <v>2.1377401488225065E-2</v>
      </c>
      <c r="H10" s="15">
        <v>2.2761042078523409E-2</v>
      </c>
      <c r="I10" s="17" t="s">
        <v>84</v>
      </c>
      <c r="J10" s="15">
        <v>4.7525952201341995E-2</v>
      </c>
      <c r="K10" s="15">
        <v>-5.8536222950632898E-2</v>
      </c>
      <c r="L10" s="15">
        <v>4.6811209155021814E-2</v>
      </c>
      <c r="M10" s="16">
        <v>-1.1752350332337163E-2</v>
      </c>
    </row>
    <row r="11" spans="1:13" ht="24">
      <c r="A11" s="12" t="s">
        <v>20</v>
      </c>
      <c r="B11" s="13" t="s">
        <v>14</v>
      </c>
      <c r="C11" s="14">
        <v>4.6325619330250194E-2</v>
      </c>
      <c r="D11" s="15">
        <v>-1.4787470959067413E-2</v>
      </c>
      <c r="E11" s="15">
        <v>-6.6642898291897262E-2</v>
      </c>
      <c r="F11" s="15">
        <v>2.8498935658675555E-2</v>
      </c>
      <c r="G11" s="15">
        <v>1.5513119249617295E-3</v>
      </c>
      <c r="H11" s="17" t="s">
        <v>72</v>
      </c>
      <c r="I11" s="15">
        <v>2.3318348251211304E-2</v>
      </c>
      <c r="J11" s="15">
        <v>-3.5823281561659946E-2</v>
      </c>
      <c r="K11" s="15">
        <v>3.4636268889898097E-2</v>
      </c>
      <c r="L11" s="15">
        <v>-1.4631200025522907E-2</v>
      </c>
      <c r="M11" s="16">
        <v>-6.1421794280858533E-2</v>
      </c>
    </row>
    <row r="12" spans="1:13" ht="24">
      <c r="A12" s="12" t="s">
        <v>21</v>
      </c>
      <c r="B12" s="13" t="s">
        <v>14</v>
      </c>
      <c r="C12" s="14">
        <v>5.3149887255223138E-3</v>
      </c>
      <c r="D12" s="15">
        <v>1.2099512276653738E-2</v>
      </c>
      <c r="E12" s="15">
        <v>2.9975263211322073E-2</v>
      </c>
      <c r="F12" s="15">
        <v>-9.3936391561228641E-2</v>
      </c>
      <c r="G12" s="15">
        <v>1.7095839540877712E-2</v>
      </c>
      <c r="H12" s="15">
        <v>5.5915029583318454E-2</v>
      </c>
      <c r="I12" s="15">
        <v>-1.1770873668336545E-2</v>
      </c>
      <c r="J12" s="15">
        <v>1.0044826657345619E-2</v>
      </c>
      <c r="K12" s="15">
        <v>-1.3357220882623767E-2</v>
      </c>
      <c r="L12" s="15">
        <v>-1.7066884983871145E-2</v>
      </c>
      <c r="M12" s="16">
        <v>-4.2256011695784232E-2</v>
      </c>
    </row>
    <row r="13" spans="1:13" ht="24">
      <c r="A13" s="12" t="s">
        <v>22</v>
      </c>
      <c r="B13" s="13" t="s">
        <v>14</v>
      </c>
      <c r="C13" s="14">
        <v>-1.4290629155044043E-2</v>
      </c>
      <c r="D13" s="15">
        <v>-1.405787359747194E-2</v>
      </c>
      <c r="E13" s="15">
        <v>2.8393792346807577E-2</v>
      </c>
      <c r="F13" s="15">
        <v>-3.4072380075097899E-2</v>
      </c>
      <c r="G13" s="15">
        <v>7.3947940838142226E-2</v>
      </c>
      <c r="H13" s="15">
        <v>5.89995314205677E-2</v>
      </c>
      <c r="I13" s="15">
        <v>-3.1174705906958956E-2</v>
      </c>
      <c r="J13" s="15">
        <v>3.8155801198079264E-2</v>
      </c>
      <c r="K13" s="15">
        <v>-3.4192115098037205E-2</v>
      </c>
      <c r="L13" s="15">
        <v>-1.730699179617684E-2</v>
      </c>
      <c r="M13" s="16">
        <v>7.6673723006888628E-2</v>
      </c>
    </row>
    <row r="14" spans="1:13" ht="24">
      <c r="A14" s="12" t="s">
        <v>23</v>
      </c>
      <c r="B14" s="13" t="s">
        <v>14</v>
      </c>
      <c r="C14" s="14">
        <v>2.3009042968964985E-2</v>
      </c>
      <c r="D14" s="15">
        <v>-9.8640159974448777E-2</v>
      </c>
      <c r="E14" s="15">
        <v>1.218494976828538E-2</v>
      </c>
      <c r="F14" s="15">
        <v>1.7494300187868129E-5</v>
      </c>
      <c r="G14" s="15">
        <v>-2.5688955315024561E-2</v>
      </c>
      <c r="H14" s="15">
        <v>-1.4225442698892839E-2</v>
      </c>
      <c r="I14" s="15">
        <v>4.6710684483115578E-2</v>
      </c>
      <c r="J14" s="15">
        <v>-4.0706652686351326E-2</v>
      </c>
      <c r="K14" s="15">
        <v>-4.8099149602768197E-2</v>
      </c>
      <c r="L14" s="17" t="s">
        <v>84</v>
      </c>
      <c r="M14" s="16">
        <v>-2.9603454756249824E-2</v>
      </c>
    </row>
    <row r="15" spans="1:13" ht="24">
      <c r="A15" s="12" t="s">
        <v>24</v>
      </c>
      <c r="B15" s="13" t="s">
        <v>14</v>
      </c>
      <c r="C15" s="14">
        <v>-5.819809929811641E-2</v>
      </c>
      <c r="D15" s="15">
        <v>-1.2363526137885343E-2</v>
      </c>
      <c r="E15" s="15">
        <v>-6.1359820138828382E-2</v>
      </c>
      <c r="F15" s="15">
        <v>2.3186614554241165E-2</v>
      </c>
      <c r="G15" s="15">
        <v>-4.3757345482123199E-2</v>
      </c>
      <c r="H15" s="15">
        <v>-6.6255368307513635E-2</v>
      </c>
      <c r="I15" s="15">
        <v>-2.665294385103326E-2</v>
      </c>
      <c r="J15" s="15">
        <v>-0.11049717671879676</v>
      </c>
      <c r="K15" s="15">
        <v>2.8461187870336278E-2</v>
      </c>
      <c r="L15" s="15">
        <v>-8.2262352775178994E-3</v>
      </c>
      <c r="M15" s="16">
        <v>-1.9036307282202122E-2</v>
      </c>
    </row>
    <row r="16" spans="1:13" ht="24">
      <c r="A16" s="12" t="s">
        <v>25</v>
      </c>
      <c r="B16" s="13" t="s">
        <v>14</v>
      </c>
      <c r="C16" s="14">
        <v>-6.8450444964535229E-2</v>
      </c>
      <c r="D16" s="15">
        <v>7.9994306332649586E-4</v>
      </c>
      <c r="E16" s="15">
        <v>2.6231976969139807E-2</v>
      </c>
      <c r="F16" s="15">
        <v>-8.7310391852108385E-2</v>
      </c>
      <c r="G16" s="15">
        <v>4.6084830196361032E-2</v>
      </c>
      <c r="H16" s="15">
        <v>2.2806766211229318E-2</v>
      </c>
      <c r="I16" s="15">
        <v>-3.0779051430657321E-2</v>
      </c>
      <c r="J16" s="15">
        <v>5.1598951638318243E-2</v>
      </c>
      <c r="K16" s="15">
        <v>4.9518249491594925E-2</v>
      </c>
      <c r="L16" s="15">
        <v>1.157368961610436E-2</v>
      </c>
      <c r="M16" s="16">
        <v>-1.5171270891163217E-2</v>
      </c>
    </row>
    <row r="17" spans="1:13" ht="24">
      <c r="A17" s="12" t="s">
        <v>26</v>
      </c>
      <c r="B17" s="13" t="s">
        <v>14</v>
      </c>
      <c r="C17" s="14">
        <v>8.2749741851096299E-3</v>
      </c>
      <c r="D17" s="15">
        <v>-7.5129015433277064E-3</v>
      </c>
      <c r="E17" s="15">
        <v>-1.5685368948520143E-2</v>
      </c>
      <c r="F17" s="15">
        <v>9.5092718007829015E-3</v>
      </c>
      <c r="G17" s="15">
        <v>-7.2280607267314395E-3</v>
      </c>
      <c r="H17" s="15">
        <v>-5.7988856470809112E-2</v>
      </c>
      <c r="I17" s="15">
        <v>-1.11537496144251E-2</v>
      </c>
      <c r="J17" s="15">
        <v>0.16497187751099951</v>
      </c>
      <c r="K17" s="15">
        <v>-6.5555173340423212E-2</v>
      </c>
      <c r="L17" s="15">
        <v>-2.8885730290629161E-2</v>
      </c>
      <c r="M17" s="18" t="s">
        <v>85</v>
      </c>
    </row>
    <row r="18" spans="1:13" ht="24">
      <c r="A18" s="12" t="s">
        <v>27</v>
      </c>
      <c r="B18" s="13" t="s">
        <v>14</v>
      </c>
      <c r="C18" s="14">
        <v>5.2303301827794357E-3</v>
      </c>
      <c r="D18" s="15">
        <v>2.1858203104656339E-2</v>
      </c>
      <c r="E18" s="15">
        <v>0.11868342238547699</v>
      </c>
      <c r="F18" s="15">
        <v>-2.4512190256557254E-2</v>
      </c>
      <c r="G18" s="15">
        <v>9.5542632586103748E-3</v>
      </c>
      <c r="H18" s="15">
        <v>3.3776303959845169E-2</v>
      </c>
      <c r="I18" s="15">
        <v>-5.8675480342194553E-2</v>
      </c>
      <c r="J18" s="15">
        <v>-8.8076408981120919E-3</v>
      </c>
      <c r="K18" s="17" t="s">
        <v>86</v>
      </c>
      <c r="L18" s="15">
        <v>-4.8314675239214427E-2</v>
      </c>
      <c r="M18" s="16">
        <v>-6.8020099439452308E-2</v>
      </c>
    </row>
    <row r="19" spans="1:13" ht="24">
      <c r="A19" s="12" t="s">
        <v>28</v>
      </c>
      <c r="B19" s="13" t="s">
        <v>14</v>
      </c>
      <c r="C19" s="14">
        <v>-2.0719235651710646E-2</v>
      </c>
      <c r="D19" s="15">
        <v>8.8614328703352244E-2</v>
      </c>
      <c r="E19" s="15">
        <v>3.0015431776246798E-2</v>
      </c>
      <c r="F19" s="15">
        <v>2.9815860678629576E-2</v>
      </c>
      <c r="G19" s="15">
        <v>-3.7751079960858976E-2</v>
      </c>
      <c r="H19" s="15">
        <v>4.2211612407502624E-2</v>
      </c>
      <c r="I19" s="15">
        <v>1.3821604023591711E-2</v>
      </c>
      <c r="J19" s="15">
        <v>-4.5768727464357327E-3</v>
      </c>
      <c r="K19" s="15">
        <v>2.8489312639535275E-2</v>
      </c>
      <c r="L19" s="15">
        <v>6.3801649869751953E-2</v>
      </c>
      <c r="M19" s="16">
        <v>-1.5000892403134887E-2</v>
      </c>
    </row>
    <row r="20" spans="1:13" ht="24">
      <c r="A20" s="12" t="s">
        <v>29</v>
      </c>
      <c r="B20" s="13" t="s">
        <v>14</v>
      </c>
      <c r="C20" s="14">
        <v>-9.3707585341074331E-2</v>
      </c>
      <c r="D20" s="15">
        <v>-6.4086519199192407E-2</v>
      </c>
      <c r="E20" s="15">
        <v>-2.9346575373380757E-2</v>
      </c>
      <c r="F20" s="15">
        <v>-4.5137916952564652E-2</v>
      </c>
      <c r="G20" s="15">
        <v>-1.7648473977385219E-2</v>
      </c>
      <c r="H20" s="15">
        <v>-3.106564987759803E-2</v>
      </c>
      <c r="I20" s="15">
        <v>1.7428420063475534E-2</v>
      </c>
      <c r="J20" s="15">
        <v>-9.2973195604213119E-2</v>
      </c>
      <c r="K20" s="15">
        <v>-5.8840612489594449E-2</v>
      </c>
      <c r="L20" s="15">
        <v>3.6593668878001917E-3</v>
      </c>
      <c r="M20" s="16">
        <v>3.349100111906167E-2</v>
      </c>
    </row>
    <row r="21" spans="1:13" ht="24">
      <c r="A21" s="12" t="s">
        <v>30</v>
      </c>
      <c r="B21" s="13" t="s">
        <v>14</v>
      </c>
      <c r="C21" s="14">
        <v>0.14645796513458414</v>
      </c>
      <c r="D21" s="15">
        <v>8.7626517173972004E-3</v>
      </c>
      <c r="E21" s="15">
        <v>2.6456799168290596E-2</v>
      </c>
      <c r="F21" s="15">
        <v>8.2247917474815066E-2</v>
      </c>
      <c r="G21" s="15">
        <v>2.1125202319426713E-2</v>
      </c>
      <c r="H21" s="15">
        <v>-7.5714791275961011E-3</v>
      </c>
      <c r="I21" s="15">
        <v>-5.1906947574570268E-3</v>
      </c>
      <c r="J21" s="15">
        <v>-5.6902508963086955E-2</v>
      </c>
      <c r="K21" s="15">
        <v>-3.2659020316905887E-2</v>
      </c>
      <c r="L21" s="15">
        <v>-3.1144907153373196E-2</v>
      </c>
      <c r="M21" s="16">
        <v>2.0956228831655398E-2</v>
      </c>
    </row>
    <row r="22" spans="1:13" ht="24">
      <c r="A22" s="12" t="s">
        <v>31</v>
      </c>
      <c r="B22" s="13" t="s">
        <v>14</v>
      </c>
      <c r="C22" s="14">
        <v>9.7777296021882829E-2</v>
      </c>
      <c r="D22" s="15">
        <v>-1.5596030703467073E-2</v>
      </c>
      <c r="E22" s="15">
        <v>-4.3656599324128909E-2</v>
      </c>
      <c r="F22" s="15">
        <v>-7.9806317916920971E-2</v>
      </c>
      <c r="G22" s="15">
        <v>-2.8684846498627417E-2</v>
      </c>
      <c r="H22" s="15">
        <v>6.6066770151474358E-2</v>
      </c>
      <c r="I22" s="15">
        <v>1.7982844345304585E-2</v>
      </c>
      <c r="J22" s="15">
        <v>1.988026233396392E-3</v>
      </c>
      <c r="K22" s="15">
        <v>-8.2700155411299554E-3</v>
      </c>
      <c r="L22" s="15">
        <v>3.8513520247808131E-2</v>
      </c>
      <c r="M22" s="16">
        <v>-6.2273331308492656E-2</v>
      </c>
    </row>
    <row r="23" spans="1:13" ht="24">
      <c r="A23" s="12" t="s">
        <v>32</v>
      </c>
      <c r="B23" s="13" t="s">
        <v>14</v>
      </c>
      <c r="C23" s="14">
        <v>-6.3448715879744724E-2</v>
      </c>
      <c r="D23" s="15">
        <v>5.6647486754475326E-2</v>
      </c>
      <c r="E23" s="15">
        <v>-4.7824456183408748E-2</v>
      </c>
      <c r="F23" s="15">
        <v>5.7309790401490418E-3</v>
      </c>
      <c r="G23" s="15">
        <v>-7.3046720580162802E-2</v>
      </c>
      <c r="H23" s="15">
        <v>2.4626825432510529E-2</v>
      </c>
      <c r="I23" s="15">
        <v>1.1122200190293828E-2</v>
      </c>
      <c r="J23" s="15">
        <v>-5.0498702556139391E-2</v>
      </c>
      <c r="K23" s="15">
        <v>1.4854120237661089E-2</v>
      </c>
      <c r="L23" s="15">
        <v>1.3800729220452994E-2</v>
      </c>
      <c r="M23" s="16">
        <v>4.7141743543115427E-2</v>
      </c>
    </row>
    <row r="24" spans="1:13" ht="24">
      <c r="A24" s="12" t="s">
        <v>33</v>
      </c>
      <c r="B24" s="13" t="s">
        <v>14</v>
      </c>
      <c r="C24" s="14">
        <v>-8.9813650668362759E-3</v>
      </c>
      <c r="D24" s="17" t="s">
        <v>85</v>
      </c>
      <c r="E24" s="15">
        <v>4.6374554568108378E-2</v>
      </c>
      <c r="F24" s="15">
        <v>5.611233559427594E-2</v>
      </c>
      <c r="G24" s="15">
        <v>-5.0216697765377689E-2</v>
      </c>
      <c r="H24" s="15">
        <v>-1.3848519552017741E-2</v>
      </c>
      <c r="I24" s="15">
        <v>-4.9985001828935921E-2</v>
      </c>
      <c r="J24" s="15">
        <v>-4.0584812014965978E-2</v>
      </c>
      <c r="K24" s="15">
        <v>2.1153566617337936E-2</v>
      </c>
      <c r="L24" s="15">
        <v>-9.5773594742586066E-2</v>
      </c>
      <c r="M24" s="16">
        <v>-7.3642913118700483E-3</v>
      </c>
    </row>
    <row r="25" spans="1:13" ht="24">
      <c r="A25" s="12" t="s">
        <v>34</v>
      </c>
      <c r="B25" s="13" t="s">
        <v>14</v>
      </c>
      <c r="C25" s="14">
        <v>-4.4100561191344971E-2</v>
      </c>
      <c r="D25" s="15">
        <v>4.704114961392436E-2</v>
      </c>
      <c r="E25" s="17" t="s">
        <v>57</v>
      </c>
      <c r="F25" s="15">
        <v>-1.9812875130860727E-3</v>
      </c>
      <c r="G25" s="15">
        <v>1.7821142432135128E-2</v>
      </c>
      <c r="H25" s="15">
        <v>-6.3711956637178102E-2</v>
      </c>
      <c r="I25" s="15">
        <v>-1.2749244397329471E-3</v>
      </c>
      <c r="J25" s="15">
        <v>-4.8812015540145241E-2</v>
      </c>
      <c r="K25" s="15">
        <v>0.11614523132008971</v>
      </c>
      <c r="L25" s="15">
        <v>1.2000935901603699E-2</v>
      </c>
      <c r="M25" s="16">
        <v>-1.5675200719653629E-2</v>
      </c>
    </row>
    <row r="26" spans="1:13" ht="24">
      <c r="A26" s="12" t="s">
        <v>35</v>
      </c>
      <c r="B26" s="13" t="s">
        <v>14</v>
      </c>
      <c r="C26" s="14">
        <v>7.0135962230425647E-2</v>
      </c>
      <c r="D26" s="15">
        <v>5.623256262859249E-2</v>
      </c>
      <c r="E26" s="15">
        <v>-5.7500670689589327E-2</v>
      </c>
      <c r="F26" s="15">
        <v>5.0847795785899624E-2</v>
      </c>
      <c r="G26" s="15">
        <v>4.6927151067071578E-2</v>
      </c>
      <c r="H26" s="15">
        <v>5.4191360093482396E-2</v>
      </c>
      <c r="I26" s="15">
        <v>5.0961994210620018E-2</v>
      </c>
      <c r="J26" s="15">
        <v>5.6873349012674636E-2</v>
      </c>
      <c r="K26" s="15">
        <v>3.101346705282151E-2</v>
      </c>
      <c r="L26" s="15">
        <v>-2.4941637523244454E-2</v>
      </c>
      <c r="M26" s="16">
        <v>2.6650807155448875E-2</v>
      </c>
    </row>
    <row r="27" spans="1:13" ht="24">
      <c r="A27" s="12" t="s">
        <v>36</v>
      </c>
      <c r="B27" s="13" t="s">
        <v>14</v>
      </c>
      <c r="C27" s="14">
        <v>5.1044837838832213E-3</v>
      </c>
      <c r="D27" s="15">
        <v>-7.4872498547473007E-2</v>
      </c>
      <c r="E27" s="15">
        <v>-4.1221141202530814E-2</v>
      </c>
      <c r="F27" s="15">
        <v>3.9831369005048634E-3</v>
      </c>
      <c r="G27" s="15">
        <v>-8.8148713453080048E-4</v>
      </c>
      <c r="H27" s="15">
        <v>-2.6486281416367011E-2</v>
      </c>
      <c r="I27" s="15">
        <v>3.5729580633207331E-2</v>
      </c>
      <c r="J27" s="15">
        <v>2.0585428829569822E-2</v>
      </c>
      <c r="K27" s="15">
        <v>7.3827932627319034E-3</v>
      </c>
      <c r="L27" s="15">
        <v>6.1964979473824707E-3</v>
      </c>
      <c r="M27" s="16">
        <v>-3.9777158316030105E-2</v>
      </c>
    </row>
    <row r="28" spans="1:13" ht="24">
      <c r="A28" s="12" t="s">
        <v>37</v>
      </c>
      <c r="B28" s="13" t="s">
        <v>14</v>
      </c>
      <c r="C28" s="14">
        <v>-0.1466895812371877</v>
      </c>
      <c r="D28" s="15">
        <v>-1.2736962477041631E-2</v>
      </c>
      <c r="E28" s="15">
        <v>4.7945986190325605E-2</v>
      </c>
      <c r="F28" s="15">
        <v>2.5761574534728885E-2</v>
      </c>
      <c r="G28" s="15">
        <v>2.2240147601487771E-2</v>
      </c>
      <c r="H28" s="15">
        <v>8.3611848555524143E-3</v>
      </c>
      <c r="I28" s="15">
        <v>-3.8202247986609837E-2</v>
      </c>
      <c r="J28" s="15">
        <v>2.337370780234101E-2</v>
      </c>
      <c r="K28" s="15">
        <v>3.09419619660069E-2</v>
      </c>
      <c r="L28" s="15">
        <v>-5.3898493555387561E-2</v>
      </c>
      <c r="M28" s="16">
        <v>2.7215981908023532E-2</v>
      </c>
    </row>
    <row r="29" spans="1:13" ht="24">
      <c r="A29" s="12" t="s">
        <v>38</v>
      </c>
      <c r="B29" s="13" t="s">
        <v>14</v>
      </c>
      <c r="C29" s="14">
        <v>-8.298900450523056E-3</v>
      </c>
      <c r="D29" s="15">
        <v>6.1132929665022061E-2</v>
      </c>
      <c r="E29" s="15">
        <v>4.3440688845627538E-2</v>
      </c>
      <c r="F29" s="15">
        <v>2.7757837032001535E-3</v>
      </c>
      <c r="G29" s="15">
        <v>7.7912090290310793E-2</v>
      </c>
      <c r="H29" s="15">
        <v>-4.8253212913756957E-3</v>
      </c>
      <c r="I29" s="15">
        <v>3.9418635803070187E-2</v>
      </c>
      <c r="J29" s="15">
        <v>3.517116885729446E-2</v>
      </c>
      <c r="K29" s="15">
        <v>-5.6424502590351434E-3</v>
      </c>
      <c r="L29" s="15">
        <v>9.1073146803183708E-2</v>
      </c>
      <c r="M29" s="16">
        <v>4.6286341669573607E-2</v>
      </c>
    </row>
    <row r="30" spans="1:13" ht="24">
      <c r="A30" s="12" t="s">
        <v>39</v>
      </c>
      <c r="B30" s="13" t="s">
        <v>14</v>
      </c>
      <c r="C30" s="14">
        <v>7.7199720506790387E-2</v>
      </c>
      <c r="D30" s="15">
        <v>7.4469328280694233E-2</v>
      </c>
      <c r="E30" s="15">
        <v>1.6131234840694288E-3</v>
      </c>
      <c r="F30" s="15">
        <v>5.3967106662128034E-2</v>
      </c>
      <c r="G30" s="15">
        <v>5.3630713867766043E-3</v>
      </c>
      <c r="H30" s="15">
        <v>-7.1244369685513152E-3</v>
      </c>
      <c r="I30" s="15">
        <v>1.9494039521624689E-2</v>
      </c>
      <c r="J30" s="15">
        <v>-1.3093387406648556E-3</v>
      </c>
      <c r="K30" s="15">
        <v>5.6428669208079714E-2</v>
      </c>
      <c r="L30" s="15">
        <v>-3.5630982921591794E-2</v>
      </c>
      <c r="M30" s="16">
        <v>-4.1886720448606515E-2</v>
      </c>
    </row>
    <row r="31" spans="1:13" ht="24">
      <c r="A31" s="12" t="s">
        <v>40</v>
      </c>
      <c r="B31" s="13" t="s">
        <v>14</v>
      </c>
      <c r="C31" s="14">
        <v>-9.6119954149187642E-2</v>
      </c>
      <c r="D31" s="15">
        <v>-5.9696664064451656E-2</v>
      </c>
      <c r="E31" s="15">
        <v>5.513132675448929E-3</v>
      </c>
      <c r="F31" s="15">
        <v>-6.4101378348853988E-2</v>
      </c>
      <c r="G31" s="15">
        <v>6.4279678515675634E-2</v>
      </c>
      <c r="H31" s="15">
        <v>8.1984680646427624E-2</v>
      </c>
      <c r="I31" s="15">
        <v>0.11068491392627279</v>
      </c>
      <c r="J31" s="15">
        <v>1.9540722870045137E-2</v>
      </c>
      <c r="K31" s="15">
        <v>3.8812222153826962E-3</v>
      </c>
      <c r="L31" s="15">
        <v>4.6385188172560689E-2</v>
      </c>
      <c r="M31" s="16">
        <v>-5.5614051384688057E-2</v>
      </c>
    </row>
    <row r="32" spans="1:13" ht="24">
      <c r="A32" s="12" t="s">
        <v>41</v>
      </c>
      <c r="B32" s="13" t="s">
        <v>14</v>
      </c>
      <c r="C32" s="14">
        <v>8.3977810656618662E-2</v>
      </c>
      <c r="D32" s="15">
        <v>-1.3866521188269865E-2</v>
      </c>
      <c r="E32" s="15">
        <v>2.2287694848549706E-2</v>
      </c>
      <c r="F32" s="15">
        <v>1.5730687362624087E-2</v>
      </c>
      <c r="G32" s="15">
        <v>6.0515868027369885E-2</v>
      </c>
      <c r="H32" s="15">
        <v>-3.3481230646276554E-2</v>
      </c>
      <c r="I32" s="15">
        <v>4.8187548163687095E-2</v>
      </c>
      <c r="J32" s="15">
        <v>-7.2621303566145101E-2</v>
      </c>
      <c r="K32" s="15">
        <v>-7.5452697838444497E-3</v>
      </c>
      <c r="L32" s="15">
        <v>-5.099370247598331E-2</v>
      </c>
      <c r="M32" s="16">
        <v>-4.6912446999643982E-2</v>
      </c>
    </row>
    <row r="33" spans="1:13" ht="24">
      <c r="A33" s="12" t="s">
        <v>42</v>
      </c>
      <c r="B33" s="13" t="s">
        <v>14</v>
      </c>
      <c r="C33" s="14">
        <v>2.17171381968893E-2</v>
      </c>
      <c r="D33" s="15">
        <v>6.7752970774324225E-2</v>
      </c>
      <c r="E33" s="15">
        <v>-4.6005179107974623E-2</v>
      </c>
      <c r="F33" s="15">
        <v>4.5712132855685449E-2</v>
      </c>
      <c r="G33" s="15">
        <v>-1.0667645008056077E-2</v>
      </c>
      <c r="H33" s="15">
        <v>2.4320774550017485E-3</v>
      </c>
      <c r="I33" s="15">
        <v>2.7126566339635478E-3</v>
      </c>
      <c r="J33" s="15">
        <v>3.91798759338318E-2</v>
      </c>
      <c r="K33" s="15">
        <v>1.595624971423398E-4</v>
      </c>
      <c r="L33" s="15">
        <v>9.5906660235434066E-2</v>
      </c>
      <c r="M33" s="16">
        <v>-3.8535602177094917E-2</v>
      </c>
    </row>
    <row r="34" spans="1:13" ht="24">
      <c r="A34" s="12" t="s">
        <v>43</v>
      </c>
      <c r="B34" s="13" t="s">
        <v>14</v>
      </c>
      <c r="C34" s="14">
        <v>-3.3193211083269593E-2</v>
      </c>
      <c r="D34" s="15">
        <v>6.8322638767345914E-2</v>
      </c>
      <c r="E34" s="15">
        <v>-7.148930317403758E-2</v>
      </c>
      <c r="F34" s="15">
        <v>-5.7021183518062679E-2</v>
      </c>
      <c r="G34" s="15">
        <v>-9.4491543253880914E-2</v>
      </c>
      <c r="H34" s="15">
        <v>3.0672525730835827E-3</v>
      </c>
      <c r="I34" s="15">
        <v>-6.1527901451843607E-2</v>
      </c>
      <c r="J34" s="15">
        <v>6.299190221026746E-3</v>
      </c>
      <c r="K34" s="15">
        <v>3.0644110223395311E-2</v>
      </c>
      <c r="L34" s="15">
        <v>-2.7804553668656251E-2</v>
      </c>
      <c r="M34" s="16">
        <v>0.10609869236826229</v>
      </c>
    </row>
    <row r="35" spans="1:13" ht="24">
      <c r="A35" s="12" t="s">
        <v>44</v>
      </c>
      <c r="B35" s="13" t="s">
        <v>14</v>
      </c>
      <c r="C35" s="14">
        <v>-4.530748851894182E-2</v>
      </c>
      <c r="D35" s="15">
        <v>-5.6826918797069373E-2</v>
      </c>
      <c r="E35" s="15">
        <v>-9.1095474440546463E-3</v>
      </c>
      <c r="F35" s="15">
        <v>-3.9692766419640188E-2</v>
      </c>
      <c r="G35" s="15">
        <v>8.0539730426086482E-3</v>
      </c>
      <c r="H35" s="15">
        <v>5.5993917737521435E-3</v>
      </c>
      <c r="I35" s="15">
        <v>-4.0733887815224086E-2</v>
      </c>
      <c r="J35" s="15">
        <v>3.0138731104738751E-2</v>
      </c>
      <c r="K35" s="15">
        <v>6.4945755394903229E-2</v>
      </c>
      <c r="L35" s="15">
        <v>9.0528517212354706E-2</v>
      </c>
      <c r="M35" s="16">
        <v>-2.9821579398494013E-2</v>
      </c>
    </row>
    <row r="36" spans="1:13" ht="24">
      <c r="A36" s="12" t="s">
        <v>45</v>
      </c>
      <c r="B36" s="13" t="s">
        <v>14</v>
      </c>
      <c r="C36" s="14">
        <v>1.5230954640097532E-2</v>
      </c>
      <c r="D36" s="15">
        <v>5.3512381377293146E-2</v>
      </c>
      <c r="E36" s="15">
        <v>-1.7922839600172998E-3</v>
      </c>
      <c r="F36" s="17" t="s">
        <v>87</v>
      </c>
      <c r="G36" s="15">
        <v>1.6406995167437056E-3</v>
      </c>
      <c r="H36" s="15">
        <v>2.5639772890601716E-2</v>
      </c>
      <c r="I36" s="15">
        <v>7.8393601772914379E-2</v>
      </c>
      <c r="J36" s="15">
        <v>7.6990927411989041E-2</v>
      </c>
      <c r="K36" s="15">
        <v>-2.2608093277485461E-2</v>
      </c>
      <c r="L36" s="15">
        <v>-3.6012832434674299E-5</v>
      </c>
      <c r="M36" s="16">
        <v>8.9393182344237963E-3</v>
      </c>
    </row>
    <row r="37" spans="1:13" ht="24">
      <c r="A37" s="12" t="s">
        <v>46</v>
      </c>
      <c r="B37" s="13" t="s">
        <v>14</v>
      </c>
      <c r="C37" s="14">
        <v>-1.2794201800617392E-2</v>
      </c>
      <c r="D37" s="15">
        <v>8.3334806852828805E-2</v>
      </c>
      <c r="E37" s="15">
        <v>-2.5811752892628846E-2</v>
      </c>
      <c r="F37" s="15">
        <v>-7.4290613712741954E-2</v>
      </c>
      <c r="G37" s="15">
        <v>-5.026317644304111E-2</v>
      </c>
      <c r="H37" s="15">
        <v>2.9873785567749118E-2</v>
      </c>
      <c r="I37" s="15">
        <v>-2.9385261507565001E-3</v>
      </c>
      <c r="J37" s="15">
        <v>6.6665286868486023E-2</v>
      </c>
      <c r="K37" s="15">
        <v>5.7172456022570414E-2</v>
      </c>
      <c r="L37" s="15">
        <v>-2.2688478968226917E-2</v>
      </c>
      <c r="M37" s="16">
        <v>3.6734868431165524E-3</v>
      </c>
    </row>
    <row r="38" spans="1:13" ht="24">
      <c r="A38" s="12" t="s">
        <v>47</v>
      </c>
      <c r="B38" s="13" t="s">
        <v>14</v>
      </c>
      <c r="C38" s="14">
        <v>4.6983068441225739E-2</v>
      </c>
      <c r="D38" s="15">
        <v>-1.9153437150329283E-2</v>
      </c>
      <c r="E38" s="15">
        <v>-1.2786670555208376E-2</v>
      </c>
      <c r="F38" s="15">
        <v>8.8016036498518399E-2</v>
      </c>
      <c r="G38" s="15">
        <v>2.9852728876291933E-2</v>
      </c>
      <c r="H38" s="15">
        <v>-2.2794919111072131E-2</v>
      </c>
      <c r="I38" s="15">
        <v>-3.9503226385053283E-2</v>
      </c>
      <c r="J38" s="15">
        <v>2.2135449949162285E-2</v>
      </c>
      <c r="K38" s="15">
        <v>3.9441813286962724E-2</v>
      </c>
      <c r="L38" s="15">
        <v>-2.493324050968879E-2</v>
      </c>
      <c r="M38" s="16">
        <v>1.1075148720517531E-2</v>
      </c>
    </row>
    <row r="39" spans="1:13" ht="24">
      <c r="A39" s="12" t="s">
        <v>48</v>
      </c>
      <c r="B39" s="13" t="s">
        <v>14</v>
      </c>
      <c r="C39" s="14">
        <v>-4.6682571282429065E-2</v>
      </c>
      <c r="D39" s="15">
        <v>2.6594029860615653E-2</v>
      </c>
      <c r="E39" s="15">
        <v>7.8021864223317014E-2</v>
      </c>
      <c r="F39" s="15">
        <v>0.10140223283529953</v>
      </c>
      <c r="G39" s="15">
        <v>8.5428676579472451E-2</v>
      </c>
      <c r="H39" s="15">
        <v>-1.1581054777690178E-2</v>
      </c>
      <c r="I39" s="15">
        <v>-4.8609103196635965E-2</v>
      </c>
      <c r="J39" s="15">
        <v>9.5857425987846342E-2</v>
      </c>
      <c r="K39" s="15">
        <v>1.2498510592209107E-2</v>
      </c>
      <c r="L39" s="15">
        <v>-1.913292711762354E-2</v>
      </c>
      <c r="M39" s="16">
        <v>2.3905442105917475E-2</v>
      </c>
    </row>
    <row r="40" spans="1:13" ht="24">
      <c r="A40" s="12" t="s">
        <v>49</v>
      </c>
      <c r="B40" s="13" t="s">
        <v>14</v>
      </c>
      <c r="C40" s="14">
        <v>0.14071799579442054</v>
      </c>
      <c r="D40" s="15">
        <v>-3.6917798057074756E-2</v>
      </c>
      <c r="E40" s="15">
        <v>-4.3578774517019941E-2</v>
      </c>
      <c r="F40" s="15">
        <v>7.3125895979454625E-2</v>
      </c>
      <c r="G40" s="15">
        <v>0.12076807934208564</v>
      </c>
      <c r="H40" s="15">
        <v>-3.0788230057088636E-2</v>
      </c>
      <c r="I40" s="15">
        <v>4.167651291372447E-2</v>
      </c>
      <c r="J40" s="17" t="s">
        <v>88</v>
      </c>
      <c r="K40" s="15">
        <v>-7.7825806702902216E-3</v>
      </c>
      <c r="L40" s="15">
        <v>-3.6129343920341415E-2</v>
      </c>
      <c r="M40" s="16">
        <v>0.148845413071272</v>
      </c>
    </row>
    <row r="45" spans="1:13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6" t="s">
        <v>12</v>
      </c>
    </row>
    <row r="47" spans="1:13" ht="24.75" thickTop="1">
      <c r="A47" s="7" t="s">
        <v>13</v>
      </c>
      <c r="B47" s="8" t="s">
        <v>14</v>
      </c>
      <c r="C47" s="9"/>
      <c r="D47" s="10">
        <f>$C5^2*D5^2</f>
        <v>6.5982035873760356E-7</v>
      </c>
      <c r="E47" s="10">
        <f t="shared" ref="E47:M47" si="0">$C5^2*E5^2</f>
        <v>2.0812121978481215E-8</v>
      </c>
      <c r="F47" s="10">
        <f t="shared" si="0"/>
        <v>4.3105476732526929E-6</v>
      </c>
      <c r="G47" s="10">
        <f t="shared" si="0"/>
        <v>5.4144944648746219E-7</v>
      </c>
      <c r="H47" s="10">
        <f t="shared" si="0"/>
        <v>2.1461045025746536E-8</v>
      </c>
      <c r="I47" s="10">
        <f t="shared" si="0"/>
        <v>9.0426546822713904E-7</v>
      </c>
      <c r="J47" s="10">
        <f t="shared" si="0"/>
        <v>1.7787443311020925E-6</v>
      </c>
      <c r="K47" s="10">
        <f t="shared" si="0"/>
        <v>2.0459217093538201E-6</v>
      </c>
      <c r="L47" s="10">
        <f t="shared" si="0"/>
        <v>5.7693033650683272E-7</v>
      </c>
      <c r="M47" s="11">
        <f t="shared" si="0"/>
        <v>1.2731064921876671E-7</v>
      </c>
    </row>
    <row r="48" spans="1:13" ht="24">
      <c r="A48" s="12" t="s">
        <v>15</v>
      </c>
      <c r="B48" s="13" t="s">
        <v>14</v>
      </c>
      <c r="C48" s="14"/>
      <c r="D48" s="15">
        <f t="shared" ref="D48:M48" si="1">$C6^2*D6^2</f>
        <v>1.3384334000309134E-12</v>
      </c>
      <c r="E48" s="15">
        <f t="shared" si="1"/>
        <v>1.6508515176151255E-10</v>
      </c>
      <c r="F48" s="15">
        <f t="shared" si="1"/>
        <v>4.6737523239985057E-13</v>
      </c>
      <c r="G48" s="15">
        <f t="shared" si="1"/>
        <v>1.6209625357748143E-11</v>
      </c>
      <c r="H48" s="15">
        <f t="shared" si="1"/>
        <v>1.4519251343826185E-12</v>
      </c>
      <c r="I48" s="15">
        <f t="shared" si="1"/>
        <v>3.9129287846767558E-10</v>
      </c>
      <c r="J48" s="15">
        <f t="shared" si="1"/>
        <v>6.6990331368574992E-10</v>
      </c>
      <c r="K48" s="15">
        <f t="shared" si="1"/>
        <v>1.4090652534411736E-10</v>
      </c>
      <c r="L48" s="15">
        <f t="shared" si="1"/>
        <v>3.712581001530385E-14</v>
      </c>
      <c r="M48" s="16">
        <f t="shared" si="1"/>
        <v>1.2742206678641397E-13</v>
      </c>
    </row>
    <row r="49" spans="1:13" ht="24">
      <c r="A49" s="12" t="s">
        <v>16</v>
      </c>
      <c r="B49" s="13" t="s">
        <v>14</v>
      </c>
      <c r="C49" s="14"/>
      <c r="D49" s="15">
        <f t="shared" ref="D49:M49" si="2">$C7^2*D7^2</f>
        <v>2.3236625217720419E-5</v>
      </c>
      <c r="E49" s="15">
        <f t="shared" si="2"/>
        <v>2.834459732481469E-6</v>
      </c>
      <c r="F49" s="15">
        <f t="shared" si="2"/>
        <v>3.0083875488813671E-8</v>
      </c>
      <c r="G49" s="17">
        <f t="shared" si="2"/>
        <v>8.3234227486265275E-3</v>
      </c>
      <c r="H49" s="15">
        <f t="shared" si="2"/>
        <v>1.6029573226190174E-8</v>
      </c>
      <c r="I49" s="15">
        <f t="shared" si="2"/>
        <v>3.9523762108832855E-6</v>
      </c>
      <c r="J49" s="15">
        <f t="shared" si="2"/>
        <v>1.6441323457816137E-4</v>
      </c>
      <c r="K49" s="15">
        <f t="shared" si="2"/>
        <v>7.660554951995061E-7</v>
      </c>
      <c r="L49" s="15">
        <f t="shared" si="2"/>
        <v>5.7761381553892405E-6</v>
      </c>
      <c r="M49" s="16">
        <f t="shared" si="2"/>
        <v>5.0502621184927963E-7</v>
      </c>
    </row>
    <row r="50" spans="1:13" ht="24">
      <c r="A50" s="12" t="s">
        <v>17</v>
      </c>
      <c r="B50" s="13" t="s">
        <v>14</v>
      </c>
      <c r="C50" s="14"/>
      <c r="D50" s="15">
        <f t="shared" ref="D50:M50" si="3">$C8^2*D8^2</f>
        <v>4.9457323515735423E-9</v>
      </c>
      <c r="E50" s="15">
        <f t="shared" si="3"/>
        <v>1.0791481660750954E-6</v>
      </c>
      <c r="F50" s="15">
        <f t="shared" si="3"/>
        <v>5.5926312645089504E-5</v>
      </c>
      <c r="G50" s="15">
        <f t="shared" si="3"/>
        <v>3.8519570898896959E-8</v>
      </c>
      <c r="H50" s="15">
        <f t="shared" si="3"/>
        <v>1.3414958235939594E-5</v>
      </c>
      <c r="I50" s="15">
        <f t="shared" si="3"/>
        <v>8.5905232299119108E-7</v>
      </c>
      <c r="J50" s="15">
        <f t="shared" si="3"/>
        <v>5.6644122456928558E-6</v>
      </c>
      <c r="K50" s="15">
        <f t="shared" si="3"/>
        <v>6.4671895215820312E-6</v>
      </c>
      <c r="L50" s="15">
        <f t="shared" si="3"/>
        <v>2.814177729283937E-7</v>
      </c>
      <c r="M50" s="16">
        <f t="shared" si="3"/>
        <v>3.1340359318583061E-5</v>
      </c>
    </row>
    <row r="51" spans="1:13" ht="24">
      <c r="A51" s="12" t="s">
        <v>18</v>
      </c>
      <c r="B51" s="13" t="s">
        <v>14</v>
      </c>
      <c r="C51" s="14"/>
      <c r="D51" s="15">
        <f t="shared" ref="D51:M51" si="4">$C9^2*D9^2</f>
        <v>1.2852727225689579E-6</v>
      </c>
      <c r="E51" s="15">
        <f t="shared" si="4"/>
        <v>1.0859391586639091E-4</v>
      </c>
      <c r="F51" s="15">
        <f t="shared" si="4"/>
        <v>2.8261966705385794E-5</v>
      </c>
      <c r="G51" s="15">
        <f t="shared" si="4"/>
        <v>1.8363705127291277E-5</v>
      </c>
      <c r="H51" s="15">
        <f t="shared" si="4"/>
        <v>3.5600326453897207E-6</v>
      </c>
      <c r="I51" s="15">
        <f t="shared" si="4"/>
        <v>8.9539631512462733E-8</v>
      </c>
      <c r="J51" s="15">
        <f t="shared" si="4"/>
        <v>2.3497002841493417E-5</v>
      </c>
      <c r="K51" s="15">
        <f t="shared" si="4"/>
        <v>1.9019716783972887E-5</v>
      </c>
      <c r="L51" s="15">
        <f t="shared" si="4"/>
        <v>7.2751409993568315E-6</v>
      </c>
      <c r="M51" s="16">
        <f t="shared" si="4"/>
        <v>4.0097500785050248E-5</v>
      </c>
    </row>
    <row r="52" spans="1:13" ht="24">
      <c r="A52" s="12" t="s">
        <v>19</v>
      </c>
      <c r="B52" s="13" t="s">
        <v>14</v>
      </c>
      <c r="C52" s="14"/>
      <c r="D52" s="15">
        <f t="shared" ref="D52:M52" si="5">$C10^2*D10^2</f>
        <v>2.9500785999438773E-7</v>
      </c>
      <c r="E52" s="15">
        <f t="shared" si="5"/>
        <v>1.6163070050989246E-10</v>
      </c>
      <c r="F52" s="15">
        <f t="shared" si="5"/>
        <v>7.9709594377864876E-7</v>
      </c>
      <c r="G52" s="15">
        <f t="shared" si="5"/>
        <v>5.063720083948007E-8</v>
      </c>
      <c r="H52" s="15">
        <f t="shared" si="5"/>
        <v>5.7404263089387999E-8</v>
      </c>
      <c r="I52" s="17">
        <f t="shared" si="5"/>
        <v>1.0382706499638134E-4</v>
      </c>
      <c r="J52" s="15">
        <f t="shared" si="5"/>
        <v>2.5027733197061023E-7</v>
      </c>
      <c r="K52" s="15">
        <f t="shared" si="5"/>
        <v>3.7967259895754974E-7</v>
      </c>
      <c r="L52" s="15">
        <f t="shared" si="5"/>
        <v>2.4280609337890357E-7</v>
      </c>
      <c r="M52" s="16">
        <f t="shared" si="5"/>
        <v>1.5304153783847474E-8</v>
      </c>
    </row>
    <row r="53" spans="1:13" ht="24">
      <c r="A53" s="12" t="s">
        <v>20</v>
      </c>
      <c r="B53" s="13" t="s">
        <v>14</v>
      </c>
      <c r="C53" s="14"/>
      <c r="D53" s="15">
        <f t="shared" ref="D53:M53" si="6">$C11^2*D11^2</f>
        <v>4.6927808969603655E-7</v>
      </c>
      <c r="E53" s="15">
        <f t="shared" si="6"/>
        <v>9.5312578943290465E-6</v>
      </c>
      <c r="F53" s="15">
        <f t="shared" si="6"/>
        <v>1.7430094831417438E-6</v>
      </c>
      <c r="G53" s="15">
        <f t="shared" si="6"/>
        <v>5.164648034646056E-9</v>
      </c>
      <c r="H53" s="17">
        <f t="shared" si="6"/>
        <v>2.0484793753703621E-3</v>
      </c>
      <c r="I53" s="15">
        <f t="shared" si="6"/>
        <v>1.1669118130441884E-6</v>
      </c>
      <c r="J53" s="15">
        <f t="shared" si="6"/>
        <v>2.7540587554589991E-6</v>
      </c>
      <c r="K53" s="15">
        <f t="shared" si="6"/>
        <v>2.5745698160043335E-6</v>
      </c>
      <c r="L53" s="15">
        <f t="shared" si="6"/>
        <v>4.5941203033724211E-7</v>
      </c>
      <c r="M53" s="16">
        <f t="shared" si="6"/>
        <v>8.0963163000162149E-6</v>
      </c>
    </row>
    <row r="54" spans="1:13" ht="24">
      <c r="A54" s="12" t="s">
        <v>21</v>
      </c>
      <c r="B54" s="13" t="s">
        <v>14</v>
      </c>
      <c r="C54" s="14"/>
      <c r="D54" s="15">
        <f t="shared" ref="D54:M54" si="7">$C12^2*D12^2</f>
        <v>4.1356180705830334E-9</v>
      </c>
      <c r="E54" s="15">
        <f t="shared" si="7"/>
        <v>2.5382284394390213E-8</v>
      </c>
      <c r="F54" s="15">
        <f t="shared" si="7"/>
        <v>2.492713937063091E-7</v>
      </c>
      <c r="G54" s="15">
        <f t="shared" si="7"/>
        <v>8.2563018263422894E-9</v>
      </c>
      <c r="H54" s="15">
        <f t="shared" si="7"/>
        <v>8.8320559833361917E-8</v>
      </c>
      <c r="I54" s="15">
        <f t="shared" si="7"/>
        <v>3.9140114561419863E-9</v>
      </c>
      <c r="J54" s="15">
        <f t="shared" si="7"/>
        <v>2.8502935389597122E-9</v>
      </c>
      <c r="K54" s="15">
        <f t="shared" si="7"/>
        <v>5.0400739746861528E-9</v>
      </c>
      <c r="L54" s="15">
        <f t="shared" si="7"/>
        <v>8.2283587563238474E-9</v>
      </c>
      <c r="M54" s="16">
        <f t="shared" si="7"/>
        <v>5.0440769501821583E-8</v>
      </c>
    </row>
    <row r="55" spans="1:13" ht="24">
      <c r="A55" s="12" t="s">
        <v>22</v>
      </c>
      <c r="B55" s="13" t="s">
        <v>14</v>
      </c>
      <c r="C55" s="14"/>
      <c r="D55" s="15">
        <f t="shared" ref="D55:M55" si="8">$C13^2*D13^2</f>
        <v>4.0359145878058243E-8</v>
      </c>
      <c r="E55" s="15">
        <f t="shared" si="8"/>
        <v>1.6464536241900628E-7</v>
      </c>
      <c r="F55" s="15">
        <f t="shared" si="8"/>
        <v>2.3708694573116495E-7</v>
      </c>
      <c r="G55" s="15">
        <f t="shared" si="8"/>
        <v>1.1167471912730093E-6</v>
      </c>
      <c r="H55" s="15">
        <f t="shared" si="8"/>
        <v>7.1088577433451364E-7</v>
      </c>
      <c r="I55" s="15">
        <f t="shared" si="8"/>
        <v>1.9847573960827462E-7</v>
      </c>
      <c r="J55" s="15">
        <f t="shared" si="8"/>
        <v>2.9731981460739926E-7</v>
      </c>
      <c r="K55" s="15">
        <f t="shared" si="8"/>
        <v>2.3875618573169886E-7</v>
      </c>
      <c r="L55" s="15">
        <f t="shared" si="8"/>
        <v>6.1171041418840324E-8</v>
      </c>
      <c r="M55" s="16">
        <f t="shared" si="8"/>
        <v>1.2005929860131419E-6</v>
      </c>
    </row>
    <row r="56" spans="1:13" ht="24">
      <c r="A56" s="12" t="s">
        <v>23</v>
      </c>
      <c r="B56" s="13" t="s">
        <v>14</v>
      </c>
      <c r="C56" s="14"/>
      <c r="D56" s="15">
        <f t="shared" ref="D56:M56" si="9">$C14^2*D14^2</f>
        <v>5.1511553318046175E-6</v>
      </c>
      <c r="E56" s="15">
        <f t="shared" si="9"/>
        <v>7.8603990884043123E-8</v>
      </c>
      <c r="F56" s="15">
        <f t="shared" si="9"/>
        <v>1.6202807004604383E-13</v>
      </c>
      <c r="G56" s="15">
        <f t="shared" si="9"/>
        <v>3.4937352915262115E-7</v>
      </c>
      <c r="H56" s="15">
        <f t="shared" si="9"/>
        <v>1.0713433827608208E-7</v>
      </c>
      <c r="I56" s="15">
        <f t="shared" si="9"/>
        <v>1.1551265684769109E-6</v>
      </c>
      <c r="J56" s="15">
        <f t="shared" si="9"/>
        <v>8.7725912389678745E-7</v>
      </c>
      <c r="K56" s="15">
        <f t="shared" si="9"/>
        <v>1.2248189765545924E-6</v>
      </c>
      <c r="L56" s="17">
        <f t="shared" si="9"/>
        <v>4.9607555265717372E-4</v>
      </c>
      <c r="M56" s="16">
        <f t="shared" si="9"/>
        <v>4.6396145700409273E-7</v>
      </c>
    </row>
    <row r="57" spans="1:13" ht="24">
      <c r="A57" s="12" t="s">
        <v>24</v>
      </c>
      <c r="B57" s="13" t="s">
        <v>14</v>
      </c>
      <c r="C57" s="14"/>
      <c r="D57" s="15">
        <f t="shared" ref="D57:M57" si="10">$C15^2*D15^2</f>
        <v>5.1772877687572833E-7</v>
      </c>
      <c r="E57" s="15">
        <f t="shared" si="10"/>
        <v>1.2752218874659239E-5</v>
      </c>
      <c r="F57" s="15">
        <f t="shared" si="10"/>
        <v>1.8209259597901962E-6</v>
      </c>
      <c r="G57" s="15">
        <f t="shared" si="10"/>
        <v>6.4851427192298251E-6</v>
      </c>
      <c r="H57" s="15">
        <f t="shared" si="10"/>
        <v>1.4868246321290737E-5</v>
      </c>
      <c r="I57" s="15">
        <f t="shared" si="10"/>
        <v>2.4060684098195804E-6</v>
      </c>
      <c r="J57" s="15">
        <f t="shared" si="10"/>
        <v>4.1354232550735332E-5</v>
      </c>
      <c r="K57" s="15">
        <f t="shared" si="10"/>
        <v>2.7436180190587003E-6</v>
      </c>
      <c r="L57" s="15">
        <f t="shared" si="10"/>
        <v>2.2920276658718348E-7</v>
      </c>
      <c r="M57" s="16">
        <f t="shared" si="10"/>
        <v>1.2273912288308331E-6</v>
      </c>
    </row>
    <row r="58" spans="1:13" ht="24">
      <c r="A58" s="12" t="s">
        <v>25</v>
      </c>
      <c r="B58" s="13" t="s">
        <v>14</v>
      </c>
      <c r="C58" s="14"/>
      <c r="D58" s="15">
        <f t="shared" ref="D58:M58" si="11">$C16^2*D16^2</f>
        <v>2.998269761807541E-9</v>
      </c>
      <c r="E58" s="15">
        <f t="shared" si="11"/>
        <v>3.2241452287403787E-6</v>
      </c>
      <c r="F58" s="15">
        <f t="shared" si="11"/>
        <v>3.5717777368761305E-5</v>
      </c>
      <c r="G58" s="15">
        <f t="shared" si="11"/>
        <v>9.9510414331862684E-6</v>
      </c>
      <c r="H58" s="15">
        <f t="shared" si="11"/>
        <v>2.4371371658839898E-6</v>
      </c>
      <c r="I58" s="15">
        <f t="shared" si="11"/>
        <v>4.4387737996613312E-6</v>
      </c>
      <c r="J58" s="15">
        <f t="shared" si="11"/>
        <v>1.2474820553012572E-5</v>
      </c>
      <c r="K58" s="15">
        <f t="shared" si="11"/>
        <v>1.1489023520331546E-5</v>
      </c>
      <c r="L58" s="15">
        <f t="shared" si="11"/>
        <v>6.2761918956784282E-7</v>
      </c>
      <c r="M58" s="16">
        <f t="shared" si="11"/>
        <v>1.0784412154702551E-6</v>
      </c>
    </row>
    <row r="59" spans="1:13" ht="24">
      <c r="A59" s="12" t="s">
        <v>26</v>
      </c>
      <c r="B59" s="13" t="s">
        <v>14</v>
      </c>
      <c r="C59" s="14"/>
      <c r="D59" s="15">
        <f t="shared" ref="D59:M59" si="12">$C17^2*D17^2</f>
        <v>3.864992807884767E-9</v>
      </c>
      <c r="E59" s="15">
        <f t="shared" si="12"/>
        <v>1.6847007621122637E-8</v>
      </c>
      <c r="F59" s="15">
        <f t="shared" si="12"/>
        <v>6.1919553642330759E-9</v>
      </c>
      <c r="G59" s="15">
        <f t="shared" si="12"/>
        <v>3.5774772486664309E-9</v>
      </c>
      <c r="H59" s="15">
        <f t="shared" si="12"/>
        <v>2.3026205935964612E-7</v>
      </c>
      <c r="I59" s="15">
        <f t="shared" si="12"/>
        <v>8.5187343864193964E-9</v>
      </c>
      <c r="J59" s="15">
        <f t="shared" si="12"/>
        <v>1.8636018345978059E-6</v>
      </c>
      <c r="K59" s="15">
        <f t="shared" si="12"/>
        <v>2.9427084436014882E-7</v>
      </c>
      <c r="L59" s="15">
        <f t="shared" si="12"/>
        <v>5.7134706264202607E-8</v>
      </c>
      <c r="M59" s="18">
        <f t="shared" si="12"/>
        <v>6.2844071400891489E-5</v>
      </c>
    </row>
    <row r="60" spans="1:13" ht="24">
      <c r="A60" s="12" t="s">
        <v>27</v>
      </c>
      <c r="B60" s="13" t="s">
        <v>14</v>
      </c>
      <c r="C60" s="14"/>
      <c r="D60" s="15">
        <f t="shared" ref="D60:M60" si="13">$C18^2*D18^2</f>
        <v>1.3070347260249896E-8</v>
      </c>
      <c r="E60" s="15">
        <f t="shared" si="13"/>
        <v>3.8533489075151963E-7</v>
      </c>
      <c r="F60" s="15">
        <f t="shared" si="13"/>
        <v>1.6436996013815798E-8</v>
      </c>
      <c r="G60" s="15">
        <f t="shared" si="13"/>
        <v>2.4971959362916365E-9</v>
      </c>
      <c r="H60" s="15">
        <f t="shared" si="13"/>
        <v>3.120918738111439E-8</v>
      </c>
      <c r="I60" s="15">
        <f t="shared" si="13"/>
        <v>9.418278302991773E-8</v>
      </c>
      <c r="J60" s="15">
        <f t="shared" si="13"/>
        <v>2.1221565142207077E-9</v>
      </c>
      <c r="K60" s="17">
        <f t="shared" si="13"/>
        <v>2.5686549340020041E-5</v>
      </c>
      <c r="L60" s="15">
        <f t="shared" si="13"/>
        <v>6.3858151292873136E-8</v>
      </c>
      <c r="M60" s="16">
        <f t="shared" si="13"/>
        <v>1.2657057036274313E-7</v>
      </c>
    </row>
    <row r="61" spans="1:13" ht="24">
      <c r="A61" s="12" t="s">
        <v>28</v>
      </c>
      <c r="B61" s="13" t="s">
        <v>14</v>
      </c>
      <c r="C61" s="14"/>
      <c r="D61" s="15">
        <f t="shared" ref="D61:M61" si="14">$C19^2*D19^2</f>
        <v>3.3709736945437787E-6</v>
      </c>
      <c r="E61" s="15">
        <f t="shared" si="14"/>
        <v>3.8675563502429857E-7</v>
      </c>
      <c r="F61" s="15">
        <f t="shared" si="14"/>
        <v>3.8162969535753733E-7</v>
      </c>
      <c r="G61" s="15">
        <f t="shared" si="14"/>
        <v>6.1179541822943244E-7</v>
      </c>
      <c r="H61" s="15">
        <f t="shared" si="14"/>
        <v>7.6491176942484546E-7</v>
      </c>
      <c r="I61" s="15">
        <f t="shared" si="14"/>
        <v>8.2009535707731919E-8</v>
      </c>
      <c r="J61" s="15">
        <f t="shared" si="14"/>
        <v>8.9925970832352828E-9</v>
      </c>
      <c r="K61" s="15">
        <f t="shared" si="14"/>
        <v>3.4842667952622179E-7</v>
      </c>
      <c r="L61" s="15">
        <f t="shared" si="14"/>
        <v>1.7474762370045277E-6</v>
      </c>
      <c r="M61" s="16">
        <f t="shared" si="14"/>
        <v>9.6601006594479434E-8</v>
      </c>
    </row>
    <row r="62" spans="1:13" ht="24">
      <c r="A62" s="12" t="s">
        <v>29</v>
      </c>
      <c r="B62" s="13" t="s">
        <v>14</v>
      </c>
      <c r="C62" s="14"/>
      <c r="D62" s="15">
        <f t="shared" ref="D62:M62" si="15">$C20^2*D20^2</f>
        <v>3.6064744688942475E-5</v>
      </c>
      <c r="E62" s="15">
        <f t="shared" si="15"/>
        <v>7.5624819394921937E-6</v>
      </c>
      <c r="F62" s="15">
        <f t="shared" si="15"/>
        <v>1.7890913689012294E-5</v>
      </c>
      <c r="G62" s="15">
        <f t="shared" si="15"/>
        <v>2.7350408172547483E-6</v>
      </c>
      <c r="H62" s="15">
        <f t="shared" si="15"/>
        <v>8.4744277374607587E-6</v>
      </c>
      <c r="I62" s="15">
        <f t="shared" si="15"/>
        <v>2.6672611047377511E-6</v>
      </c>
      <c r="J62" s="15">
        <f t="shared" si="15"/>
        <v>7.5904060844460462E-5</v>
      </c>
      <c r="K62" s="15">
        <f t="shared" si="15"/>
        <v>3.0402119643796943E-5</v>
      </c>
      <c r="L62" s="15">
        <f t="shared" si="15"/>
        <v>1.1758756638582815E-7</v>
      </c>
      <c r="M62" s="16">
        <f t="shared" si="15"/>
        <v>9.8493087967086219E-6</v>
      </c>
    </row>
    <row r="63" spans="1:13" ht="24">
      <c r="A63" s="12" t="s">
        <v>30</v>
      </c>
      <c r="B63" s="13" t="s">
        <v>14</v>
      </c>
      <c r="C63" s="14"/>
      <c r="D63" s="15">
        <f t="shared" ref="D63:M63" si="16">$C21^2*D21^2</f>
        <v>1.6470132482043328E-6</v>
      </c>
      <c r="E63" s="15">
        <f t="shared" si="16"/>
        <v>1.5014144555249441E-5</v>
      </c>
      <c r="F63" s="15">
        <f t="shared" si="16"/>
        <v>1.4510280649886992E-4</v>
      </c>
      <c r="G63" s="15">
        <f t="shared" si="16"/>
        <v>9.5725522498753166E-6</v>
      </c>
      <c r="H63" s="15">
        <f t="shared" si="16"/>
        <v>1.2296668083868244E-6</v>
      </c>
      <c r="I63" s="15">
        <f t="shared" si="16"/>
        <v>5.7793230733648341E-7</v>
      </c>
      <c r="J63" s="15">
        <f t="shared" si="16"/>
        <v>6.9452650361057202E-5</v>
      </c>
      <c r="K63" s="15">
        <f t="shared" si="16"/>
        <v>2.2878750251224258E-5</v>
      </c>
      <c r="L63" s="15">
        <f t="shared" si="16"/>
        <v>2.0806549916637841E-5</v>
      </c>
      <c r="M63" s="16">
        <f t="shared" si="16"/>
        <v>9.4200293473282255E-6</v>
      </c>
    </row>
    <row r="64" spans="1:13" ht="24">
      <c r="A64" s="12" t="s">
        <v>31</v>
      </c>
      <c r="B64" s="13" t="s">
        <v>14</v>
      </c>
      <c r="C64" s="14"/>
      <c r="D64" s="15">
        <f t="shared" ref="D64:M64" si="17">$C22^2*D22^2</f>
        <v>2.3254350220007212E-6</v>
      </c>
      <c r="E64" s="15">
        <f t="shared" si="17"/>
        <v>1.822115286324983E-5</v>
      </c>
      <c r="F64" s="15">
        <f t="shared" si="17"/>
        <v>6.0890647689846852E-5</v>
      </c>
      <c r="G64" s="15">
        <f t="shared" si="17"/>
        <v>7.8664920156082268E-6</v>
      </c>
      <c r="H64" s="15">
        <f t="shared" si="17"/>
        <v>4.1729405467502021E-5</v>
      </c>
      <c r="I64" s="15">
        <f t="shared" si="17"/>
        <v>3.0916677528798562E-6</v>
      </c>
      <c r="J64" s="15">
        <f t="shared" si="17"/>
        <v>3.7785073179664295E-8</v>
      </c>
      <c r="K64" s="15">
        <f t="shared" si="17"/>
        <v>6.5386591249531682E-7</v>
      </c>
      <c r="L64" s="15">
        <f t="shared" si="17"/>
        <v>1.4180857021273503E-5</v>
      </c>
      <c r="M64" s="16">
        <f t="shared" si="17"/>
        <v>3.7074921797195742E-5</v>
      </c>
    </row>
    <row r="65" spans="1:13" ht="24">
      <c r="A65" s="12" t="s">
        <v>32</v>
      </c>
      <c r="B65" s="13" t="s">
        <v>14</v>
      </c>
      <c r="C65" s="14"/>
      <c r="D65" s="15">
        <f t="shared" ref="D65:M65" si="18">$C23^2*D23^2</f>
        <v>1.2918347625895669E-5</v>
      </c>
      <c r="E65" s="15">
        <f t="shared" si="18"/>
        <v>9.2075853777814518E-6</v>
      </c>
      <c r="F65" s="15">
        <f t="shared" si="18"/>
        <v>1.3222187581750668E-7</v>
      </c>
      <c r="G65" s="15">
        <f t="shared" si="18"/>
        <v>2.1480635225804047E-5</v>
      </c>
      <c r="H65" s="15">
        <f t="shared" si="18"/>
        <v>2.4415326575344189E-6</v>
      </c>
      <c r="I65" s="15">
        <f t="shared" si="18"/>
        <v>4.9799741612438031E-7</v>
      </c>
      <c r="J65" s="15">
        <f t="shared" si="18"/>
        <v>1.0266114745697325E-5</v>
      </c>
      <c r="K65" s="15">
        <f t="shared" si="18"/>
        <v>8.88258851558804E-7</v>
      </c>
      <c r="L65" s="15">
        <f t="shared" si="18"/>
        <v>7.6674286541575263E-7</v>
      </c>
      <c r="M65" s="16">
        <f t="shared" si="18"/>
        <v>8.9465780641032602E-6</v>
      </c>
    </row>
    <row r="66" spans="1:13" ht="24">
      <c r="A66" s="12" t="s">
        <v>33</v>
      </c>
      <c r="B66" s="13" t="s">
        <v>14</v>
      </c>
      <c r="C66" s="14"/>
      <c r="D66" s="17">
        <f t="shared" ref="D66:M66" si="19">$C24^2*D24^2</f>
        <v>7.4031358228998992E-5</v>
      </c>
      <c r="E66" s="15">
        <f t="shared" si="19"/>
        <v>1.7347791810158803E-7</v>
      </c>
      <c r="F66" s="15">
        <f t="shared" si="19"/>
        <v>2.5398109489001055E-7</v>
      </c>
      <c r="G66" s="15">
        <f t="shared" si="19"/>
        <v>2.0341407477392569E-7</v>
      </c>
      <c r="H66" s="15">
        <f t="shared" si="19"/>
        <v>1.5470038558838121E-8</v>
      </c>
      <c r="I66" s="15">
        <f t="shared" si="19"/>
        <v>2.0154133168004948E-7</v>
      </c>
      <c r="J66" s="15">
        <f t="shared" si="19"/>
        <v>1.3286536243529789E-7</v>
      </c>
      <c r="K66" s="15">
        <f t="shared" si="19"/>
        <v>3.6095403763569146E-8</v>
      </c>
      <c r="L66" s="15">
        <f t="shared" si="19"/>
        <v>7.3990553476000864E-7</v>
      </c>
      <c r="M66" s="16">
        <f t="shared" si="19"/>
        <v>4.3746833031905856E-9</v>
      </c>
    </row>
    <row r="67" spans="1:13" ht="24">
      <c r="A67" s="12" t="s">
        <v>34</v>
      </c>
      <c r="B67" s="13" t="s">
        <v>14</v>
      </c>
      <c r="C67" s="14"/>
      <c r="D67" s="15">
        <f t="shared" ref="D67:M67" si="20">$C25^2*D25^2</f>
        <v>4.3037207633912615E-6</v>
      </c>
      <c r="E67" s="17">
        <f t="shared" si="20"/>
        <v>1.7998585527040367E-3</v>
      </c>
      <c r="F67" s="15">
        <f t="shared" si="20"/>
        <v>7.6345463644796365E-9</v>
      </c>
      <c r="G67" s="15">
        <f t="shared" si="20"/>
        <v>6.1767399104419693E-7</v>
      </c>
      <c r="H67" s="15">
        <f t="shared" si="20"/>
        <v>7.8945997689822437E-6</v>
      </c>
      <c r="I67" s="15">
        <f t="shared" si="20"/>
        <v>3.1612374985883912E-9</v>
      </c>
      <c r="J67" s="15">
        <f t="shared" si="20"/>
        <v>4.633847251500854E-6</v>
      </c>
      <c r="K67" s="15">
        <f t="shared" si="20"/>
        <v>2.6235599864971815E-5</v>
      </c>
      <c r="L67" s="15">
        <f t="shared" si="20"/>
        <v>2.8010345405885223E-7</v>
      </c>
      <c r="M67" s="16">
        <f t="shared" si="20"/>
        <v>4.7787515656943335E-7</v>
      </c>
    </row>
    <row r="68" spans="1:13" ht="24">
      <c r="A68" s="12" t="s">
        <v>35</v>
      </c>
      <c r="B68" s="13" t="s">
        <v>14</v>
      </c>
      <c r="C68" s="14"/>
      <c r="D68" s="15">
        <f t="shared" ref="D68:M68" si="21">$C26^2*D26^2</f>
        <v>1.5554543527226208E-5</v>
      </c>
      <c r="E68" s="15">
        <f t="shared" si="21"/>
        <v>1.6263999041202982E-5</v>
      </c>
      <c r="F68" s="15">
        <f t="shared" si="21"/>
        <v>1.2718203859492383E-5</v>
      </c>
      <c r="G68" s="15">
        <f t="shared" si="21"/>
        <v>1.0832529928617744E-5</v>
      </c>
      <c r="H68" s="15">
        <f t="shared" si="21"/>
        <v>1.44458007864132E-5</v>
      </c>
      <c r="I68" s="15">
        <f t="shared" si="21"/>
        <v>1.2775395318264572E-5</v>
      </c>
      <c r="J68" s="15">
        <f t="shared" si="21"/>
        <v>1.591106040855766E-5</v>
      </c>
      <c r="K68" s="15">
        <f t="shared" si="21"/>
        <v>4.7313182146465421E-6</v>
      </c>
      <c r="L68" s="15">
        <f t="shared" si="21"/>
        <v>3.060070597520158E-6</v>
      </c>
      <c r="M68" s="16">
        <f t="shared" si="21"/>
        <v>3.4938338875961334E-6</v>
      </c>
    </row>
    <row r="69" spans="1:13" ht="24">
      <c r="A69" s="12" t="s">
        <v>36</v>
      </c>
      <c r="B69" s="13" t="s">
        <v>14</v>
      </c>
      <c r="C69" s="14"/>
      <c r="D69" s="15">
        <f t="shared" ref="D69:M69" si="22">$C27^2*D27^2</f>
        <v>1.4606572177996223E-7</v>
      </c>
      <c r="E69" s="15">
        <f t="shared" si="22"/>
        <v>4.4273481942420484E-8</v>
      </c>
      <c r="F69" s="15">
        <f t="shared" si="22"/>
        <v>4.1338443824929798E-10</v>
      </c>
      <c r="G69" s="15">
        <f t="shared" si="22"/>
        <v>2.0245831269796571E-11</v>
      </c>
      <c r="H69" s="15">
        <f t="shared" si="22"/>
        <v>1.8278713895056048E-8</v>
      </c>
      <c r="I69" s="15">
        <f t="shared" si="22"/>
        <v>3.3262852851258302E-8</v>
      </c>
      <c r="J69" s="15">
        <f t="shared" si="22"/>
        <v>1.1041383487485221E-8</v>
      </c>
      <c r="K69" s="15">
        <f t="shared" si="22"/>
        <v>1.4201854907658119E-9</v>
      </c>
      <c r="L69" s="15">
        <f t="shared" si="22"/>
        <v>1.0004520472857049E-9</v>
      </c>
      <c r="M69" s="16">
        <f t="shared" si="22"/>
        <v>4.1225996747036843E-8</v>
      </c>
    </row>
    <row r="70" spans="1:13" ht="24">
      <c r="A70" s="12" t="s">
        <v>37</v>
      </c>
      <c r="B70" s="13" t="s">
        <v>14</v>
      </c>
      <c r="C70" s="14"/>
      <c r="D70" s="15">
        <f t="shared" ref="D70:M70" si="23">$C28^2*D28^2</f>
        <v>3.4908426734444206E-6</v>
      </c>
      <c r="E70" s="15">
        <f t="shared" si="23"/>
        <v>4.9465573596873586E-5</v>
      </c>
      <c r="F70" s="15">
        <f t="shared" si="23"/>
        <v>1.4280497721557349E-5</v>
      </c>
      <c r="G70" s="15">
        <f t="shared" si="23"/>
        <v>1.0643240307925131E-5</v>
      </c>
      <c r="H70" s="15">
        <f t="shared" si="23"/>
        <v>1.5042990736308634E-6</v>
      </c>
      <c r="I70" s="15">
        <f t="shared" si="23"/>
        <v>3.1403378696641365E-5</v>
      </c>
      <c r="J70" s="15">
        <f t="shared" si="23"/>
        <v>1.1755842493031822E-5</v>
      </c>
      <c r="K70" s="15">
        <f t="shared" si="23"/>
        <v>2.0601281358291701E-5</v>
      </c>
      <c r="L70" s="15">
        <f t="shared" si="23"/>
        <v>6.2510329983598209E-5</v>
      </c>
      <c r="M70" s="16">
        <f t="shared" si="23"/>
        <v>1.5938467187144445E-5</v>
      </c>
    </row>
    <row r="71" spans="1:13" ht="24">
      <c r="A71" s="12" t="s">
        <v>38</v>
      </c>
      <c r="B71" s="13" t="s">
        <v>14</v>
      </c>
      <c r="C71" s="14"/>
      <c r="D71" s="15">
        <f t="shared" ref="D71:M71" si="24">$C29^2*D29^2</f>
        <v>2.5738991586594535E-7</v>
      </c>
      <c r="E71" s="15">
        <f t="shared" si="24"/>
        <v>1.2996742565832634E-7</v>
      </c>
      <c r="F71" s="15">
        <f t="shared" si="24"/>
        <v>5.3065511334319369E-10</v>
      </c>
      <c r="G71" s="15">
        <f t="shared" si="24"/>
        <v>4.180717499773166E-7</v>
      </c>
      <c r="H71" s="15">
        <f t="shared" si="24"/>
        <v>1.6035908956261131E-9</v>
      </c>
      <c r="I71" s="15">
        <f t="shared" si="24"/>
        <v>1.0701490996274888E-7</v>
      </c>
      <c r="J71" s="15">
        <f t="shared" si="24"/>
        <v>8.5195118897069613E-8</v>
      </c>
      <c r="K71" s="15">
        <f t="shared" si="24"/>
        <v>2.1926867314303201E-9</v>
      </c>
      <c r="L71" s="15">
        <f t="shared" si="24"/>
        <v>5.7124418955875929E-7</v>
      </c>
      <c r="M71" s="16">
        <f t="shared" si="24"/>
        <v>1.4755258546322461E-7</v>
      </c>
    </row>
    <row r="72" spans="1:13" ht="24">
      <c r="A72" s="12" t="s">
        <v>39</v>
      </c>
      <c r="B72" s="13" t="s">
        <v>14</v>
      </c>
      <c r="C72" s="14"/>
      <c r="D72" s="15">
        <f t="shared" ref="D72:M72" si="25">$C30^2*D30^2</f>
        <v>3.3051131267846344E-5</v>
      </c>
      <c r="E72" s="15">
        <f t="shared" si="25"/>
        <v>1.5508388914282374E-8</v>
      </c>
      <c r="F72" s="15">
        <f t="shared" si="25"/>
        <v>1.7357601990197647E-5</v>
      </c>
      <c r="G72" s="15">
        <f t="shared" si="25"/>
        <v>1.7141886359540319E-7</v>
      </c>
      <c r="H72" s="15">
        <f t="shared" si="25"/>
        <v>3.0250499703508361E-7</v>
      </c>
      <c r="I72" s="15">
        <f t="shared" si="25"/>
        <v>2.2648275561824495E-6</v>
      </c>
      <c r="J72" s="15">
        <f t="shared" si="25"/>
        <v>1.0217284629178541E-8</v>
      </c>
      <c r="K72" s="15">
        <f t="shared" si="25"/>
        <v>1.8977153582373481E-5</v>
      </c>
      <c r="L72" s="15">
        <f t="shared" si="25"/>
        <v>7.5663610688058933E-6</v>
      </c>
      <c r="M72" s="16">
        <f t="shared" si="25"/>
        <v>1.0456447773058984E-5</v>
      </c>
    </row>
    <row r="73" spans="1:13" ht="24">
      <c r="A73" s="12" t="s">
        <v>40</v>
      </c>
      <c r="B73" s="13" t="s">
        <v>14</v>
      </c>
      <c r="C73" s="14"/>
      <c r="D73" s="15">
        <f t="shared" ref="D73:M73" si="26">$C31^2*D31^2</f>
        <v>3.2925110073391097E-5</v>
      </c>
      <c r="E73" s="15">
        <f t="shared" si="26"/>
        <v>2.8081738965613793E-7</v>
      </c>
      <c r="F73" s="15">
        <f t="shared" si="26"/>
        <v>3.7963115489590319E-5</v>
      </c>
      <c r="G73" s="15">
        <f t="shared" si="26"/>
        <v>3.8174600604724921E-5</v>
      </c>
      <c r="H73" s="15">
        <f t="shared" si="26"/>
        <v>6.2100132748315912E-5</v>
      </c>
      <c r="I73" s="15">
        <f t="shared" si="26"/>
        <v>1.1318893490517979E-4</v>
      </c>
      <c r="J73" s="15">
        <f t="shared" si="26"/>
        <v>3.52783578318769E-6</v>
      </c>
      <c r="K73" s="15">
        <f t="shared" si="26"/>
        <v>1.3917592839008764E-7</v>
      </c>
      <c r="L73" s="15">
        <f t="shared" si="26"/>
        <v>1.987859819560038E-5</v>
      </c>
      <c r="M73" s="16">
        <f t="shared" si="26"/>
        <v>2.8575653923664838E-5</v>
      </c>
    </row>
    <row r="74" spans="1:13" ht="24">
      <c r="A74" s="12" t="s">
        <v>41</v>
      </c>
      <c r="B74" s="13" t="s">
        <v>14</v>
      </c>
      <c r="C74" s="14"/>
      <c r="D74" s="15">
        <f t="shared" ref="D74:M74" si="27">$C32^2*D32^2</f>
        <v>1.356013881903387E-6</v>
      </c>
      <c r="E74" s="15">
        <f t="shared" si="27"/>
        <v>3.5031553941606741E-6</v>
      </c>
      <c r="F74" s="15">
        <f t="shared" si="27"/>
        <v>1.7451167861619351E-6</v>
      </c>
      <c r="G74" s="15">
        <f t="shared" si="27"/>
        <v>2.5826623446867224E-5</v>
      </c>
      <c r="H74" s="15">
        <f t="shared" si="27"/>
        <v>7.9055469403360641E-6</v>
      </c>
      <c r="I74" s="15">
        <f t="shared" si="27"/>
        <v>1.6375657835723711E-5</v>
      </c>
      <c r="J74" s="15">
        <f t="shared" si="27"/>
        <v>3.7192654604132644E-5</v>
      </c>
      <c r="K74" s="15">
        <f t="shared" si="27"/>
        <v>4.0149361389854426E-7</v>
      </c>
      <c r="L74" s="15">
        <f t="shared" si="27"/>
        <v>1.8338431517960216E-5</v>
      </c>
      <c r="M74" s="16">
        <f t="shared" si="27"/>
        <v>1.5520484337956938E-5</v>
      </c>
    </row>
    <row r="75" spans="1:13" ht="24">
      <c r="A75" s="12" t="s">
        <v>42</v>
      </c>
      <c r="B75" s="13" t="s">
        <v>14</v>
      </c>
      <c r="C75" s="14"/>
      <c r="D75" s="15">
        <f t="shared" ref="D75:M75" si="28">$C33^2*D33^2</f>
        <v>2.1650198126572077E-6</v>
      </c>
      <c r="E75" s="15">
        <f t="shared" si="28"/>
        <v>9.9820247342332272E-7</v>
      </c>
      <c r="F75" s="15">
        <f t="shared" si="28"/>
        <v>9.8552616843541536E-7</v>
      </c>
      <c r="G75" s="15">
        <f t="shared" si="28"/>
        <v>5.3671322910885839E-8</v>
      </c>
      <c r="H75" s="15">
        <f t="shared" si="28"/>
        <v>2.7897160033733254E-9</v>
      </c>
      <c r="I75" s="15">
        <f t="shared" si="28"/>
        <v>3.4705222983356336E-9</v>
      </c>
      <c r="J75" s="15">
        <f t="shared" si="28"/>
        <v>7.2398789156678838E-7</v>
      </c>
      <c r="K75" s="15">
        <f t="shared" si="28"/>
        <v>1.200789381224832E-11</v>
      </c>
      <c r="L75" s="15">
        <f t="shared" si="28"/>
        <v>4.3381316306530325E-6</v>
      </c>
      <c r="M75" s="16">
        <f t="shared" si="28"/>
        <v>7.0037315230852573E-7</v>
      </c>
    </row>
    <row r="76" spans="1:13" ht="24">
      <c r="A76" s="12" t="s">
        <v>43</v>
      </c>
      <c r="B76" s="13" t="s">
        <v>14</v>
      </c>
      <c r="C76" s="14"/>
      <c r="D76" s="15">
        <f t="shared" ref="D76:M76" si="29">$C34^2*D34^2</f>
        <v>5.1431335095744072E-6</v>
      </c>
      <c r="E76" s="15">
        <f t="shared" si="29"/>
        <v>5.6309369331614781E-6</v>
      </c>
      <c r="F76" s="15">
        <f t="shared" si="29"/>
        <v>3.5823745408081645E-6</v>
      </c>
      <c r="G76" s="15">
        <f t="shared" si="29"/>
        <v>9.8374926185963997E-6</v>
      </c>
      <c r="H76" s="15">
        <f t="shared" si="29"/>
        <v>1.0365675627479598E-8</v>
      </c>
      <c r="I76" s="15">
        <f t="shared" si="29"/>
        <v>4.1710245009669092E-6</v>
      </c>
      <c r="J76" s="15">
        <f t="shared" si="29"/>
        <v>4.3718774739208919E-8</v>
      </c>
      <c r="K76" s="15">
        <f t="shared" si="29"/>
        <v>1.0346478675815217E-6</v>
      </c>
      <c r="L76" s="15">
        <f t="shared" si="29"/>
        <v>8.5178579149245136E-7</v>
      </c>
      <c r="M76" s="16">
        <f t="shared" si="29"/>
        <v>1.2402767376287464E-5</v>
      </c>
    </row>
    <row r="77" spans="1:13" ht="24">
      <c r="A77" s="12" t="s">
        <v>44</v>
      </c>
      <c r="B77" s="13" t="s">
        <v>14</v>
      </c>
      <c r="C77" s="14"/>
      <c r="D77" s="15">
        <f t="shared" ref="D77:M77" si="30">$C35^2*D35^2</f>
        <v>6.6290026997133509E-6</v>
      </c>
      <c r="E77" s="15">
        <f t="shared" si="30"/>
        <v>1.7034664412324664E-7</v>
      </c>
      <c r="F77" s="15">
        <f t="shared" si="30"/>
        <v>3.2341690376639376E-6</v>
      </c>
      <c r="G77" s="15">
        <f t="shared" si="30"/>
        <v>1.3315587151646091E-7</v>
      </c>
      <c r="H77" s="15">
        <f t="shared" si="30"/>
        <v>6.4360837683684755E-8</v>
      </c>
      <c r="I77" s="15">
        <f t="shared" si="30"/>
        <v>3.4060553728492735E-6</v>
      </c>
      <c r="J77" s="15">
        <f t="shared" si="30"/>
        <v>1.8646181431821713E-6</v>
      </c>
      <c r="K77" s="15">
        <f t="shared" si="30"/>
        <v>8.6584773096018897E-6</v>
      </c>
      <c r="L77" s="15">
        <f t="shared" si="30"/>
        <v>1.6823284608335605E-5</v>
      </c>
      <c r="M77" s="16">
        <f t="shared" si="30"/>
        <v>1.8255816403534627E-6</v>
      </c>
    </row>
    <row r="78" spans="1:13" ht="24">
      <c r="A78" s="12" t="s">
        <v>45</v>
      </c>
      <c r="B78" s="13" t="s">
        <v>14</v>
      </c>
      <c r="C78" s="14"/>
      <c r="D78" s="15">
        <f t="shared" ref="D78:M78" si="31">$C36^2*D36^2</f>
        <v>6.6429778710300721E-7</v>
      </c>
      <c r="E78" s="15">
        <f t="shared" si="31"/>
        <v>7.4519148832251236E-10</v>
      </c>
      <c r="F78" s="17">
        <f t="shared" si="31"/>
        <v>2.0628974306493482E-4</v>
      </c>
      <c r="G78" s="15">
        <f t="shared" si="31"/>
        <v>6.2447110781581067E-10</v>
      </c>
      <c r="H78" s="15">
        <f t="shared" si="31"/>
        <v>1.5250447849551283E-7</v>
      </c>
      <c r="I78" s="15">
        <f t="shared" si="31"/>
        <v>1.4256584298012049E-6</v>
      </c>
      <c r="J78" s="15">
        <f t="shared" si="31"/>
        <v>1.3750970538142112E-6</v>
      </c>
      <c r="K78" s="15">
        <f t="shared" si="31"/>
        <v>1.1857199366889641E-7</v>
      </c>
      <c r="L78" s="15">
        <f t="shared" si="31"/>
        <v>3.0086301964591013E-13</v>
      </c>
      <c r="M78" s="16">
        <f t="shared" si="31"/>
        <v>1.8538007171488109E-8</v>
      </c>
    </row>
    <row r="79" spans="1:13" ht="24">
      <c r="A79" s="12" t="s">
        <v>46</v>
      </c>
      <c r="B79" s="13" t="s">
        <v>14</v>
      </c>
      <c r="C79" s="14"/>
      <c r="D79" s="15">
        <f t="shared" ref="D79:M79" si="32">$C37^2*D37^2</f>
        <v>1.136787421058497E-6</v>
      </c>
      <c r="E79" s="15">
        <f t="shared" si="32"/>
        <v>1.0905896969449809E-7</v>
      </c>
      <c r="F79" s="15">
        <f t="shared" si="32"/>
        <v>9.0342953631427622E-7</v>
      </c>
      <c r="G79" s="15">
        <f t="shared" si="32"/>
        <v>4.1354831416558845E-7</v>
      </c>
      <c r="H79" s="15">
        <f t="shared" si="32"/>
        <v>1.4608543282484863E-7</v>
      </c>
      <c r="I79" s="15">
        <f t="shared" si="32"/>
        <v>1.4134664772383644E-9</v>
      </c>
      <c r="J79" s="15">
        <f t="shared" si="32"/>
        <v>7.2748810641731923E-7</v>
      </c>
      <c r="K79" s="15">
        <f t="shared" si="32"/>
        <v>5.3505705049120883E-7</v>
      </c>
      <c r="L79" s="15">
        <f t="shared" si="32"/>
        <v>8.4263046460663818E-8</v>
      </c>
      <c r="M79" s="16">
        <f t="shared" si="32"/>
        <v>2.2089372068243798E-9</v>
      </c>
    </row>
    <row r="80" spans="1:13" ht="24">
      <c r="A80" s="12" t="s">
        <v>47</v>
      </c>
      <c r="B80" s="13" t="s">
        <v>14</v>
      </c>
      <c r="C80" s="14"/>
      <c r="D80" s="15">
        <f t="shared" ref="D80:M80" si="33">$C38^2*D38^2</f>
        <v>8.0979706004644196E-7</v>
      </c>
      <c r="E80" s="15">
        <f t="shared" si="33"/>
        <v>3.6090899447290932E-7</v>
      </c>
      <c r="F80" s="15">
        <f t="shared" si="33"/>
        <v>1.7100403939315755E-5</v>
      </c>
      <c r="G80" s="15">
        <f t="shared" si="33"/>
        <v>1.9672104703862797E-6</v>
      </c>
      <c r="H80" s="15">
        <f t="shared" si="33"/>
        <v>1.1469879747767317E-6</v>
      </c>
      <c r="I80" s="15">
        <f t="shared" si="33"/>
        <v>3.4446721126863138E-6</v>
      </c>
      <c r="J80" s="15">
        <f t="shared" si="33"/>
        <v>1.081582028747393E-6</v>
      </c>
      <c r="K80" s="15">
        <f t="shared" si="33"/>
        <v>3.4339700224653984E-6</v>
      </c>
      <c r="L80" s="15">
        <f t="shared" si="33"/>
        <v>1.3722720140866727E-6</v>
      </c>
      <c r="M80" s="16">
        <f t="shared" si="33"/>
        <v>2.7075836780595214E-7</v>
      </c>
    </row>
    <row r="81" spans="1:13" ht="24">
      <c r="A81" s="12" t="s">
        <v>48</v>
      </c>
      <c r="B81" s="13" t="s">
        <v>14</v>
      </c>
      <c r="C81" s="14"/>
      <c r="D81" s="15">
        <f t="shared" ref="D81:M81" si="34">$C39^2*D39^2</f>
        <v>1.5412668663264825E-6</v>
      </c>
      <c r="E81" s="15">
        <f t="shared" si="34"/>
        <v>1.3266066927243195E-5</v>
      </c>
      <c r="F81" s="15">
        <f t="shared" si="34"/>
        <v>2.2408076281356933E-5</v>
      </c>
      <c r="G81" s="15">
        <f t="shared" si="34"/>
        <v>1.5904385545979893E-5</v>
      </c>
      <c r="H81" s="15">
        <f t="shared" si="34"/>
        <v>2.9228448961485333E-7</v>
      </c>
      <c r="I81" s="15">
        <f t="shared" si="34"/>
        <v>5.1492592226060492E-6</v>
      </c>
      <c r="J81" s="15">
        <f t="shared" si="34"/>
        <v>2.0024471555178491E-5</v>
      </c>
      <c r="K81" s="15">
        <f t="shared" si="34"/>
        <v>3.404286191875998E-7</v>
      </c>
      <c r="L81" s="15">
        <f t="shared" si="34"/>
        <v>7.9776021229931634E-7</v>
      </c>
      <c r="M81" s="16">
        <f t="shared" si="34"/>
        <v>1.2453834725450769E-6</v>
      </c>
    </row>
    <row r="82" spans="1:13" ht="24">
      <c r="A82" s="12" t="s">
        <v>49</v>
      </c>
      <c r="B82" s="13" t="s">
        <v>14</v>
      </c>
      <c r="C82" s="14"/>
      <c r="D82" s="15">
        <f t="shared" ref="D82:M82" si="35">$C40^2*D40^2</f>
        <v>2.6988009952525755E-5</v>
      </c>
      <c r="E82" s="15">
        <f t="shared" si="35"/>
        <v>3.7605321713178819E-5</v>
      </c>
      <c r="F82" s="15">
        <f t="shared" si="35"/>
        <v>1.0588676559806084E-4</v>
      </c>
      <c r="G82" s="15">
        <f t="shared" si="35"/>
        <v>2.8880426390626667E-4</v>
      </c>
      <c r="H82" s="15">
        <f t="shared" si="35"/>
        <v>1.8770192561704627E-5</v>
      </c>
      <c r="I82" s="15">
        <f t="shared" si="35"/>
        <v>3.4393948010382653E-5</v>
      </c>
      <c r="J82" s="17">
        <f t="shared" si="35"/>
        <v>1.7016049889780352E-2</v>
      </c>
      <c r="K82" s="15">
        <f t="shared" si="35"/>
        <v>1.1993516695762124E-6</v>
      </c>
      <c r="L82" s="15">
        <f t="shared" si="35"/>
        <v>2.5847552870226381E-5</v>
      </c>
      <c r="M82" s="16">
        <f t="shared" si="35"/>
        <v>4.3870258479336175E-4</v>
      </c>
    </row>
    <row r="83" spans="1:13">
      <c r="A83" t="s">
        <v>58</v>
      </c>
      <c r="D83" s="19">
        <f>SUM($D$47:$D$82)</f>
        <v>2.9820426924440107E-4</v>
      </c>
      <c r="E83" s="19">
        <f>SUM($E$47:$E$82)</f>
        <v>2.1169761316947068E-3</v>
      </c>
      <c r="F83" s="19">
        <f>SUM($F$47:$F$82)</f>
        <v>7.9823251071850759E-4</v>
      </c>
      <c r="G83" s="19">
        <f>SUM($G$47:$G$82)</f>
        <v>8.8066073381386101E-3</v>
      </c>
      <c r="H83" s="19">
        <f>SUM($H$47:$H$82)</f>
        <v>2.2534362102564209E-3</v>
      </c>
      <c r="I83" s="19">
        <f>SUM($I$47:$I$82)</f>
        <v>3.5437020618119534E-4</v>
      </c>
      <c r="J83" s="19">
        <f>SUM($J$47:$J$82)</f>
        <v>1.7526051622959431E-2</v>
      </c>
      <c r="K83" s="19">
        <f>SUM($K$47:$K$82)</f>
        <v>2.1455301250925291E-4</v>
      </c>
      <c r="L83" s="19">
        <f>SUM($L$47:$L$82)</f>
        <v>7.1241492137112867E-4</v>
      </c>
      <c r="M83" s="19">
        <f>SUM($M$47:$M$82)</f>
        <v>7.42384837464473E-4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3.3823231060538118E-2</v>
      </c>
      <c r="D85" s="20">
        <f>$D$83/$C$85</f>
        <v>8.8165518164324275E-3</v>
      </c>
      <c r="E85" s="20">
        <f>$E$83/$C$85</f>
        <v>6.2589411635619957E-2</v>
      </c>
      <c r="F85" s="20">
        <f>$F$83/$C$85</f>
        <v>2.3600125880635127E-2</v>
      </c>
      <c r="G85" s="20">
        <f>$G$83/$C$85</f>
        <v>0.26037155712226917</v>
      </c>
      <c r="H85" s="20">
        <f>$H$83/$C$85</f>
        <v>6.6623919111191185E-2</v>
      </c>
      <c r="I85" s="20">
        <f>$I$83/$C$85</f>
        <v>1.0477124599566786E-2</v>
      </c>
      <c r="J85" s="20">
        <f>$J$83/$C$85</f>
        <v>0.51816609689330484</v>
      </c>
      <c r="K85" s="20">
        <f>$K$83/$C$85</f>
        <v>6.3433624104461718E-3</v>
      </c>
      <c r="L85" s="20">
        <f>$L$83/$C$85</f>
        <v>2.1062887815064772E-2</v>
      </c>
      <c r="M85" s="20">
        <f>$M$83/$C$85</f>
        <v>2.1948962715469852E-2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F168C-8B6D-489A-9875-56514C253DD1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90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8.6146367300021176E-2</v>
      </c>
      <c r="D5" s="10">
        <v>1.1748034242563227E-2</v>
      </c>
      <c r="E5" s="10">
        <v>-2.7062914613069741E-2</v>
      </c>
      <c r="F5" s="10">
        <v>1.0369662037983953E-2</v>
      </c>
      <c r="G5" s="10">
        <v>-2.7783365913261304E-2</v>
      </c>
      <c r="H5" s="10">
        <v>-4.0285404457150509E-2</v>
      </c>
      <c r="I5" s="10">
        <v>-1.1963620459025598E-2</v>
      </c>
      <c r="J5" s="10">
        <v>6.835539571600914E-2</v>
      </c>
      <c r="K5" s="10">
        <v>3.8399264727244746E-2</v>
      </c>
      <c r="L5" s="10">
        <v>-5.0612607746800931E-2</v>
      </c>
      <c r="M5" s="11">
        <v>-1.2278307295880081E-2</v>
      </c>
    </row>
    <row r="6" spans="1:13" ht="24">
      <c r="A6" s="12" t="s">
        <v>15</v>
      </c>
      <c r="B6" s="13" t="s">
        <v>14</v>
      </c>
      <c r="C6" s="14">
        <v>-1.994840804007544E-2</v>
      </c>
      <c r="D6" s="15">
        <v>-3.4628560489856201E-3</v>
      </c>
      <c r="E6" s="15">
        <v>-4.5514740258177686E-2</v>
      </c>
      <c r="F6" s="15">
        <v>7.877853065756878E-3</v>
      </c>
      <c r="G6" s="15">
        <v>1.3570842763969176E-2</v>
      </c>
      <c r="H6" s="15">
        <v>8.1841358967203546E-3</v>
      </c>
      <c r="I6" s="15">
        <v>5.1114974482056909E-2</v>
      </c>
      <c r="J6" s="15">
        <v>3.8660446482365961E-2</v>
      </c>
      <c r="K6" s="15">
        <v>-3.9197657372515293E-2</v>
      </c>
      <c r="L6" s="15">
        <v>-1.1005699046299687E-2</v>
      </c>
      <c r="M6" s="16">
        <v>-8.6110348710579342E-3</v>
      </c>
    </row>
    <row r="7" spans="1:13" ht="24">
      <c r="A7" s="12" t="s">
        <v>16</v>
      </c>
      <c r="B7" s="13" t="s">
        <v>14</v>
      </c>
      <c r="C7" s="14">
        <v>-1.1404099000396858E-3</v>
      </c>
      <c r="D7" s="15">
        <v>-9.7512095723059772E-2</v>
      </c>
      <c r="E7" s="15">
        <v>-3.3011780954962384E-2</v>
      </c>
      <c r="F7" s="15">
        <v>-2.5147613638775976E-2</v>
      </c>
      <c r="G7" s="15">
        <v>4.3898938030616085E-2</v>
      </c>
      <c r="H7" s="15">
        <v>6.6564885596915258E-2</v>
      </c>
      <c r="I7" s="15">
        <v>-6.7680200238274882E-2</v>
      </c>
      <c r="J7" s="15">
        <v>4.2115283271030132E-2</v>
      </c>
      <c r="K7" s="15">
        <v>-1.2348401418169725E-2</v>
      </c>
      <c r="L7" s="15">
        <v>8.8141603212629441E-2</v>
      </c>
      <c r="M7" s="16">
        <v>-2.5605849607562271E-2</v>
      </c>
    </row>
    <row r="8" spans="1:13" ht="24">
      <c r="A8" s="12" t="s">
        <v>17</v>
      </c>
      <c r="B8" s="13" t="s">
        <v>14</v>
      </c>
      <c r="C8" s="22" t="s">
        <v>91</v>
      </c>
      <c r="D8" s="15">
        <v>-8.9269770206917166E-3</v>
      </c>
      <c r="E8" s="15">
        <v>-7.0140158263756511E-2</v>
      </c>
      <c r="F8" s="15">
        <v>2.9770298561126649E-2</v>
      </c>
      <c r="G8" s="15">
        <v>4.680820710388256E-2</v>
      </c>
      <c r="H8" s="15">
        <v>7.0610510392085393E-2</v>
      </c>
      <c r="I8" s="15">
        <v>5.244381739139034E-2</v>
      </c>
      <c r="J8" s="15">
        <v>2.656942006355259E-2</v>
      </c>
      <c r="K8" s="15">
        <v>-3.9228743247773049E-2</v>
      </c>
      <c r="L8" s="15">
        <v>-3.4136115502267562E-2</v>
      </c>
      <c r="M8" s="18" t="s">
        <v>53</v>
      </c>
    </row>
    <row r="9" spans="1:13" ht="24">
      <c r="A9" s="12" t="s">
        <v>18</v>
      </c>
      <c r="B9" s="13" t="s">
        <v>14</v>
      </c>
      <c r="C9" s="14">
        <v>-3.6227132825045825E-2</v>
      </c>
      <c r="D9" s="15">
        <v>-2.8735176199141867E-2</v>
      </c>
      <c r="E9" s="15">
        <v>-2.5821247953972139E-2</v>
      </c>
      <c r="F9" s="15">
        <v>2.8319172070813022E-2</v>
      </c>
      <c r="G9" s="15">
        <v>7.3806844213455819E-2</v>
      </c>
      <c r="H9" s="15">
        <v>-3.8450317836604755E-2</v>
      </c>
      <c r="I9" s="15">
        <v>7.7454952874646751E-2</v>
      </c>
      <c r="J9" s="15">
        <v>-1.457926472400168E-2</v>
      </c>
      <c r="K9" s="15">
        <v>-5.0672774529035056E-2</v>
      </c>
      <c r="L9" s="15">
        <v>-2.9438764633942225E-3</v>
      </c>
      <c r="M9" s="16">
        <v>2.928096787692358E-2</v>
      </c>
    </row>
    <row r="10" spans="1:13" ht="24">
      <c r="A10" s="12" t="s">
        <v>19</v>
      </c>
      <c r="B10" s="13" t="s">
        <v>14</v>
      </c>
      <c r="C10" s="22" t="s">
        <v>92</v>
      </c>
      <c r="D10" s="15">
        <v>-0.11401670194883808</v>
      </c>
      <c r="E10" s="15">
        <v>-4.3894763326791444E-3</v>
      </c>
      <c r="F10" s="15">
        <v>3.8089199081695502E-2</v>
      </c>
      <c r="G10" s="15">
        <v>4.5143166384383197E-2</v>
      </c>
      <c r="H10" s="15">
        <v>-1.194366472858455E-2</v>
      </c>
      <c r="I10" s="15">
        <v>-4.9647377322947897E-2</v>
      </c>
      <c r="J10" s="15">
        <v>-3.9711472376056267E-2</v>
      </c>
      <c r="K10" s="15">
        <v>-5.5141710484165198E-2</v>
      </c>
      <c r="L10" s="15">
        <v>-8.1618116538690916E-2</v>
      </c>
      <c r="M10" s="16">
        <v>1.2434896702426987E-2</v>
      </c>
    </row>
    <row r="11" spans="1:13" ht="24">
      <c r="A11" s="12" t="s">
        <v>20</v>
      </c>
      <c r="B11" s="13" t="s">
        <v>14</v>
      </c>
      <c r="C11" s="14">
        <v>-0.15237082836546803</v>
      </c>
      <c r="D11" s="15">
        <v>1.0838520272745436E-2</v>
      </c>
      <c r="E11" s="15">
        <v>1.6777307033539069E-2</v>
      </c>
      <c r="F11" s="15">
        <v>2.4189393677875416E-2</v>
      </c>
      <c r="G11" s="15">
        <v>6.9011815980025759E-2</v>
      </c>
      <c r="H11" s="15">
        <v>-3.4045945301464146E-2</v>
      </c>
      <c r="I11" s="15">
        <v>7.5341006652959203E-2</v>
      </c>
      <c r="J11" s="15">
        <v>-7.1090112597323812E-2</v>
      </c>
      <c r="K11" s="15">
        <v>-6.4231155682220103E-3</v>
      </c>
      <c r="L11" s="15">
        <v>2.2294644562251442E-2</v>
      </c>
      <c r="M11" s="16">
        <v>-1.7147832246101974E-2</v>
      </c>
    </row>
    <row r="12" spans="1:13" ht="24">
      <c r="A12" s="12" t="s">
        <v>21</v>
      </c>
      <c r="B12" s="13" t="s">
        <v>14</v>
      </c>
      <c r="C12" s="14">
        <v>9.2042573415651655E-2</v>
      </c>
      <c r="D12" s="15">
        <v>3.1008540165901627E-2</v>
      </c>
      <c r="E12" s="17" t="s">
        <v>69</v>
      </c>
      <c r="F12" s="15">
        <v>-2.3637780290623724E-2</v>
      </c>
      <c r="G12" s="15">
        <v>6.0836442583351101E-2</v>
      </c>
      <c r="H12" s="15">
        <v>-9.5640934683833747E-3</v>
      </c>
      <c r="I12" s="15">
        <v>-2.7549325144256665E-2</v>
      </c>
      <c r="J12" s="15">
        <v>4.0316143645301436E-2</v>
      </c>
      <c r="K12" s="15">
        <v>0.10422925634848847</v>
      </c>
      <c r="L12" s="15">
        <v>-1.8991285262817705E-3</v>
      </c>
      <c r="M12" s="16">
        <v>-6.7839332080555134E-2</v>
      </c>
    </row>
    <row r="13" spans="1:13" ht="24">
      <c r="A13" s="12" t="s">
        <v>22</v>
      </c>
      <c r="B13" s="13" t="s">
        <v>14</v>
      </c>
      <c r="C13" s="14">
        <v>-1.7349738191358915E-2</v>
      </c>
      <c r="D13" s="15">
        <v>2.1773222356945857E-2</v>
      </c>
      <c r="E13" s="15">
        <v>-1.1276784562761212E-2</v>
      </c>
      <c r="F13" s="15">
        <v>3.4309717224895994E-2</v>
      </c>
      <c r="G13" s="15">
        <v>6.6346493221766722E-2</v>
      </c>
      <c r="H13" s="15">
        <v>-9.2634784830328233E-4</v>
      </c>
      <c r="I13" s="15">
        <v>-6.4960288314628911E-2</v>
      </c>
      <c r="J13" s="15">
        <v>-5.9564691749868275E-2</v>
      </c>
      <c r="K13" s="15">
        <v>2.1106310836308369E-2</v>
      </c>
      <c r="L13" s="15">
        <v>-1.8429810333654869E-2</v>
      </c>
      <c r="M13" s="16">
        <v>-5.3884173155189846E-3</v>
      </c>
    </row>
    <row r="14" spans="1:13" ht="24">
      <c r="A14" s="12" t="s">
        <v>23</v>
      </c>
      <c r="B14" s="13" t="s">
        <v>14</v>
      </c>
      <c r="C14" s="14">
        <v>3.2930367934613104E-2</v>
      </c>
      <c r="D14" s="15">
        <v>6.2137230712131395E-3</v>
      </c>
      <c r="E14" s="15">
        <v>6.581893418466439E-2</v>
      </c>
      <c r="F14" s="15">
        <v>5.7563533416236476E-2</v>
      </c>
      <c r="G14" s="15">
        <v>-6.7310067184142572E-3</v>
      </c>
      <c r="H14" s="15">
        <v>-2.2453843856597308E-2</v>
      </c>
      <c r="I14" s="15">
        <v>-5.4996257515212976E-2</v>
      </c>
      <c r="J14" s="15">
        <v>-3.5550251181985057E-2</v>
      </c>
      <c r="K14" s="15">
        <v>3.2669151447713735E-2</v>
      </c>
      <c r="L14" s="15">
        <v>-2.5574275779564125E-3</v>
      </c>
      <c r="M14" s="16">
        <v>6.4879065029051219E-2</v>
      </c>
    </row>
    <row r="15" spans="1:13" ht="24">
      <c r="A15" s="12" t="s">
        <v>24</v>
      </c>
      <c r="B15" s="13" t="s">
        <v>14</v>
      </c>
      <c r="C15" s="14">
        <v>2.1506162833949457E-2</v>
      </c>
      <c r="D15" s="15">
        <v>1.0936539831881698E-2</v>
      </c>
      <c r="E15" s="15">
        <v>9.5199322189964131E-3</v>
      </c>
      <c r="F15" s="15">
        <v>2.7954693385853317E-2</v>
      </c>
      <c r="G15" s="15">
        <v>-2.4193942005940803E-2</v>
      </c>
      <c r="H15" s="15">
        <v>-2.6523787489406724E-2</v>
      </c>
      <c r="I15" s="15">
        <v>-6.5654187747471185E-2</v>
      </c>
      <c r="J15" s="15">
        <v>2.3709648943013494E-2</v>
      </c>
      <c r="K15" s="15">
        <v>8.7278376724611202E-3</v>
      </c>
      <c r="L15" s="15">
        <v>-5.8809522051345681E-2</v>
      </c>
      <c r="M15" s="16">
        <v>1.7702886135303717E-2</v>
      </c>
    </row>
    <row r="16" spans="1:13" ht="24">
      <c r="A16" s="12" t="s">
        <v>25</v>
      </c>
      <c r="B16" s="13" t="s">
        <v>14</v>
      </c>
      <c r="C16" s="14">
        <v>-7.2801229094530656E-2</v>
      </c>
      <c r="D16" s="15">
        <v>-8.4721966933587772E-2</v>
      </c>
      <c r="E16" s="15">
        <v>1.3789811380560476E-2</v>
      </c>
      <c r="F16" s="15">
        <v>-0.10680129633168635</v>
      </c>
      <c r="G16" s="15">
        <v>7.2767402343249257E-2</v>
      </c>
      <c r="H16" s="15">
        <v>2.0690812635484924E-2</v>
      </c>
      <c r="I16" s="15">
        <v>3.4725253119595824E-2</v>
      </c>
      <c r="J16" s="15">
        <v>4.6897704167419396E-2</v>
      </c>
      <c r="K16" s="15">
        <v>7.7372797910122901E-2</v>
      </c>
      <c r="L16" s="15">
        <v>-2.0412088722288876E-2</v>
      </c>
      <c r="M16" s="16">
        <v>-1.1245715922436221E-2</v>
      </c>
    </row>
    <row r="17" spans="1:13" ht="24">
      <c r="A17" s="12" t="s">
        <v>26</v>
      </c>
      <c r="B17" s="13" t="s">
        <v>14</v>
      </c>
      <c r="C17" s="14">
        <v>3.0496087843812057E-2</v>
      </c>
      <c r="D17" s="15">
        <v>-8.9081723533418047E-2</v>
      </c>
      <c r="E17" s="15">
        <v>-2.0133673683373713E-3</v>
      </c>
      <c r="F17" s="15">
        <v>-5.7638228548875466E-2</v>
      </c>
      <c r="G17" s="15">
        <v>-2.4408097448796021E-2</v>
      </c>
      <c r="H17" s="15">
        <v>-5.6162615591143404E-2</v>
      </c>
      <c r="I17" s="15">
        <v>4.1536363280202077E-2</v>
      </c>
      <c r="J17" s="15">
        <v>-4.2173895550885757E-2</v>
      </c>
      <c r="K17" s="15">
        <v>-5.3096432930385289E-2</v>
      </c>
      <c r="L17" s="17" t="s">
        <v>76</v>
      </c>
      <c r="M17" s="16">
        <v>-3.2621421717733946E-2</v>
      </c>
    </row>
    <row r="18" spans="1:13" ht="24">
      <c r="A18" s="12" t="s">
        <v>27</v>
      </c>
      <c r="B18" s="13" t="s">
        <v>14</v>
      </c>
      <c r="C18" s="14">
        <v>0.10049553860038378</v>
      </c>
      <c r="D18" s="15">
        <v>-7.1620785757555714E-3</v>
      </c>
      <c r="E18" s="15">
        <v>8.2754178874750603E-2</v>
      </c>
      <c r="F18" s="15">
        <v>3.43424283380638E-2</v>
      </c>
      <c r="G18" s="15">
        <v>-7.306872536216244E-2</v>
      </c>
      <c r="H18" s="15">
        <v>-1.758306700238816E-2</v>
      </c>
      <c r="I18" s="15">
        <v>-3.9587613242291673E-2</v>
      </c>
      <c r="J18" s="15">
        <v>-2.2488678287714968E-2</v>
      </c>
      <c r="K18" s="15">
        <v>-3.6054387752886725E-2</v>
      </c>
      <c r="L18" s="15">
        <v>-2.0311961893290254E-2</v>
      </c>
      <c r="M18" s="16">
        <v>-4.1087186389416046E-2</v>
      </c>
    </row>
    <row r="19" spans="1:13" ht="24">
      <c r="A19" s="12" t="s">
        <v>28</v>
      </c>
      <c r="B19" s="13" t="s">
        <v>14</v>
      </c>
      <c r="C19" s="14">
        <v>5.0689300212266475E-2</v>
      </c>
      <c r="D19" s="15">
        <v>-0.12216734014554809</v>
      </c>
      <c r="E19" s="15">
        <v>-1.9061565143914955E-2</v>
      </c>
      <c r="F19" s="15">
        <v>5.263466589780199E-2</v>
      </c>
      <c r="G19" s="15">
        <v>-8.0845396796026786E-2</v>
      </c>
      <c r="H19" s="15">
        <v>3.4942097587748033E-3</v>
      </c>
      <c r="I19" s="15">
        <v>1.9460781032366842E-2</v>
      </c>
      <c r="J19" s="15">
        <v>-6.3348569222259773E-2</v>
      </c>
      <c r="K19" s="15">
        <v>-6.0343414102585168E-2</v>
      </c>
      <c r="L19" s="15">
        <v>8.8568804428450484E-2</v>
      </c>
      <c r="M19" s="16">
        <v>8.26897724563046E-2</v>
      </c>
    </row>
    <row r="20" spans="1:13" ht="24">
      <c r="A20" s="12" t="s">
        <v>29</v>
      </c>
      <c r="B20" s="13" t="s">
        <v>14</v>
      </c>
      <c r="C20" s="14">
        <v>-1.7212391478078671E-2</v>
      </c>
      <c r="D20" s="15">
        <v>-5.0286954623341075E-2</v>
      </c>
      <c r="E20" s="15">
        <v>-1.5715918343275367E-3</v>
      </c>
      <c r="F20" s="15">
        <v>6.0155487448300349E-2</v>
      </c>
      <c r="G20" s="15">
        <v>1.4844978079432702E-2</v>
      </c>
      <c r="H20" s="15">
        <v>4.4818365631657517E-2</v>
      </c>
      <c r="I20" s="15">
        <v>-6.8424580097423485E-2</v>
      </c>
      <c r="J20" s="15">
        <v>-2.4844224362084381E-2</v>
      </c>
      <c r="K20" s="15">
        <v>6.1853308825437027E-2</v>
      </c>
      <c r="L20" s="15">
        <v>-1.5090268399411596E-2</v>
      </c>
      <c r="M20" s="16">
        <v>-2.7961406387458813E-2</v>
      </c>
    </row>
    <row r="21" spans="1:13" ht="24">
      <c r="A21" s="12" t="s">
        <v>30</v>
      </c>
      <c r="B21" s="13" t="s">
        <v>14</v>
      </c>
      <c r="C21" s="14">
        <v>-1.1153437567880103E-2</v>
      </c>
      <c r="D21" s="15">
        <v>8.0739886079231493E-2</v>
      </c>
      <c r="E21" s="15">
        <v>-2.3405003861601638E-2</v>
      </c>
      <c r="F21" s="17" t="s">
        <v>77</v>
      </c>
      <c r="G21" s="15">
        <v>-1.3920388173519515E-2</v>
      </c>
      <c r="H21" s="15">
        <v>2.0835981190183286E-2</v>
      </c>
      <c r="I21" s="15">
        <v>2.6008478659449032E-2</v>
      </c>
      <c r="J21" s="15">
        <v>4.4634868341035916E-2</v>
      </c>
      <c r="K21" s="15">
        <v>3.8622862554870553E-2</v>
      </c>
      <c r="L21" s="15">
        <v>-5.7905961754295444E-2</v>
      </c>
      <c r="M21" s="16">
        <v>2.8472767877769051E-2</v>
      </c>
    </row>
    <row r="22" spans="1:13" ht="24">
      <c r="A22" s="12" t="s">
        <v>31</v>
      </c>
      <c r="B22" s="13" t="s">
        <v>14</v>
      </c>
      <c r="C22" s="14">
        <v>0.13795083533039657</v>
      </c>
      <c r="D22" s="15">
        <v>4.4271552042934183E-2</v>
      </c>
      <c r="E22" s="15">
        <v>2.5500194606020828E-2</v>
      </c>
      <c r="F22" s="15">
        <v>-4.934920406221234E-2</v>
      </c>
      <c r="G22" s="15">
        <v>-2.7890093535831151E-2</v>
      </c>
      <c r="H22" s="15">
        <v>-1.1238849095689511E-2</v>
      </c>
      <c r="I22" s="15">
        <v>-2.0877875886896772E-2</v>
      </c>
      <c r="J22" s="15">
        <v>-4.1556393493195849E-2</v>
      </c>
      <c r="K22" s="15">
        <v>-5.9860041439475702E-2</v>
      </c>
      <c r="L22" s="15">
        <v>-1.2309453262568578E-2</v>
      </c>
      <c r="M22" s="16">
        <v>5.7613512028798254E-2</v>
      </c>
    </row>
    <row r="23" spans="1:13" ht="24">
      <c r="A23" s="12" t="s">
        <v>32</v>
      </c>
      <c r="B23" s="13" t="s">
        <v>14</v>
      </c>
      <c r="C23" s="14">
        <v>-9.8976990884958788E-2</v>
      </c>
      <c r="D23" s="15">
        <v>0.10845108166307876</v>
      </c>
      <c r="E23" s="15">
        <v>-6.4407987297043195E-2</v>
      </c>
      <c r="F23" s="15">
        <v>-9.5857526957292896E-2</v>
      </c>
      <c r="G23" s="15">
        <v>-1.7645625545817011E-2</v>
      </c>
      <c r="H23" s="15">
        <v>5.712074467144565E-2</v>
      </c>
      <c r="I23" s="15">
        <v>-1.6440201905959431E-2</v>
      </c>
      <c r="J23" s="15">
        <v>9.4739721706151928E-2</v>
      </c>
      <c r="K23" s="15">
        <v>-2.6110643748178085E-2</v>
      </c>
      <c r="L23" s="15">
        <v>-4.8284733110146742E-2</v>
      </c>
      <c r="M23" s="16">
        <v>1.8852398249775181E-3</v>
      </c>
    </row>
    <row r="24" spans="1:13" ht="24">
      <c r="A24" s="12" t="s">
        <v>33</v>
      </c>
      <c r="B24" s="13" t="s">
        <v>14</v>
      </c>
      <c r="C24" s="14">
        <v>-2.3179754424658285E-2</v>
      </c>
      <c r="D24" s="15">
        <v>8.2526989304939104E-3</v>
      </c>
      <c r="E24" s="15">
        <v>8.8403554639294293E-2</v>
      </c>
      <c r="F24" s="15">
        <v>9.7527556045595848E-3</v>
      </c>
      <c r="G24" s="15">
        <v>-3.2566893874666124E-2</v>
      </c>
      <c r="H24" s="15">
        <v>7.9724568020832845E-3</v>
      </c>
      <c r="I24" s="15">
        <v>2.9125267273409812E-2</v>
      </c>
      <c r="J24" s="15">
        <v>7.8175255172716326E-2</v>
      </c>
      <c r="K24" s="15">
        <v>-1.2403125090118421E-2</v>
      </c>
      <c r="L24" s="15">
        <v>-1.6480817649744246E-2</v>
      </c>
      <c r="M24" s="16">
        <v>-5.611902385258765E-2</v>
      </c>
    </row>
    <row r="25" spans="1:13" ht="24">
      <c r="A25" s="12" t="s">
        <v>34</v>
      </c>
      <c r="B25" s="13" t="s">
        <v>14</v>
      </c>
      <c r="C25" s="14">
        <v>0.12835410744258069</v>
      </c>
      <c r="D25" s="15">
        <v>7.3051133180749251E-3</v>
      </c>
      <c r="E25" s="15">
        <v>-5.1131099592075457E-2</v>
      </c>
      <c r="F25" s="15">
        <v>1.9666908439111376E-2</v>
      </c>
      <c r="G25" s="15">
        <v>-0.11378429034023252</v>
      </c>
      <c r="H25" s="15">
        <v>0.13319907427168939</v>
      </c>
      <c r="I25" s="15">
        <v>-7.8932227335880026E-2</v>
      </c>
      <c r="J25" s="15">
        <v>-2.5936055734165794E-4</v>
      </c>
      <c r="K25" s="15">
        <v>6.3218224715373339E-3</v>
      </c>
      <c r="L25" s="15">
        <v>-8.5314430223600544E-3</v>
      </c>
      <c r="M25" s="16">
        <v>1.2693428555562788E-2</v>
      </c>
    </row>
    <row r="26" spans="1:13" ht="24">
      <c r="A26" s="12" t="s">
        <v>35</v>
      </c>
      <c r="B26" s="13" t="s">
        <v>14</v>
      </c>
      <c r="C26" s="14">
        <v>-1.3062888322682892E-2</v>
      </c>
      <c r="D26" s="15">
        <v>-2.094332554916797E-2</v>
      </c>
      <c r="E26" s="15">
        <v>-1.940789916156584E-2</v>
      </c>
      <c r="F26" s="15">
        <v>-8.040302374226703E-2</v>
      </c>
      <c r="G26" s="15">
        <v>9.082847912901984E-2</v>
      </c>
      <c r="H26" s="15">
        <v>7.7454808278940163E-2</v>
      </c>
      <c r="I26" s="15">
        <v>-6.8335579285183409E-3</v>
      </c>
      <c r="J26" s="15">
        <v>2.3984188334545318E-4</v>
      </c>
      <c r="K26" s="15">
        <v>4.0541829347641355E-2</v>
      </c>
      <c r="L26" s="15">
        <v>-4.864388363467001E-2</v>
      </c>
      <c r="M26" s="16">
        <v>-9.2675652091466221E-3</v>
      </c>
    </row>
    <row r="27" spans="1:13" ht="24">
      <c r="A27" s="12" t="s">
        <v>36</v>
      </c>
      <c r="B27" s="13" t="s">
        <v>14</v>
      </c>
      <c r="C27" s="14">
        <v>-8.969094782490682E-3</v>
      </c>
      <c r="D27" s="15">
        <v>7.7274319001861103E-2</v>
      </c>
      <c r="E27" s="15">
        <v>3.9226651853059999E-2</v>
      </c>
      <c r="F27" s="15">
        <v>4.4032172207534574E-2</v>
      </c>
      <c r="G27" s="15">
        <v>5.4094371898795499E-2</v>
      </c>
      <c r="H27" s="15">
        <v>-3.5813637038464928E-2</v>
      </c>
      <c r="I27" s="15">
        <v>1.7571555263699412E-2</v>
      </c>
      <c r="J27" s="17" t="s">
        <v>78</v>
      </c>
      <c r="K27" s="15">
        <v>-0.10328429050511564</v>
      </c>
      <c r="L27" s="15">
        <v>-4.1860071066277066E-2</v>
      </c>
      <c r="M27" s="16">
        <v>2.5086717400755881E-2</v>
      </c>
    </row>
    <row r="28" spans="1:13" ht="24">
      <c r="A28" s="12" t="s">
        <v>37</v>
      </c>
      <c r="B28" s="13" t="s">
        <v>14</v>
      </c>
      <c r="C28" s="14">
        <v>0.12969123315272366</v>
      </c>
      <c r="D28" s="15">
        <v>7.1892678106222282E-2</v>
      </c>
      <c r="E28" s="15">
        <v>7.422810335767184E-2</v>
      </c>
      <c r="F28" s="15">
        <v>3.2787525795355876E-2</v>
      </c>
      <c r="G28" s="15">
        <v>1.8782848241414244E-2</v>
      </c>
      <c r="H28" s="15">
        <v>2.3685262260557342E-2</v>
      </c>
      <c r="I28" s="15">
        <v>-1.5743374749231081E-2</v>
      </c>
      <c r="J28" s="15">
        <v>1.8927833787334061E-2</v>
      </c>
      <c r="K28" s="15">
        <v>-9.9650498190910389E-2</v>
      </c>
      <c r="L28" s="15">
        <v>-1.0943444776931446E-2</v>
      </c>
      <c r="M28" s="16">
        <v>4.2842675492286646E-2</v>
      </c>
    </row>
    <row r="29" spans="1:13" ht="24">
      <c r="A29" s="12" t="s">
        <v>38</v>
      </c>
      <c r="B29" s="13" t="s">
        <v>14</v>
      </c>
      <c r="C29" s="22" t="s">
        <v>93</v>
      </c>
      <c r="D29" s="15">
        <v>-0.12297780630514352</v>
      </c>
      <c r="E29" s="15">
        <v>-2.6948139764357532E-2</v>
      </c>
      <c r="F29" s="15">
        <v>2.5581656203470193E-2</v>
      </c>
      <c r="G29" s="15">
        <v>6.2977170046261194E-3</v>
      </c>
      <c r="H29" s="15">
        <v>4.3290243024455145E-2</v>
      </c>
      <c r="I29" s="17" t="s">
        <v>94</v>
      </c>
      <c r="J29" s="15">
        <v>1.7627735800426831E-2</v>
      </c>
      <c r="K29" s="15">
        <v>2.8502942026734996E-2</v>
      </c>
      <c r="L29" s="15">
        <v>4.1370851149665912E-2</v>
      </c>
      <c r="M29" s="16">
        <v>4.9551305032739766E-2</v>
      </c>
    </row>
    <row r="30" spans="1:13" ht="24">
      <c r="A30" s="12" t="s">
        <v>39</v>
      </c>
      <c r="B30" s="13" t="s">
        <v>14</v>
      </c>
      <c r="C30" s="14">
        <v>-2.1392288649532916E-2</v>
      </c>
      <c r="D30" s="15">
        <v>1.1072608346863952E-3</v>
      </c>
      <c r="E30" s="15">
        <v>-9.46045232049335E-3</v>
      </c>
      <c r="F30" s="15">
        <v>2.0793169035568663E-2</v>
      </c>
      <c r="G30" s="15">
        <v>2.325298686612871E-2</v>
      </c>
      <c r="H30" s="17" t="s">
        <v>80</v>
      </c>
      <c r="I30" s="15">
        <v>4.2544288223474884E-2</v>
      </c>
      <c r="J30" s="15">
        <v>-3.5353068635244574E-2</v>
      </c>
      <c r="K30" s="15">
        <v>5.8643037744085405E-4</v>
      </c>
      <c r="L30" s="15">
        <v>-5.5112739394265704E-2</v>
      </c>
      <c r="M30" s="16">
        <v>6.5710413780082369E-2</v>
      </c>
    </row>
    <row r="31" spans="1:13" ht="24">
      <c r="A31" s="12" t="s">
        <v>40</v>
      </c>
      <c r="B31" s="13" t="s">
        <v>14</v>
      </c>
      <c r="C31" s="14">
        <v>-4.60632536482262E-2</v>
      </c>
      <c r="D31" s="15">
        <v>-8.0750731388834658E-3</v>
      </c>
      <c r="E31" s="15">
        <v>1.039268018484114E-2</v>
      </c>
      <c r="F31" s="15">
        <v>-2.7378775326525308E-2</v>
      </c>
      <c r="G31" s="15">
        <v>3.4363021315624402E-2</v>
      </c>
      <c r="H31" s="15">
        <v>-4.3635893109932843E-2</v>
      </c>
      <c r="I31" s="15">
        <v>1.8067149625888741E-2</v>
      </c>
      <c r="J31" s="15">
        <v>-5.1409742048150936E-2</v>
      </c>
      <c r="K31" s="15">
        <v>1.5330436144314986E-2</v>
      </c>
      <c r="L31" s="15">
        <v>3.0896172622077906E-2</v>
      </c>
      <c r="M31" s="16">
        <v>6.8798944495225431E-2</v>
      </c>
    </row>
    <row r="32" spans="1:13" ht="24">
      <c r="A32" s="12" t="s">
        <v>41</v>
      </c>
      <c r="B32" s="13" t="s">
        <v>14</v>
      </c>
      <c r="C32" s="14">
        <v>1.7194554381343315E-2</v>
      </c>
      <c r="D32" s="15">
        <v>-3.7985554848063378E-3</v>
      </c>
      <c r="E32" s="15">
        <v>-3.6609689721731467E-2</v>
      </c>
      <c r="F32" s="15">
        <v>5.7692617633643549E-2</v>
      </c>
      <c r="G32" s="15">
        <v>-7.4287910224607984E-2</v>
      </c>
      <c r="H32" s="15">
        <v>0.12125586239263073</v>
      </c>
      <c r="I32" s="15">
        <v>1.1564237714676638E-3</v>
      </c>
      <c r="J32" s="15">
        <v>-1.3800093418052686E-2</v>
      </c>
      <c r="K32" s="15">
        <v>1.9432401127929409E-2</v>
      </c>
      <c r="L32" s="15">
        <v>7.5139866684049483E-2</v>
      </c>
      <c r="M32" s="16">
        <v>7.2780382413633014E-3</v>
      </c>
    </row>
    <row r="33" spans="1:13" ht="24">
      <c r="A33" s="12" t="s">
        <v>42</v>
      </c>
      <c r="B33" s="13" t="s">
        <v>14</v>
      </c>
      <c r="C33" s="14">
        <v>-4.2321950896564287E-4</v>
      </c>
      <c r="D33" s="15">
        <v>9.3492794197257201E-2</v>
      </c>
      <c r="E33" s="15">
        <v>-1.9608182069829075E-2</v>
      </c>
      <c r="F33" s="15">
        <v>5.6701599118772865E-2</v>
      </c>
      <c r="G33" s="15">
        <v>3.2523573095077626E-2</v>
      </c>
      <c r="H33" s="15">
        <v>0.14790380940242787</v>
      </c>
      <c r="I33" s="15">
        <v>-1.147640077626007E-2</v>
      </c>
      <c r="J33" s="15">
        <v>5.3517226645808755E-2</v>
      </c>
      <c r="K33" s="15">
        <v>1.7019205202947113E-2</v>
      </c>
      <c r="L33" s="15">
        <v>1.3712069800977949E-2</v>
      </c>
      <c r="M33" s="16">
        <v>-5.9816997952515077E-2</v>
      </c>
    </row>
    <row r="34" spans="1:13" ht="24">
      <c r="A34" s="12" t="s">
        <v>43</v>
      </c>
      <c r="B34" s="13" t="s">
        <v>14</v>
      </c>
      <c r="C34" s="14">
        <v>-8.9816160027065967E-2</v>
      </c>
      <c r="D34" s="15">
        <v>-3.5635346225771192E-2</v>
      </c>
      <c r="E34" s="15">
        <v>2.9126689011728487E-2</v>
      </c>
      <c r="F34" s="15">
        <v>2.0914005926175455E-3</v>
      </c>
      <c r="G34" s="15">
        <v>4.4715155375657414E-2</v>
      </c>
      <c r="H34" s="15">
        <v>-2.4585044825043242E-2</v>
      </c>
      <c r="I34" s="15">
        <v>6.3583716222883155E-2</v>
      </c>
      <c r="J34" s="15">
        <v>-3.4851616890314734E-2</v>
      </c>
      <c r="K34" s="15">
        <v>0.1103289152027872</v>
      </c>
      <c r="L34" s="15">
        <v>-2.687639614921386E-2</v>
      </c>
      <c r="M34" s="16">
        <v>2.1500582545398932E-2</v>
      </c>
    </row>
    <row r="35" spans="1:13" ht="24">
      <c r="A35" s="12" t="s">
        <v>44</v>
      </c>
      <c r="B35" s="13" t="s">
        <v>14</v>
      </c>
      <c r="C35" s="14">
        <v>-7.0063594918321204E-2</v>
      </c>
      <c r="D35" s="15">
        <v>-5.3331206806711565E-2</v>
      </c>
      <c r="E35" s="15">
        <v>9.8037938157463228E-2</v>
      </c>
      <c r="F35" s="15">
        <v>3.6542801621709191E-2</v>
      </c>
      <c r="G35" s="15">
        <v>1.8418339995867318E-2</v>
      </c>
      <c r="H35" s="15">
        <v>5.754227053569003E-4</v>
      </c>
      <c r="I35" s="15">
        <v>2.7709023595996203E-2</v>
      </c>
      <c r="J35" s="15">
        <v>-9.9707432482251682E-2</v>
      </c>
      <c r="K35" s="17" t="s">
        <v>95</v>
      </c>
      <c r="L35" s="15">
        <v>-5.0659808931279235E-2</v>
      </c>
      <c r="M35" s="16">
        <v>-3.5882420448981767E-2</v>
      </c>
    </row>
    <row r="36" spans="1:13" ht="24">
      <c r="A36" s="12" t="s">
        <v>45</v>
      </c>
      <c r="B36" s="13" t="s">
        <v>14</v>
      </c>
      <c r="C36" s="14">
        <v>9.976655629300997E-2</v>
      </c>
      <c r="D36" s="15">
        <v>-1.1937199148604258E-2</v>
      </c>
      <c r="E36" s="15">
        <v>5.6380710244401867E-2</v>
      </c>
      <c r="F36" s="15">
        <v>-1.2656105061174577E-2</v>
      </c>
      <c r="G36" s="17" t="s">
        <v>96</v>
      </c>
      <c r="H36" s="15">
        <v>2.2164720619763725E-2</v>
      </c>
      <c r="I36" s="15">
        <v>6.1287633356480378E-3</v>
      </c>
      <c r="J36" s="15">
        <v>5.2477039521857775E-2</v>
      </c>
      <c r="K36" s="15">
        <v>1.8161468377228387E-2</v>
      </c>
      <c r="L36" s="15">
        <v>-2.3331051694637821E-2</v>
      </c>
      <c r="M36" s="16">
        <v>4.1988697738453352E-2</v>
      </c>
    </row>
    <row r="37" spans="1:13" ht="24">
      <c r="A37" s="12" t="s">
        <v>46</v>
      </c>
      <c r="B37" s="13" t="s">
        <v>14</v>
      </c>
      <c r="C37" s="14">
        <v>-2.7784593212521497E-2</v>
      </c>
      <c r="D37" s="15">
        <v>5.5424996769660916E-2</v>
      </c>
      <c r="E37" s="15">
        <v>4.0544695142482861E-3</v>
      </c>
      <c r="F37" s="15">
        <v>-8.2486795805615937E-2</v>
      </c>
      <c r="G37" s="15">
        <v>4.6108709853146142E-3</v>
      </c>
      <c r="H37" s="15">
        <v>3.1954400743863812E-2</v>
      </c>
      <c r="I37" s="15">
        <v>0.10724582933189343</v>
      </c>
      <c r="J37" s="15">
        <v>5.5698495920883086E-2</v>
      </c>
      <c r="K37" s="15">
        <v>0.15228522353600291</v>
      </c>
      <c r="L37" s="15">
        <v>3.272448921928308E-2</v>
      </c>
      <c r="M37" s="16">
        <v>-8.6039049538840576E-3</v>
      </c>
    </row>
    <row r="38" spans="1:13" ht="24">
      <c r="A38" s="12" t="s">
        <v>47</v>
      </c>
      <c r="B38" s="13" t="s">
        <v>14</v>
      </c>
      <c r="C38" s="14">
        <v>4.8490925408823854E-2</v>
      </c>
      <c r="D38" s="17" t="s">
        <v>97</v>
      </c>
      <c r="E38" s="15">
        <v>2.8734786672993645E-2</v>
      </c>
      <c r="F38" s="15">
        <v>7.5191819059692078E-2</v>
      </c>
      <c r="G38" s="15">
        <v>-1.1858943252705685E-2</v>
      </c>
      <c r="H38" s="15">
        <v>8.1757717966675163E-4</v>
      </c>
      <c r="I38" s="15">
        <v>-0.11585978717673592</v>
      </c>
      <c r="J38" s="15">
        <v>7.3238636005832289E-2</v>
      </c>
      <c r="K38" s="15">
        <v>-5.220139230619817E-2</v>
      </c>
      <c r="L38" s="15">
        <v>-8.3693081607686723E-2</v>
      </c>
      <c r="M38" s="16">
        <v>-8.0450264905779292E-3</v>
      </c>
    </row>
    <row r="39" spans="1:13" ht="24">
      <c r="A39" s="12" t="s">
        <v>48</v>
      </c>
      <c r="B39" s="13" t="s">
        <v>14</v>
      </c>
      <c r="C39" s="14">
        <v>-8.0662978590510512E-2</v>
      </c>
      <c r="D39" s="15">
        <v>5.8154903464047213E-3</v>
      </c>
      <c r="E39" s="15">
        <v>-3.4908457788780753E-2</v>
      </c>
      <c r="F39" s="15">
        <v>6.1983377123988527E-2</v>
      </c>
      <c r="G39" s="17" t="s">
        <v>98</v>
      </c>
      <c r="H39" s="15">
        <v>-3.7786505656321405E-2</v>
      </c>
      <c r="I39" s="15">
        <v>1.3084093794183847E-2</v>
      </c>
      <c r="J39" s="15">
        <v>9.047183075617804E-2</v>
      </c>
      <c r="K39" s="15">
        <v>6.5293640200922063E-4</v>
      </c>
      <c r="L39" s="15">
        <v>-2.4960274203058547E-2</v>
      </c>
      <c r="M39" s="16">
        <v>-1.598788420428145E-2</v>
      </c>
    </row>
    <row r="40" spans="1:13" ht="24">
      <c r="A40" s="12" t="s">
        <v>49</v>
      </c>
      <c r="B40" s="13" t="s">
        <v>14</v>
      </c>
      <c r="C40" s="14">
        <v>3.8462824430437442E-2</v>
      </c>
      <c r="D40" s="15">
        <v>3.6308474349446521E-2</v>
      </c>
      <c r="E40" s="15">
        <v>-9.9700226034852471E-2</v>
      </c>
      <c r="F40" s="15">
        <v>6.138179769610585E-3</v>
      </c>
      <c r="G40" s="15">
        <v>-6.8863752538326287E-3</v>
      </c>
      <c r="H40" s="15">
        <v>2.9080381140679637E-2</v>
      </c>
      <c r="I40" s="15">
        <v>1.2975964178793622E-2</v>
      </c>
      <c r="J40" s="15">
        <v>3.6977252629981805E-2</v>
      </c>
      <c r="K40" s="15">
        <v>-2.529956605355186E-2</v>
      </c>
      <c r="L40" s="15">
        <v>0.13233337329554254</v>
      </c>
      <c r="M40" s="16">
        <v>-4.1003596539346661E-2</v>
      </c>
    </row>
    <row r="45" spans="1:13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6" t="s">
        <v>12</v>
      </c>
    </row>
    <row r="47" spans="1:13" ht="24.75" thickTop="1">
      <c r="A47" s="7" t="s">
        <v>13</v>
      </c>
      <c r="B47" s="8" t="s">
        <v>14</v>
      </c>
      <c r="C47" s="9"/>
      <c r="D47" s="10">
        <f>$C5^2*D5^2</f>
        <v>1.0242461597235844E-6</v>
      </c>
      <c r="E47" s="10">
        <f t="shared" ref="E47:M47" si="0">$C5^2*E5^2</f>
        <v>5.4352943880815683E-6</v>
      </c>
      <c r="F47" s="10">
        <f t="shared" si="0"/>
        <v>7.9800045976120235E-7</v>
      </c>
      <c r="G47" s="10">
        <f t="shared" si="0"/>
        <v>5.7285361005224808E-6</v>
      </c>
      <c r="H47" s="10">
        <f t="shared" si="0"/>
        <v>1.2043962464118303E-5</v>
      </c>
      <c r="I47" s="10">
        <f t="shared" si="0"/>
        <v>1.0621826185750287E-6</v>
      </c>
      <c r="J47" s="10">
        <f t="shared" si="0"/>
        <v>3.4675245177377453E-5</v>
      </c>
      <c r="K47" s="10">
        <f t="shared" si="0"/>
        <v>1.0942580593857115E-5</v>
      </c>
      <c r="L47" s="10">
        <f t="shared" si="0"/>
        <v>1.9010404838078035E-5</v>
      </c>
      <c r="M47" s="11">
        <f t="shared" si="0"/>
        <v>1.1187960744569001E-6</v>
      </c>
    </row>
    <row r="48" spans="1:13" ht="24">
      <c r="A48" s="12" t="s">
        <v>15</v>
      </c>
      <c r="B48" s="13" t="s">
        <v>14</v>
      </c>
      <c r="C48" s="14"/>
      <c r="D48" s="15">
        <f t="shared" ref="D48:M48" si="1">$C6^2*D6^2</f>
        <v>4.7718343888175081E-9</v>
      </c>
      <c r="E48" s="15">
        <f t="shared" si="1"/>
        <v>8.2436704753328749E-7</v>
      </c>
      <c r="F48" s="15">
        <f t="shared" si="1"/>
        <v>2.4696319703364239E-8</v>
      </c>
      <c r="G48" s="15">
        <f t="shared" si="1"/>
        <v>7.3287536479467803E-8</v>
      </c>
      <c r="H48" s="15">
        <f t="shared" si="1"/>
        <v>2.665398508840597E-8</v>
      </c>
      <c r="I48" s="15">
        <f t="shared" si="1"/>
        <v>1.0397113445646919E-6</v>
      </c>
      <c r="J48" s="15">
        <f t="shared" si="1"/>
        <v>5.9477159129398372E-7</v>
      </c>
      <c r="K48" s="15">
        <f t="shared" si="1"/>
        <v>6.1141587526571622E-7</v>
      </c>
      <c r="L48" s="15">
        <f t="shared" si="1"/>
        <v>4.8200523107236667E-8</v>
      </c>
      <c r="M48" s="16">
        <f t="shared" si="1"/>
        <v>2.9507144396083502E-8</v>
      </c>
    </row>
    <row r="49" spans="1:13" ht="24">
      <c r="A49" s="12" t="s">
        <v>16</v>
      </c>
      <c r="B49" s="13" t="s">
        <v>14</v>
      </c>
      <c r="C49" s="14"/>
      <c r="D49" s="15">
        <f t="shared" ref="D49:M49" si="2">$C7^2*D7^2</f>
        <v>1.2366276090502349E-8</v>
      </c>
      <c r="E49" s="15">
        <f t="shared" si="2"/>
        <v>1.4172937341997873E-9</v>
      </c>
      <c r="F49" s="15">
        <f t="shared" si="2"/>
        <v>8.2246138420905945E-10</v>
      </c>
      <c r="G49" s="15">
        <f t="shared" si="2"/>
        <v>2.5062822949061329E-9</v>
      </c>
      <c r="H49" s="15">
        <f t="shared" si="2"/>
        <v>5.7625185642776432E-9</v>
      </c>
      <c r="I49" s="15">
        <f t="shared" si="2"/>
        <v>5.9572417912043207E-9</v>
      </c>
      <c r="J49" s="15">
        <f t="shared" si="2"/>
        <v>2.3067546774705688E-9</v>
      </c>
      <c r="K49" s="15">
        <f t="shared" si="2"/>
        <v>1.9830946164490431E-10</v>
      </c>
      <c r="L49" s="15">
        <f t="shared" si="2"/>
        <v>1.0103779246964587E-8</v>
      </c>
      <c r="M49" s="16">
        <f t="shared" si="2"/>
        <v>8.527080018130603E-10</v>
      </c>
    </row>
    <row r="50" spans="1:13" ht="24">
      <c r="A50" s="12" t="s">
        <v>17</v>
      </c>
      <c r="B50" s="13" t="s">
        <v>14</v>
      </c>
      <c r="C50" s="22"/>
      <c r="D50" s="15">
        <f t="shared" ref="D50:M50" si="3">$C8^2*D8^2</f>
        <v>3.21959280752823E-6</v>
      </c>
      <c r="E50" s="15">
        <f t="shared" si="3"/>
        <v>1.9875844841289964E-4</v>
      </c>
      <c r="F50" s="15">
        <f t="shared" si="3"/>
        <v>3.5806221597988652E-5</v>
      </c>
      <c r="G50" s="15">
        <f t="shared" si="3"/>
        <v>8.8518924400362743E-5</v>
      </c>
      <c r="H50" s="15">
        <f t="shared" si="3"/>
        <v>2.0143309062854215E-4</v>
      </c>
      <c r="I50" s="15">
        <f t="shared" si="3"/>
        <v>1.1111705125027503E-4</v>
      </c>
      <c r="J50" s="15">
        <f t="shared" si="3"/>
        <v>2.8520442867628361E-5</v>
      </c>
      <c r="K50" s="15">
        <f t="shared" si="3"/>
        <v>6.217286848500467E-5</v>
      </c>
      <c r="L50" s="15">
        <f t="shared" si="3"/>
        <v>4.7078250290381329E-5</v>
      </c>
      <c r="M50" s="18">
        <f t="shared" si="3"/>
        <v>3.8248798329000001E-2</v>
      </c>
    </row>
    <row r="51" spans="1:13" ht="24">
      <c r="A51" s="12" t="s">
        <v>18</v>
      </c>
      <c r="B51" s="13" t="s">
        <v>14</v>
      </c>
      <c r="C51" s="14"/>
      <c r="D51" s="15">
        <f t="shared" ref="D51:M51" si="4">$C9^2*D9^2</f>
        <v>1.0836665195664163E-6</v>
      </c>
      <c r="E51" s="15">
        <f t="shared" si="4"/>
        <v>8.7502887207045239E-7</v>
      </c>
      <c r="F51" s="15">
        <f t="shared" si="4"/>
        <v>1.0525167874512878E-6</v>
      </c>
      <c r="G51" s="15">
        <f t="shared" si="4"/>
        <v>7.1492617809132304E-6</v>
      </c>
      <c r="H51" s="15">
        <f t="shared" si="4"/>
        <v>1.9402951362594932E-6</v>
      </c>
      <c r="I51" s="15">
        <f t="shared" si="4"/>
        <v>7.8734724994237328E-6</v>
      </c>
      <c r="J51" s="15">
        <f t="shared" si="4"/>
        <v>2.7895822459988252E-7</v>
      </c>
      <c r="K51" s="15">
        <f t="shared" si="4"/>
        <v>3.3699021857877338E-6</v>
      </c>
      <c r="L51" s="15">
        <f t="shared" si="4"/>
        <v>1.1373839343885353E-8</v>
      </c>
      <c r="M51" s="16">
        <f t="shared" si="4"/>
        <v>1.1252234725586297E-6</v>
      </c>
    </row>
    <row r="52" spans="1:13" ht="24">
      <c r="A52" s="12" t="s">
        <v>19</v>
      </c>
      <c r="B52" s="13" t="s">
        <v>14</v>
      </c>
      <c r="C52" s="22"/>
      <c r="D52" s="15">
        <f t="shared" ref="D52:M52" si="5">$C10^2*D10^2</f>
        <v>5.2520525606924648E-4</v>
      </c>
      <c r="E52" s="15">
        <f t="shared" si="5"/>
        <v>7.7842636749854948E-7</v>
      </c>
      <c r="F52" s="15">
        <f t="shared" si="5"/>
        <v>5.8613249089162046E-5</v>
      </c>
      <c r="G52" s="15">
        <f t="shared" si="5"/>
        <v>8.2333418942278668E-5</v>
      </c>
      <c r="H52" s="15">
        <f t="shared" si="5"/>
        <v>5.7632481879400699E-6</v>
      </c>
      <c r="I52" s="15">
        <f t="shared" si="5"/>
        <v>9.9582892693980378E-5</v>
      </c>
      <c r="J52" s="15">
        <f t="shared" si="5"/>
        <v>6.3712418947319194E-5</v>
      </c>
      <c r="K52" s="15">
        <f t="shared" si="5"/>
        <v>1.2284361330706269E-4</v>
      </c>
      <c r="L52" s="15">
        <f t="shared" si="5"/>
        <v>2.6913194618880996E-4</v>
      </c>
      <c r="M52" s="16">
        <f t="shared" si="5"/>
        <v>6.2470715290571961E-6</v>
      </c>
    </row>
    <row r="53" spans="1:13" ht="24">
      <c r="A53" s="12" t="s">
        <v>20</v>
      </c>
      <c r="B53" s="13" t="s">
        <v>14</v>
      </c>
      <c r="C53" s="14"/>
      <c r="D53" s="15">
        <f t="shared" ref="D53:M53" si="6">$C11^2*D11^2</f>
        <v>2.7273674039031687E-6</v>
      </c>
      <c r="E53" s="15">
        <f t="shared" si="6"/>
        <v>6.535038673811063E-6</v>
      </c>
      <c r="F53" s="15">
        <f t="shared" si="6"/>
        <v>1.358481168335765E-5</v>
      </c>
      <c r="G53" s="15">
        <f t="shared" si="6"/>
        <v>1.1057337570276247E-4</v>
      </c>
      <c r="H53" s="15">
        <f t="shared" si="6"/>
        <v>2.6911285975577739E-5</v>
      </c>
      <c r="I53" s="15">
        <f t="shared" si="6"/>
        <v>1.3178515584121703E-4</v>
      </c>
      <c r="J53" s="15">
        <f t="shared" si="6"/>
        <v>1.1733350965465523E-4</v>
      </c>
      <c r="K53" s="15">
        <f t="shared" si="6"/>
        <v>9.5784476391882918E-7</v>
      </c>
      <c r="L53" s="15">
        <f t="shared" si="6"/>
        <v>1.1539972210532317E-5</v>
      </c>
      <c r="M53" s="16">
        <f t="shared" si="6"/>
        <v>6.8268774944626067E-6</v>
      </c>
    </row>
    <row r="54" spans="1:13" ht="24">
      <c r="A54" s="12" t="s">
        <v>21</v>
      </c>
      <c r="B54" s="13" t="s">
        <v>14</v>
      </c>
      <c r="C54" s="14"/>
      <c r="D54" s="15">
        <f t="shared" ref="D54:M54" si="7">$C12^2*D12^2</f>
        <v>8.1459201158522952E-6</v>
      </c>
      <c r="E54" s="17">
        <f t="shared" si="7"/>
        <v>7.8565174497778438E-3</v>
      </c>
      <c r="F54" s="15">
        <f t="shared" si="7"/>
        <v>4.733592721153396E-6</v>
      </c>
      <c r="G54" s="15">
        <f t="shared" si="7"/>
        <v>3.1354878816735182E-5</v>
      </c>
      <c r="H54" s="15">
        <f t="shared" si="7"/>
        <v>7.74934736662766E-7</v>
      </c>
      <c r="I54" s="15">
        <f t="shared" si="7"/>
        <v>6.4298291706706972E-6</v>
      </c>
      <c r="J54" s="15">
        <f t="shared" si="7"/>
        <v>1.3770048598490617E-5</v>
      </c>
      <c r="K54" s="15">
        <f t="shared" si="7"/>
        <v>9.203579828078503E-5</v>
      </c>
      <c r="L54" s="15">
        <f t="shared" si="7"/>
        <v>3.0555276611852516E-8</v>
      </c>
      <c r="M54" s="16">
        <f t="shared" si="7"/>
        <v>3.8988868524609572E-5</v>
      </c>
    </row>
    <row r="55" spans="1:13" ht="24">
      <c r="A55" s="12" t="s">
        <v>22</v>
      </c>
      <c r="B55" s="13" t="s">
        <v>14</v>
      </c>
      <c r="C55" s="14"/>
      <c r="D55" s="15">
        <f t="shared" ref="D55:M55" si="8">$C13^2*D13^2</f>
        <v>1.4270239659178895E-7</v>
      </c>
      <c r="E55" s="15">
        <f t="shared" si="8"/>
        <v>3.8278632861956725E-8</v>
      </c>
      <c r="F55" s="15">
        <f t="shared" si="8"/>
        <v>3.5433995743221337E-7</v>
      </c>
      <c r="G55" s="15">
        <f t="shared" si="8"/>
        <v>1.3250180582832917E-6</v>
      </c>
      <c r="H55" s="15">
        <f t="shared" si="8"/>
        <v>2.5830573310210076E-10</v>
      </c>
      <c r="I55" s="15">
        <f t="shared" si="8"/>
        <v>1.2702281668774523E-6</v>
      </c>
      <c r="J55" s="15">
        <f t="shared" si="8"/>
        <v>1.0679813003583819E-6</v>
      </c>
      <c r="K55" s="15">
        <f t="shared" si="8"/>
        <v>1.3409435969562775E-7</v>
      </c>
      <c r="L55" s="15">
        <f t="shared" si="8"/>
        <v>1.0224158720498214E-7</v>
      </c>
      <c r="M55" s="16">
        <f t="shared" si="8"/>
        <v>8.7399369050619373E-9</v>
      </c>
    </row>
    <row r="56" spans="1:13" ht="24">
      <c r="A56" s="12" t="s">
        <v>23</v>
      </c>
      <c r="B56" s="13" t="s">
        <v>14</v>
      </c>
      <c r="C56" s="14"/>
      <c r="D56" s="15">
        <f t="shared" ref="D56:M56" si="9">$C14^2*D14^2</f>
        <v>4.1869420919256599E-8</v>
      </c>
      <c r="E56" s="15">
        <f t="shared" si="9"/>
        <v>4.6978036085782183E-6</v>
      </c>
      <c r="F56" s="15">
        <f t="shared" si="9"/>
        <v>3.5932551358375982E-6</v>
      </c>
      <c r="G56" s="15">
        <f t="shared" si="9"/>
        <v>4.9130729697669627E-8</v>
      </c>
      <c r="H56" s="15">
        <f t="shared" si="9"/>
        <v>5.4673208699152599E-7</v>
      </c>
      <c r="I56" s="15">
        <f t="shared" si="9"/>
        <v>3.2798912181082892E-6</v>
      </c>
      <c r="J56" s="15">
        <f t="shared" si="9"/>
        <v>1.3704983390084914E-6</v>
      </c>
      <c r="K56" s="15">
        <f t="shared" si="9"/>
        <v>1.157361082697514E-6</v>
      </c>
      <c r="L56" s="15">
        <f t="shared" si="9"/>
        <v>7.092508328684764E-9</v>
      </c>
      <c r="M56" s="16">
        <f t="shared" si="9"/>
        <v>4.564595855480206E-6</v>
      </c>
    </row>
    <row r="57" spans="1:13" ht="24">
      <c r="A57" s="12" t="s">
        <v>24</v>
      </c>
      <c r="B57" s="13" t="s">
        <v>14</v>
      </c>
      <c r="C57" s="14"/>
      <c r="D57" s="15">
        <f t="shared" ref="D57:M57" si="10">$C15^2*D15^2</f>
        <v>5.5320454249902944E-8</v>
      </c>
      <c r="E57" s="15">
        <f t="shared" si="10"/>
        <v>4.1917326169944418E-8</v>
      </c>
      <c r="F57" s="15">
        <f t="shared" si="10"/>
        <v>3.6143926116946345E-7</v>
      </c>
      <c r="G57" s="15">
        <f t="shared" si="10"/>
        <v>2.7073171229927618E-7</v>
      </c>
      <c r="H57" s="15">
        <f t="shared" si="10"/>
        <v>3.2538455823491155E-7</v>
      </c>
      <c r="I57" s="15">
        <f t="shared" si="10"/>
        <v>1.9936582993770954E-6</v>
      </c>
      <c r="J57" s="15">
        <f t="shared" si="10"/>
        <v>2.6000165162088082E-7</v>
      </c>
      <c r="K57" s="15">
        <f t="shared" si="10"/>
        <v>3.5232152739135716E-8</v>
      </c>
      <c r="L57" s="15">
        <f t="shared" si="10"/>
        <v>1.5996359624958089E-6</v>
      </c>
      <c r="M57" s="16">
        <f t="shared" si="10"/>
        <v>1.4494859547109847E-7</v>
      </c>
    </row>
    <row r="58" spans="1:13" ht="24">
      <c r="A58" s="12" t="s">
        <v>25</v>
      </c>
      <c r="B58" s="13" t="s">
        <v>14</v>
      </c>
      <c r="C58" s="14"/>
      <c r="D58" s="15">
        <f t="shared" ref="D58:M58" si="11">$C16^2*D16^2</f>
        <v>3.8042537984424783E-5</v>
      </c>
      <c r="E58" s="15">
        <f t="shared" si="11"/>
        <v>1.0078457639010656E-6</v>
      </c>
      <c r="F58" s="15">
        <f t="shared" si="11"/>
        <v>6.0454755801114667E-5</v>
      </c>
      <c r="G58" s="15">
        <f t="shared" si="11"/>
        <v>2.8064103054740513E-5</v>
      </c>
      <c r="H58" s="15">
        <f t="shared" si="11"/>
        <v>2.2689896718035307E-6</v>
      </c>
      <c r="I58" s="15">
        <f t="shared" si="11"/>
        <v>6.3909918423487643E-6</v>
      </c>
      <c r="J58" s="15">
        <f t="shared" si="11"/>
        <v>1.1656833373133999E-5</v>
      </c>
      <c r="K58" s="15">
        <f t="shared" si="11"/>
        <v>3.1728827730198387E-5</v>
      </c>
      <c r="L58" s="15">
        <f t="shared" si="11"/>
        <v>2.2082707386137656E-6</v>
      </c>
      <c r="M58" s="16">
        <f t="shared" si="11"/>
        <v>6.7027286852676122E-7</v>
      </c>
    </row>
    <row r="59" spans="1:13" ht="24">
      <c r="A59" s="12" t="s">
        <v>26</v>
      </c>
      <c r="B59" s="13" t="s">
        <v>14</v>
      </c>
      <c r="C59" s="14"/>
      <c r="D59" s="15">
        <f t="shared" ref="D59:M59" si="12">$C17^2*D17^2</f>
        <v>7.3801549821659164E-6</v>
      </c>
      <c r="E59" s="15">
        <f t="shared" si="12"/>
        <v>3.7699388939859895E-9</v>
      </c>
      <c r="F59" s="15">
        <f t="shared" si="12"/>
        <v>3.0896515985047061E-6</v>
      </c>
      <c r="G59" s="15">
        <f t="shared" si="12"/>
        <v>5.5405913158235812E-7</v>
      </c>
      <c r="H59" s="15">
        <f t="shared" si="12"/>
        <v>2.9334785083528548E-6</v>
      </c>
      <c r="I59" s="15">
        <f t="shared" si="12"/>
        <v>1.6045202341579085E-6</v>
      </c>
      <c r="J59" s="15">
        <f t="shared" si="12"/>
        <v>1.6541530731482233E-6</v>
      </c>
      <c r="K59" s="15">
        <f t="shared" si="12"/>
        <v>2.6219170719440195E-6</v>
      </c>
      <c r="L59" s="17">
        <f t="shared" si="12"/>
        <v>8.5174998666275091E-4</v>
      </c>
      <c r="M59" s="16">
        <f t="shared" si="12"/>
        <v>9.896782575309133E-7</v>
      </c>
    </row>
    <row r="60" spans="1:13" ht="24">
      <c r="A60" s="12" t="s">
        <v>27</v>
      </c>
      <c r="B60" s="13" t="s">
        <v>14</v>
      </c>
      <c r="C60" s="14"/>
      <c r="D60" s="15">
        <f t="shared" ref="D60:M60" si="13">$C18^2*D18^2</f>
        <v>5.1805005839134326E-7</v>
      </c>
      <c r="E60" s="15">
        <f t="shared" si="13"/>
        <v>6.9162937711844194E-5</v>
      </c>
      <c r="F60" s="15">
        <f t="shared" si="13"/>
        <v>1.1911201335182794E-5</v>
      </c>
      <c r="G60" s="15">
        <f t="shared" si="13"/>
        <v>5.3920837252481191E-5</v>
      </c>
      <c r="H60" s="15">
        <f t="shared" si="13"/>
        <v>3.1223589334864641E-6</v>
      </c>
      <c r="I60" s="15">
        <f t="shared" si="13"/>
        <v>1.5827495606129401E-5</v>
      </c>
      <c r="J60" s="15">
        <f t="shared" si="13"/>
        <v>5.107653503084831E-6</v>
      </c>
      <c r="K60" s="15">
        <f t="shared" si="13"/>
        <v>1.3128339964598704E-5</v>
      </c>
      <c r="L60" s="15">
        <f t="shared" si="13"/>
        <v>4.1667487175360896E-6</v>
      </c>
      <c r="M60" s="16">
        <f t="shared" si="13"/>
        <v>1.7049292775309976E-5</v>
      </c>
    </row>
    <row r="61" spans="1:13" ht="24">
      <c r="A61" s="12" t="s">
        <v>28</v>
      </c>
      <c r="B61" s="13" t="s">
        <v>14</v>
      </c>
      <c r="C61" s="14"/>
      <c r="D61" s="15">
        <f t="shared" ref="D61:M61" si="14">$C19^2*D19^2</f>
        <v>3.8348009662784305E-5</v>
      </c>
      <c r="E61" s="15">
        <f t="shared" si="14"/>
        <v>9.3357606038259179E-7</v>
      </c>
      <c r="F61" s="15">
        <f t="shared" si="14"/>
        <v>7.1183007386423542E-6</v>
      </c>
      <c r="G61" s="15">
        <f t="shared" si="14"/>
        <v>1.6793576043239327E-5</v>
      </c>
      <c r="H61" s="15">
        <f t="shared" si="14"/>
        <v>3.1371156975676639E-8</v>
      </c>
      <c r="I61" s="15">
        <f t="shared" si="14"/>
        <v>9.7309025535670734E-7</v>
      </c>
      <c r="J61" s="15">
        <f t="shared" si="14"/>
        <v>1.0311128808388389E-5</v>
      </c>
      <c r="K61" s="15">
        <f t="shared" si="14"/>
        <v>9.3560459758228005E-6</v>
      </c>
      <c r="L61" s="15">
        <f t="shared" si="14"/>
        <v>2.015552689906394E-5</v>
      </c>
      <c r="M61" s="16">
        <f t="shared" si="14"/>
        <v>1.7568560760649678E-5</v>
      </c>
    </row>
    <row r="62" spans="1:13" ht="24">
      <c r="A62" s="12" t="s">
        <v>29</v>
      </c>
      <c r="B62" s="13" t="s">
        <v>14</v>
      </c>
      <c r="C62" s="14"/>
      <c r="D62" s="15">
        <f t="shared" ref="D62:M62" si="15">$C20^2*D20^2</f>
        <v>7.4919194834665964E-7</v>
      </c>
      <c r="E62" s="15">
        <f t="shared" si="15"/>
        <v>7.3174869651341364E-10</v>
      </c>
      <c r="F62" s="15">
        <f t="shared" si="15"/>
        <v>1.0720941612272549E-6</v>
      </c>
      <c r="G62" s="15">
        <f t="shared" si="15"/>
        <v>6.5289230718251709E-8</v>
      </c>
      <c r="H62" s="15">
        <f t="shared" si="15"/>
        <v>5.9510618066592502E-7</v>
      </c>
      <c r="I62" s="15">
        <f t="shared" si="15"/>
        <v>1.3870966156229228E-6</v>
      </c>
      <c r="J62" s="15">
        <f t="shared" si="15"/>
        <v>1.8286614743073285E-7</v>
      </c>
      <c r="K62" s="15">
        <f t="shared" si="15"/>
        <v>1.1334654961671819E-6</v>
      </c>
      <c r="L62" s="15">
        <f t="shared" si="15"/>
        <v>6.7464663548385367E-8</v>
      </c>
      <c r="M62" s="16">
        <f t="shared" si="15"/>
        <v>2.3163301134791958E-7</v>
      </c>
    </row>
    <row r="63" spans="1:13" ht="24">
      <c r="A63" s="12" t="s">
        <v>30</v>
      </c>
      <c r="B63" s="13" t="s">
        <v>14</v>
      </c>
      <c r="C63" s="14"/>
      <c r="D63" s="15">
        <f t="shared" ref="D63:M63" si="16">$C21^2*D21^2</f>
        <v>8.1094937954317419E-7</v>
      </c>
      <c r="E63" s="15">
        <f t="shared" si="16"/>
        <v>6.8145144297805388E-8</v>
      </c>
      <c r="F63" s="17">
        <f t="shared" si="16"/>
        <v>1.1440755267905506E-4</v>
      </c>
      <c r="G63" s="15">
        <f t="shared" si="16"/>
        <v>2.410572362218983E-8</v>
      </c>
      <c r="H63" s="15">
        <f t="shared" si="16"/>
        <v>5.4006420635703404E-8</v>
      </c>
      <c r="I63" s="15">
        <f t="shared" si="16"/>
        <v>8.4148693965371066E-8</v>
      </c>
      <c r="J63" s="15">
        <f t="shared" si="16"/>
        <v>2.4783691667372647E-7</v>
      </c>
      <c r="K63" s="15">
        <f t="shared" si="16"/>
        <v>1.8556941492658753E-7</v>
      </c>
      <c r="L63" s="15">
        <f t="shared" si="16"/>
        <v>4.1712290611259638E-7</v>
      </c>
      <c r="M63" s="16">
        <f t="shared" si="16"/>
        <v>1.0085022150152044E-7</v>
      </c>
    </row>
    <row r="64" spans="1:13" ht="24">
      <c r="A64" s="12" t="s">
        <v>31</v>
      </c>
      <c r="B64" s="13" t="s">
        <v>14</v>
      </c>
      <c r="C64" s="14"/>
      <c r="D64" s="15">
        <f t="shared" ref="D64:M64" si="17">$C22^2*D22^2</f>
        <v>3.729908380024691E-5</v>
      </c>
      <c r="E64" s="15">
        <f t="shared" si="17"/>
        <v>1.2374727913671586E-5</v>
      </c>
      <c r="F64" s="15">
        <f t="shared" si="17"/>
        <v>4.6345649635009101E-5</v>
      </c>
      <c r="G64" s="15">
        <f t="shared" si="17"/>
        <v>1.4802961538436449E-5</v>
      </c>
      <c r="H64" s="15">
        <f t="shared" si="17"/>
        <v>2.4037668917692258E-6</v>
      </c>
      <c r="I64" s="15">
        <f t="shared" si="17"/>
        <v>8.2950936251859217E-6</v>
      </c>
      <c r="J64" s="15">
        <f t="shared" si="17"/>
        <v>3.2864298685972686E-5</v>
      </c>
      <c r="K64" s="15">
        <f t="shared" si="17"/>
        <v>6.8190314821254213E-5</v>
      </c>
      <c r="L64" s="15">
        <f t="shared" si="17"/>
        <v>2.8835414365404447E-6</v>
      </c>
      <c r="M64" s="16">
        <f t="shared" si="17"/>
        <v>6.3168035259724111E-5</v>
      </c>
    </row>
    <row r="65" spans="1:13" ht="24">
      <c r="A65" s="12" t="s">
        <v>32</v>
      </c>
      <c r="B65" s="13" t="s">
        <v>14</v>
      </c>
      <c r="C65" s="14"/>
      <c r="D65" s="15">
        <f t="shared" ref="D65:M65" si="18">$C23^2*D23^2</f>
        <v>1.1522222785752944E-4</v>
      </c>
      <c r="E65" s="15">
        <f t="shared" si="18"/>
        <v>4.0639461846451933E-5</v>
      </c>
      <c r="F65" s="15">
        <f t="shared" si="18"/>
        <v>9.0016253412866565E-5</v>
      </c>
      <c r="G65" s="15">
        <f t="shared" si="18"/>
        <v>3.050300389514608E-6</v>
      </c>
      <c r="H65" s="15">
        <f t="shared" si="18"/>
        <v>3.1963638744383454E-5</v>
      </c>
      <c r="I65" s="15">
        <f t="shared" si="18"/>
        <v>2.6477854186727311E-6</v>
      </c>
      <c r="J65" s="15">
        <f t="shared" si="18"/>
        <v>8.7929114933425764E-5</v>
      </c>
      <c r="K65" s="15">
        <f t="shared" si="18"/>
        <v>6.6788801611999422E-6</v>
      </c>
      <c r="L65" s="15">
        <f t="shared" si="18"/>
        <v>2.2839582600971517E-5</v>
      </c>
      <c r="M65" s="16">
        <f t="shared" si="18"/>
        <v>3.4817830229317925E-8</v>
      </c>
    </row>
    <row r="66" spans="1:13" ht="24">
      <c r="A66" s="12" t="s">
        <v>33</v>
      </c>
      <c r="B66" s="13" t="s">
        <v>14</v>
      </c>
      <c r="C66" s="14"/>
      <c r="D66" s="15">
        <f t="shared" ref="D66:M66" si="19">$C24^2*D24^2</f>
        <v>3.659398153857471E-8</v>
      </c>
      <c r="E66" s="15">
        <f t="shared" si="19"/>
        <v>4.1991087003505013E-6</v>
      </c>
      <c r="F66" s="15">
        <f t="shared" si="19"/>
        <v>5.1106053324159319E-8</v>
      </c>
      <c r="G66" s="15">
        <f t="shared" si="19"/>
        <v>5.698628411411369E-7</v>
      </c>
      <c r="H66" s="15">
        <f t="shared" si="19"/>
        <v>3.4150888772224238E-8</v>
      </c>
      <c r="I66" s="15">
        <f t="shared" si="19"/>
        <v>4.5578234656499714E-7</v>
      </c>
      <c r="J66" s="15">
        <f t="shared" si="19"/>
        <v>3.2836455852916151E-6</v>
      </c>
      <c r="K66" s="15">
        <f t="shared" si="19"/>
        <v>8.2657051372118379E-8</v>
      </c>
      <c r="L66" s="15">
        <f t="shared" si="19"/>
        <v>1.4594027811466396E-7</v>
      </c>
      <c r="M66" s="16">
        <f t="shared" si="19"/>
        <v>1.6921461787226949E-6</v>
      </c>
    </row>
    <row r="67" spans="1:13" ht="24">
      <c r="A67" s="12" t="s">
        <v>34</v>
      </c>
      <c r="B67" s="13" t="s">
        <v>14</v>
      </c>
      <c r="C67" s="14"/>
      <c r="D67" s="15">
        <f t="shared" ref="D67:M67" si="20">$C25^2*D25^2</f>
        <v>8.7917120691888774E-7</v>
      </c>
      <c r="E67" s="15">
        <f t="shared" si="20"/>
        <v>4.3071481189917191E-5</v>
      </c>
      <c r="F67" s="15">
        <f t="shared" si="20"/>
        <v>6.3722342691689927E-6</v>
      </c>
      <c r="G67" s="15">
        <f t="shared" si="20"/>
        <v>2.1329670791817308E-4</v>
      </c>
      <c r="H67" s="15">
        <f t="shared" si="20"/>
        <v>2.9229538276292588E-4</v>
      </c>
      <c r="I67" s="15">
        <f t="shared" si="20"/>
        <v>1.0264274504307958E-4</v>
      </c>
      <c r="J67" s="15">
        <f t="shared" si="20"/>
        <v>1.1082236235135416E-9</v>
      </c>
      <c r="K67" s="15">
        <f t="shared" si="20"/>
        <v>6.5842169708875757E-7</v>
      </c>
      <c r="L67" s="15">
        <f t="shared" si="20"/>
        <v>1.1991252040811034E-6</v>
      </c>
      <c r="M67" s="16">
        <f t="shared" si="20"/>
        <v>2.6544675949661776E-6</v>
      </c>
    </row>
    <row r="68" spans="1:13" ht="24">
      <c r="A68" s="12" t="s">
        <v>35</v>
      </c>
      <c r="B68" s="13" t="s">
        <v>14</v>
      </c>
      <c r="C68" s="14"/>
      <c r="D68" s="15">
        <f t="shared" ref="D68:M68" si="21">$C26^2*D26^2</f>
        <v>7.484619299838666E-8</v>
      </c>
      <c r="E68" s="15">
        <f t="shared" si="21"/>
        <v>6.4274022737127813E-8</v>
      </c>
      <c r="F68" s="15">
        <f t="shared" si="21"/>
        <v>1.1031210993479256E-6</v>
      </c>
      <c r="G68" s="15">
        <f t="shared" si="21"/>
        <v>1.4077401992863673E-6</v>
      </c>
      <c r="H68" s="15">
        <f t="shared" si="21"/>
        <v>1.0237058723273411E-6</v>
      </c>
      <c r="I68" s="15">
        <f t="shared" si="21"/>
        <v>7.968419482057404E-9</v>
      </c>
      <c r="J68" s="15">
        <f t="shared" si="21"/>
        <v>9.8158628023377071E-12</v>
      </c>
      <c r="K68" s="15">
        <f t="shared" si="21"/>
        <v>2.8046915784780796E-7</v>
      </c>
      <c r="L68" s="15">
        <f t="shared" si="21"/>
        <v>4.0377080133953683E-7</v>
      </c>
      <c r="M68" s="16">
        <f t="shared" si="21"/>
        <v>1.4655806724453213E-8</v>
      </c>
    </row>
    <row r="69" spans="1:13" ht="24">
      <c r="A69" s="12" t="s">
        <v>36</v>
      </c>
      <c r="B69" s="13" t="s">
        <v>14</v>
      </c>
      <c r="C69" s="14"/>
      <c r="D69" s="15">
        <f t="shared" ref="D69:M69" si="22">$C27^2*D27^2</f>
        <v>4.8036084476393545E-7</v>
      </c>
      <c r="E69" s="15">
        <f t="shared" si="22"/>
        <v>1.2378263089886197E-7</v>
      </c>
      <c r="F69" s="15">
        <f t="shared" si="22"/>
        <v>1.5596869862656226E-7</v>
      </c>
      <c r="G69" s="15">
        <f t="shared" si="22"/>
        <v>2.3539725382037141E-7</v>
      </c>
      <c r="H69" s="15">
        <f t="shared" si="22"/>
        <v>1.0317965769159617E-7</v>
      </c>
      <c r="I69" s="15">
        <f t="shared" si="22"/>
        <v>2.4838057750125836E-8</v>
      </c>
      <c r="J69" s="17">
        <f t="shared" si="22"/>
        <v>7.3213973288445639E-5</v>
      </c>
      <c r="K69" s="15">
        <f t="shared" si="22"/>
        <v>8.5815506107415385E-7</v>
      </c>
      <c r="L69" s="15">
        <f t="shared" si="22"/>
        <v>1.4096040850625487E-7</v>
      </c>
      <c r="M69" s="16">
        <f t="shared" si="22"/>
        <v>5.0627315793504851E-8</v>
      </c>
    </row>
    <row r="70" spans="1:13" ht="24">
      <c r="A70" s="12" t="s">
        <v>37</v>
      </c>
      <c r="B70" s="13" t="s">
        <v>14</v>
      </c>
      <c r="C70" s="14"/>
      <c r="D70" s="15">
        <f t="shared" ref="D70:M70" si="23">$C28^2*D28^2</f>
        <v>8.6934180281641224E-5</v>
      </c>
      <c r="E70" s="15">
        <f t="shared" si="23"/>
        <v>9.2674012494256986E-5</v>
      </c>
      <c r="F70" s="15">
        <f t="shared" si="23"/>
        <v>1.8081669629082305E-5</v>
      </c>
      <c r="G70" s="15">
        <f t="shared" si="23"/>
        <v>5.9339534975325987E-6</v>
      </c>
      <c r="H70" s="15">
        <f t="shared" si="23"/>
        <v>9.4357762785014935E-6</v>
      </c>
      <c r="I70" s="15">
        <f t="shared" si="23"/>
        <v>4.1688561158346978E-6</v>
      </c>
      <c r="J70" s="15">
        <f t="shared" si="23"/>
        <v>6.0259159055433333E-6</v>
      </c>
      <c r="K70" s="15">
        <f t="shared" si="23"/>
        <v>1.6702450291165255E-4</v>
      </c>
      <c r="L70" s="15">
        <f t="shared" si="23"/>
        <v>2.0143240630706418E-6</v>
      </c>
      <c r="M70" s="16">
        <f t="shared" si="23"/>
        <v>3.0872685454359117E-5</v>
      </c>
    </row>
    <row r="71" spans="1:13" ht="24">
      <c r="A71" s="12" t="s">
        <v>38</v>
      </c>
      <c r="B71" s="13" t="s">
        <v>14</v>
      </c>
      <c r="C71" s="22"/>
      <c r="D71" s="15">
        <f t="shared" ref="D71:M71" si="24">$C29^2*D29^2</f>
        <v>6.6061138759040093E-4</v>
      </c>
      <c r="E71" s="15">
        <f t="shared" si="24"/>
        <v>3.1721239903885064E-5</v>
      </c>
      <c r="F71" s="15">
        <f t="shared" si="24"/>
        <v>2.8585769559170079E-5</v>
      </c>
      <c r="G71" s="15">
        <f t="shared" si="24"/>
        <v>1.7324426013046631E-6</v>
      </c>
      <c r="H71" s="15">
        <f t="shared" si="24"/>
        <v>8.1860165809104909E-5</v>
      </c>
      <c r="I71" s="17">
        <f t="shared" si="24"/>
        <v>3.9838164024999997E-2</v>
      </c>
      <c r="J71" s="15">
        <f t="shared" si="24"/>
        <v>1.357330593063015E-5</v>
      </c>
      <c r="K71" s="15">
        <f t="shared" si="24"/>
        <v>3.5487217736261076E-5</v>
      </c>
      <c r="L71" s="15">
        <f t="shared" si="24"/>
        <v>7.4762098696677323E-5</v>
      </c>
      <c r="M71" s="16">
        <f t="shared" si="24"/>
        <v>1.0725134968578253E-4</v>
      </c>
    </row>
    <row r="72" spans="1:13" ht="24">
      <c r="A72" s="12" t="s">
        <v>39</v>
      </c>
      <c r="B72" s="13" t="s">
        <v>14</v>
      </c>
      <c r="C72" s="14"/>
      <c r="D72" s="15">
        <f t="shared" ref="D72:M72" si="25">$C30^2*D30^2</f>
        <v>5.6106654958977068E-10</v>
      </c>
      <c r="E72" s="15">
        <f t="shared" si="25"/>
        <v>4.0957958578127973E-8</v>
      </c>
      <c r="F72" s="15">
        <f t="shared" si="25"/>
        <v>1.9785902660516747E-7</v>
      </c>
      <c r="G72" s="15">
        <f t="shared" si="25"/>
        <v>2.4744118824524703E-7</v>
      </c>
      <c r="H72" s="17">
        <f t="shared" si="25"/>
        <v>4.1388104198858069E-4</v>
      </c>
      <c r="I72" s="15">
        <f t="shared" si="25"/>
        <v>8.2831785752587697E-7</v>
      </c>
      <c r="J72" s="15">
        <f t="shared" si="25"/>
        <v>5.7196405004122893E-7</v>
      </c>
      <c r="K72" s="15">
        <f t="shared" si="25"/>
        <v>1.5737923059609604E-10</v>
      </c>
      <c r="L72" s="15">
        <f t="shared" si="25"/>
        <v>1.3900118302513881E-6</v>
      </c>
      <c r="M72" s="16">
        <f t="shared" si="25"/>
        <v>1.9759816348165041E-6</v>
      </c>
    </row>
    <row r="73" spans="1:13" ht="24">
      <c r="A73" s="12" t="s">
        <v>40</v>
      </c>
      <c r="B73" s="13" t="s">
        <v>14</v>
      </c>
      <c r="C73" s="14"/>
      <c r="D73" s="15">
        <f t="shared" ref="D73:M73" si="26">$C31^2*D31^2</f>
        <v>1.3835732310070926E-7</v>
      </c>
      <c r="E73" s="15">
        <f t="shared" si="26"/>
        <v>2.2917347360369823E-7</v>
      </c>
      <c r="F73" s="15">
        <f t="shared" si="26"/>
        <v>1.5905131256742693E-6</v>
      </c>
      <c r="G73" s="15">
        <f t="shared" si="26"/>
        <v>2.5054855633010535E-6</v>
      </c>
      <c r="H73" s="15">
        <f t="shared" si="26"/>
        <v>4.0401450743344047E-6</v>
      </c>
      <c r="I73" s="15">
        <f t="shared" si="26"/>
        <v>6.9260959569016458E-7</v>
      </c>
      <c r="J73" s="15">
        <f t="shared" si="26"/>
        <v>5.6078975529470554E-6</v>
      </c>
      <c r="K73" s="15">
        <f t="shared" si="26"/>
        <v>4.9867574216016046E-7</v>
      </c>
      <c r="L73" s="15">
        <f t="shared" si="26"/>
        <v>2.0254362921361064E-6</v>
      </c>
      <c r="M73" s="16">
        <f t="shared" si="26"/>
        <v>1.0043215288822136E-5</v>
      </c>
    </row>
    <row r="74" spans="1:13" ht="24">
      <c r="A74" s="12" t="s">
        <v>41</v>
      </c>
      <c r="B74" s="13" t="s">
        <v>14</v>
      </c>
      <c r="C74" s="14"/>
      <c r="D74" s="15">
        <f t="shared" ref="D74:M74" si="27">$C32^2*D32^2</f>
        <v>4.2659798416869938E-9</v>
      </c>
      <c r="E74" s="15">
        <f t="shared" si="27"/>
        <v>3.9625426187403071E-7</v>
      </c>
      <c r="F74" s="15">
        <f t="shared" si="27"/>
        <v>9.8406172098792044E-7</v>
      </c>
      <c r="G74" s="15">
        <f t="shared" si="27"/>
        <v>1.6316166670087846E-6</v>
      </c>
      <c r="H74" s="15">
        <f t="shared" si="27"/>
        <v>4.3469769717993082E-6</v>
      </c>
      <c r="I74" s="15">
        <f t="shared" si="27"/>
        <v>3.9538106868087935E-10</v>
      </c>
      <c r="J74" s="15">
        <f t="shared" si="27"/>
        <v>5.6304862554276354E-8</v>
      </c>
      <c r="K74" s="15">
        <f t="shared" si="27"/>
        <v>1.1164384455989772E-7</v>
      </c>
      <c r="L74" s="15">
        <f t="shared" si="27"/>
        <v>1.6692550177846075E-6</v>
      </c>
      <c r="M74" s="16">
        <f t="shared" si="27"/>
        <v>1.5660676424354073E-8</v>
      </c>
    </row>
    <row r="75" spans="1:13" ht="24">
      <c r="A75" s="12" t="s">
        <v>42</v>
      </c>
      <c r="B75" s="13" t="s">
        <v>14</v>
      </c>
      <c r="C75" s="14"/>
      <c r="D75" s="15">
        <f t="shared" ref="D75:M75" si="28">$C33^2*D33^2</f>
        <v>1.565624602233262E-9</v>
      </c>
      <c r="E75" s="15">
        <f t="shared" si="28"/>
        <v>6.8866184167900408E-11</v>
      </c>
      <c r="F75" s="15">
        <f t="shared" si="28"/>
        <v>5.7586670866954256E-10</v>
      </c>
      <c r="G75" s="15">
        <f t="shared" si="28"/>
        <v>1.8946450593609925E-10</v>
      </c>
      <c r="H75" s="15">
        <f t="shared" si="28"/>
        <v>3.9182313720270844E-9</v>
      </c>
      <c r="I75" s="15">
        <f t="shared" si="28"/>
        <v>2.3590805517014665E-11</v>
      </c>
      <c r="J75" s="15">
        <f t="shared" si="28"/>
        <v>5.1300140773237158E-10</v>
      </c>
      <c r="K75" s="15">
        <f t="shared" si="28"/>
        <v>5.1881187410972454E-11</v>
      </c>
      <c r="L75" s="15">
        <f t="shared" si="28"/>
        <v>3.3677309536747403E-11</v>
      </c>
      <c r="M75" s="16">
        <f t="shared" si="28"/>
        <v>6.4088570449803211E-10</v>
      </c>
    </row>
    <row r="76" spans="1:13" ht="24">
      <c r="A76" s="12" t="s">
        <v>43</v>
      </c>
      <c r="B76" s="13" t="s">
        <v>14</v>
      </c>
      <c r="C76" s="14"/>
      <c r="D76" s="15">
        <f t="shared" ref="D76:M76" si="29">$C34^2*D34^2</f>
        <v>1.0244032135944742E-5</v>
      </c>
      <c r="E76" s="15">
        <f t="shared" si="29"/>
        <v>6.8437037967529937E-6</v>
      </c>
      <c r="F76" s="15">
        <f t="shared" si="29"/>
        <v>3.5284455535489064E-8</v>
      </c>
      <c r="G76" s="15">
        <f t="shared" si="29"/>
        <v>1.6129409021075538E-5</v>
      </c>
      <c r="H76" s="15">
        <f t="shared" si="29"/>
        <v>4.8758571763925615E-6</v>
      </c>
      <c r="I76" s="15">
        <f t="shared" si="29"/>
        <v>3.2613753256890172E-5</v>
      </c>
      <c r="J76" s="15">
        <f t="shared" si="29"/>
        <v>9.7983924397233469E-6</v>
      </c>
      <c r="K76" s="15">
        <f t="shared" si="29"/>
        <v>9.8194613021774173E-5</v>
      </c>
      <c r="L76" s="15">
        <f t="shared" si="29"/>
        <v>5.8270807237394345E-6</v>
      </c>
      <c r="M76" s="16">
        <f t="shared" si="29"/>
        <v>3.7291462930083065E-6</v>
      </c>
    </row>
    <row r="77" spans="1:13" ht="24">
      <c r="A77" s="12" t="s">
        <v>44</v>
      </c>
      <c r="B77" s="13" t="s">
        <v>14</v>
      </c>
      <c r="C77" s="14"/>
      <c r="D77" s="15">
        <f t="shared" ref="D77:M77" si="30">$C35^2*D35^2</f>
        <v>1.3962000728470891E-5</v>
      </c>
      <c r="E77" s="15">
        <f t="shared" si="30"/>
        <v>4.718165513065101E-5</v>
      </c>
      <c r="F77" s="15">
        <f t="shared" si="30"/>
        <v>6.555238758452505E-6</v>
      </c>
      <c r="G77" s="15">
        <f t="shared" si="30"/>
        <v>1.6652743974763954E-6</v>
      </c>
      <c r="H77" s="15">
        <f t="shared" si="30"/>
        <v>1.6253946386957164E-9</v>
      </c>
      <c r="I77" s="15">
        <f t="shared" si="30"/>
        <v>3.7690099053627318E-6</v>
      </c>
      <c r="J77" s="15">
        <f t="shared" si="30"/>
        <v>4.8802256143755503E-5</v>
      </c>
      <c r="K77" s="17">
        <f t="shared" si="30"/>
        <v>4.3745040449921077E-3</v>
      </c>
      <c r="L77" s="15">
        <f t="shared" si="30"/>
        <v>1.2598299504436457E-5</v>
      </c>
      <c r="M77" s="16">
        <f t="shared" si="30"/>
        <v>6.320454296159438E-6</v>
      </c>
    </row>
    <row r="78" spans="1:13" ht="24">
      <c r="A78" s="12" t="s">
        <v>45</v>
      </c>
      <c r="B78" s="13" t="s">
        <v>14</v>
      </c>
      <c r="C78" s="14"/>
      <c r="D78" s="15">
        <f t="shared" ref="D78:M78" si="31">$C36^2*D36^2</f>
        <v>1.4183220079565623E-6</v>
      </c>
      <c r="E78" s="15">
        <f t="shared" si="31"/>
        <v>3.1639604660653578E-5</v>
      </c>
      <c r="F78" s="15">
        <f t="shared" si="31"/>
        <v>1.5943002198823301E-6</v>
      </c>
      <c r="G78" s="17">
        <f t="shared" si="31"/>
        <v>8.7947939807348063E-3</v>
      </c>
      <c r="H78" s="15">
        <f t="shared" si="31"/>
        <v>4.889838170050747E-6</v>
      </c>
      <c r="I78" s="15">
        <f t="shared" si="31"/>
        <v>3.738657368406237E-7</v>
      </c>
      <c r="J78" s="15">
        <f t="shared" si="31"/>
        <v>2.7409973534405022E-5</v>
      </c>
      <c r="K78" s="15">
        <f t="shared" si="31"/>
        <v>3.2830075463867881E-6</v>
      </c>
      <c r="L78" s="15">
        <f t="shared" si="31"/>
        <v>5.4179949411385795E-6</v>
      </c>
      <c r="M78" s="16">
        <f t="shared" si="31"/>
        <v>1.7548288836894735E-5</v>
      </c>
    </row>
    <row r="79" spans="1:13" ht="24">
      <c r="A79" s="12" t="s">
        <v>46</v>
      </c>
      <c r="B79" s="13" t="s">
        <v>14</v>
      </c>
      <c r="C79" s="14"/>
      <c r="D79" s="15">
        <f t="shared" ref="D79:M79" si="32">$C37^2*D37^2</f>
        <v>2.3714798477969216E-6</v>
      </c>
      <c r="E79" s="15">
        <f t="shared" si="32"/>
        <v>1.2690424921874713E-8</v>
      </c>
      <c r="F79" s="15">
        <f t="shared" si="32"/>
        <v>5.252631733527207E-6</v>
      </c>
      <c r="G79" s="15">
        <f t="shared" si="32"/>
        <v>1.6412473078500496E-8</v>
      </c>
      <c r="H79" s="15">
        <f t="shared" si="32"/>
        <v>7.8825991179990984E-7</v>
      </c>
      <c r="I79" s="15">
        <f t="shared" si="32"/>
        <v>8.8790992283246173E-6</v>
      </c>
      <c r="J79" s="15">
        <f t="shared" si="32"/>
        <v>2.3949421136518286E-6</v>
      </c>
      <c r="K79" s="15">
        <f t="shared" si="32"/>
        <v>1.7902909479850947E-5</v>
      </c>
      <c r="L79" s="15">
        <f t="shared" si="32"/>
        <v>8.2671123304992089E-7</v>
      </c>
      <c r="M79" s="16">
        <f t="shared" si="32"/>
        <v>5.7147770745318931E-8</v>
      </c>
    </row>
    <row r="80" spans="1:13" ht="24">
      <c r="A80" s="12" t="s">
        <v>47</v>
      </c>
      <c r="B80" s="13" t="s">
        <v>14</v>
      </c>
      <c r="C80" s="14"/>
      <c r="D80" s="17">
        <f t="shared" ref="D80:M80" si="33">$C38^2*D38^2</f>
        <v>2.0644298332043597E-3</v>
      </c>
      <c r="E80" s="15">
        <f t="shared" si="33"/>
        <v>1.9414977842701527E-6</v>
      </c>
      <c r="F80" s="15">
        <f t="shared" si="33"/>
        <v>1.3294197539953575E-5</v>
      </c>
      <c r="G80" s="15">
        <f t="shared" si="33"/>
        <v>3.3068380521314269E-7</v>
      </c>
      <c r="H80" s="15">
        <f t="shared" si="33"/>
        <v>1.5717318952546682E-9</v>
      </c>
      <c r="I80" s="15">
        <f t="shared" si="33"/>
        <v>3.1563590296851807E-5</v>
      </c>
      <c r="J80" s="15">
        <f t="shared" si="33"/>
        <v>1.2612507558724967E-5</v>
      </c>
      <c r="K80" s="15">
        <f t="shared" si="33"/>
        <v>6.4074484059880648E-6</v>
      </c>
      <c r="L80" s="15">
        <f t="shared" si="33"/>
        <v>1.6470245123179424E-5</v>
      </c>
      <c r="M80" s="16">
        <f t="shared" si="33"/>
        <v>1.5218642025605875E-7</v>
      </c>
    </row>
    <row r="81" spans="1:13" ht="24">
      <c r="A81" s="12" t="s">
        <v>48</v>
      </c>
      <c r="B81" s="13" t="s">
        <v>14</v>
      </c>
      <c r="C81" s="14"/>
      <c r="D81" s="15">
        <f t="shared" ref="D81:M81" si="34">$C39^2*D39^2</f>
        <v>2.2004990634241139E-7</v>
      </c>
      <c r="E81" s="15">
        <f t="shared" si="34"/>
        <v>7.9288433043651862E-6</v>
      </c>
      <c r="F81" s="15">
        <f t="shared" si="34"/>
        <v>2.4997638274978343E-5</v>
      </c>
      <c r="G81" s="17">
        <f t="shared" si="34"/>
        <v>2.2509943151776288E-4</v>
      </c>
      <c r="H81" s="15">
        <f t="shared" si="34"/>
        <v>9.2901339026644801E-6</v>
      </c>
      <c r="I81" s="15">
        <f t="shared" si="34"/>
        <v>1.1138733343145676E-6</v>
      </c>
      <c r="J81" s="15">
        <f t="shared" si="34"/>
        <v>5.3256824435966401E-5</v>
      </c>
      <c r="K81" s="15">
        <f t="shared" si="34"/>
        <v>2.7738966318721196E-9</v>
      </c>
      <c r="L81" s="15">
        <f t="shared" si="34"/>
        <v>4.0536590132204616E-6</v>
      </c>
      <c r="M81" s="16">
        <f t="shared" si="34"/>
        <v>1.6631464687287759E-6</v>
      </c>
    </row>
    <row r="82" spans="1:13" ht="24">
      <c r="A82" s="12" t="s">
        <v>49</v>
      </c>
      <c r="B82" s="13" t="s">
        <v>14</v>
      </c>
      <c r="C82" s="14"/>
      <c r="D82" s="15">
        <f t="shared" ref="D82:M82" si="35">$C40^2*D40^2</f>
        <v>1.9502861932526547E-6</v>
      </c>
      <c r="E82" s="15">
        <f t="shared" si="35"/>
        <v>1.4705325123002445E-5</v>
      </c>
      <c r="F82" s="15">
        <f t="shared" si="35"/>
        <v>5.5739305352609435E-8</v>
      </c>
      <c r="G82" s="15">
        <f t="shared" si="35"/>
        <v>7.0155821490944845E-8</v>
      </c>
      <c r="H82" s="15">
        <f t="shared" si="35"/>
        <v>1.2510726603747789E-6</v>
      </c>
      <c r="I82" s="15">
        <f t="shared" si="35"/>
        <v>2.4909305606728166E-7</v>
      </c>
      <c r="J82" s="15">
        <f t="shared" si="35"/>
        <v>2.0227938559398578E-6</v>
      </c>
      <c r="K82" s="15">
        <f t="shared" si="35"/>
        <v>9.4690953374047255E-7</v>
      </c>
      <c r="L82" s="15">
        <f t="shared" si="35"/>
        <v>2.5907237795317154E-5</v>
      </c>
      <c r="M82" s="16">
        <f t="shared" si="35"/>
        <v>2.4872889939001255E-6</v>
      </c>
    </row>
    <row r="83" spans="1:13">
      <c r="A83" t="s">
        <v>58</v>
      </c>
      <c r="D83" s="19">
        <f>SUM($D$47:$D$82)</f>
        <v>3.6237905792479734E-3</v>
      </c>
      <c r="E83" s="19">
        <f>SUM($E$47:$E$82)</f>
        <v>8.481468340256126E-3</v>
      </c>
      <c r="F83" s="19">
        <f>SUM($F$47:$F$82)</f>
        <v>5.6224631417238166E-4</v>
      </c>
      <c r="G83" s="19">
        <f>SUM($G$47:$G$82)</f>
        <v>9.7103204873921888E-3</v>
      </c>
      <c r="H83" s="19">
        <f>SUM($H$47:$H$82)</f>
        <v>1.1212671275750118E-3</v>
      </c>
      <c r="I83" s="19">
        <f>SUM($I$47:$I$82)</f>
        <v>4.0428198098858746E-2</v>
      </c>
      <c r="J83" s="19">
        <f>SUM($J$47:$J$82)</f>
        <v>6.7017239684680251E-4</v>
      </c>
      <c r="K83" s="19">
        <f>SUM($K$47:$K$82)</f>
        <v>5.1335279293713027E-3</v>
      </c>
      <c r="L83" s="19">
        <f>SUM($L$47:$L$82)</f>
        <v>1.4079102062326313E-3</v>
      </c>
      <c r="M83" s="19">
        <f>SUM($M$47:$M$82)</f>
        <v>3.8594196040922027E-2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0.10973309752087518</v>
      </c>
      <c r="D85" s="20">
        <f>$D$83/$C$85</f>
        <v>3.3023678918373725E-2</v>
      </c>
      <c r="E85" s="20">
        <f>$E$83/$C$85</f>
        <v>7.7291797387225358E-2</v>
      </c>
      <c r="F85" s="20">
        <f>$F$83/$C$85</f>
        <v>5.1237623549761019E-3</v>
      </c>
      <c r="G85" s="20">
        <f>$G$83/$C$85</f>
        <v>8.8490352562452149E-2</v>
      </c>
      <c r="H85" s="20">
        <f>$H$83/$C$85</f>
        <v>1.0218130654351633E-2</v>
      </c>
      <c r="I85" s="20">
        <f>$I$83/$C$85</f>
        <v>0.36842301012388584</v>
      </c>
      <c r="J85" s="20">
        <f>$J$83/$C$85</f>
        <v>6.1072949910970266E-3</v>
      </c>
      <c r="K85" s="20">
        <f>$K$83/$C$85</f>
        <v>4.6781946790435958E-2</v>
      </c>
      <c r="L85" s="20">
        <f>$L$83/$C$85</f>
        <v>1.2830314991926627E-2</v>
      </c>
      <c r="M85" s="20">
        <f>$M$83/$C$85</f>
        <v>0.35170971122527572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C2C7F-0FFF-417B-A5CA-8D4DFC6B8989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100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0.1069325597415772</v>
      </c>
      <c r="D5" s="10">
        <v>-3.201386093815678E-2</v>
      </c>
      <c r="E5" s="10">
        <v>7.6738651489850818E-2</v>
      </c>
      <c r="F5" s="10">
        <v>2.8800111163991275E-2</v>
      </c>
      <c r="G5" s="10">
        <v>0.12035553272925405</v>
      </c>
      <c r="H5" s="10">
        <v>-1.6082179706804344E-3</v>
      </c>
      <c r="I5" s="10">
        <v>-3.5091608541897232E-2</v>
      </c>
      <c r="J5" s="10">
        <v>1.2097906892270861E-3</v>
      </c>
      <c r="K5" s="10">
        <v>-1.1616891378528605E-2</v>
      </c>
      <c r="L5" s="10">
        <v>5.57060916071625E-2</v>
      </c>
      <c r="M5" s="11">
        <v>7.8442995074301039E-3</v>
      </c>
    </row>
    <row r="6" spans="1:13" ht="24">
      <c r="A6" s="12" t="s">
        <v>15</v>
      </c>
      <c r="B6" s="13" t="s">
        <v>14</v>
      </c>
      <c r="C6" s="14">
        <v>-2.3672753683474289E-2</v>
      </c>
      <c r="D6" s="15">
        <v>-1.621850898443053E-2</v>
      </c>
      <c r="E6" s="15">
        <v>-3.8284607899424519E-2</v>
      </c>
      <c r="F6" s="15">
        <v>-3.7146696580876527E-2</v>
      </c>
      <c r="G6" s="15">
        <v>2.7888181875841269E-2</v>
      </c>
      <c r="H6" s="15">
        <v>3.6991864888477374E-2</v>
      </c>
      <c r="I6" s="15">
        <v>3.3556931695872275E-2</v>
      </c>
      <c r="J6" s="15">
        <v>7.6354559250137372E-2</v>
      </c>
      <c r="K6" s="15">
        <v>2.5095919323025642E-2</v>
      </c>
      <c r="L6" s="15">
        <v>2.9541325200636875E-2</v>
      </c>
      <c r="M6" s="16">
        <v>-5.0803476386950847E-2</v>
      </c>
    </row>
    <row r="7" spans="1:13" ht="24">
      <c r="A7" s="12" t="s">
        <v>16</v>
      </c>
      <c r="B7" s="13" t="s">
        <v>14</v>
      </c>
      <c r="C7" s="22" t="s">
        <v>101</v>
      </c>
      <c r="D7" s="15">
        <v>-1.6579967092860588E-2</v>
      </c>
      <c r="E7" s="15">
        <v>-3.878237032595732E-2</v>
      </c>
      <c r="F7" s="15">
        <v>2.073600716687983E-2</v>
      </c>
      <c r="G7" s="15">
        <v>0.13563574630597339</v>
      </c>
      <c r="H7" s="15">
        <v>3.5597722704102637E-3</v>
      </c>
      <c r="I7" s="15">
        <v>-5.3426888043707425E-2</v>
      </c>
      <c r="J7" s="15">
        <v>-5.0852962295364089E-2</v>
      </c>
      <c r="K7" s="15">
        <v>-3.8084761337894464E-3</v>
      </c>
      <c r="L7" s="15">
        <v>-2.1213616516635194E-2</v>
      </c>
      <c r="M7" s="16">
        <v>-1.1963360168753235E-2</v>
      </c>
    </row>
    <row r="8" spans="1:13" ht="24">
      <c r="A8" s="12" t="s">
        <v>17</v>
      </c>
      <c r="B8" s="13" t="s">
        <v>14</v>
      </c>
      <c r="C8" s="14">
        <v>3.4485497679779958E-2</v>
      </c>
      <c r="D8" s="15">
        <v>-6.1282697762898949E-2</v>
      </c>
      <c r="E8" s="15">
        <v>2.759402901604989E-2</v>
      </c>
      <c r="F8" s="15">
        <v>-3.27332809783231E-2</v>
      </c>
      <c r="G8" s="15">
        <v>-5.0934320113969839E-2</v>
      </c>
      <c r="H8" s="15">
        <v>-3.9657005104375954E-2</v>
      </c>
      <c r="I8" s="15">
        <v>2.6736261255302068E-2</v>
      </c>
      <c r="J8" s="15">
        <v>-0.10268135893959833</v>
      </c>
      <c r="K8" s="15">
        <v>2.5176267742312859E-2</v>
      </c>
      <c r="L8" s="15">
        <v>-5.8481068927080153E-2</v>
      </c>
      <c r="M8" s="16">
        <v>-1.9222022260973602E-2</v>
      </c>
    </row>
    <row r="9" spans="1:13" ht="24">
      <c r="A9" s="12" t="s">
        <v>18</v>
      </c>
      <c r="B9" s="13" t="s">
        <v>14</v>
      </c>
      <c r="C9" s="14">
        <v>-1.8571028130537286E-2</v>
      </c>
      <c r="D9" s="15">
        <v>3.5532594397568715E-2</v>
      </c>
      <c r="E9" s="15">
        <v>-3.2784597826342944E-2</v>
      </c>
      <c r="F9" s="15">
        <v>-2.0542733412901526E-2</v>
      </c>
      <c r="G9" s="15">
        <v>-8.4754261634568066E-3</v>
      </c>
      <c r="H9" s="15">
        <v>-1.2727220611776334E-2</v>
      </c>
      <c r="I9" s="15">
        <v>-5.2385472850503656E-2</v>
      </c>
      <c r="J9" s="15">
        <v>2.8937180060490289E-3</v>
      </c>
      <c r="K9" s="15">
        <v>8.8884668492304378E-2</v>
      </c>
      <c r="L9" s="15">
        <v>-5.3623670538469954E-2</v>
      </c>
      <c r="M9" s="16">
        <v>3.2637450115685293E-2</v>
      </c>
    </row>
    <row r="10" spans="1:13" ht="24">
      <c r="A10" s="12" t="s">
        <v>19</v>
      </c>
      <c r="B10" s="13" t="s">
        <v>14</v>
      </c>
      <c r="C10" s="22" t="s">
        <v>102</v>
      </c>
      <c r="D10" s="15">
        <v>5.0565572346098417E-2</v>
      </c>
      <c r="E10" s="17" t="s">
        <v>103</v>
      </c>
      <c r="F10" s="15">
        <v>-5.5492635789877558E-4</v>
      </c>
      <c r="G10" s="15">
        <v>6.6638626573858415E-3</v>
      </c>
      <c r="H10" s="15">
        <v>-8.7461861745197298E-3</v>
      </c>
      <c r="I10" s="15">
        <v>3.7270437746977276E-3</v>
      </c>
      <c r="J10" s="15">
        <v>-2.494747457037115E-2</v>
      </c>
      <c r="K10" s="15">
        <v>3.009546618193747E-2</v>
      </c>
      <c r="L10" s="15">
        <v>-3.6101914340983202E-3</v>
      </c>
      <c r="M10" s="16">
        <v>-4.0725635981262373E-2</v>
      </c>
    </row>
    <row r="11" spans="1:13" ht="24">
      <c r="A11" s="12" t="s">
        <v>20</v>
      </c>
      <c r="B11" s="13" t="s">
        <v>14</v>
      </c>
      <c r="C11" s="14">
        <v>3.1128837541973448E-2</v>
      </c>
      <c r="D11" s="15">
        <v>3.461366298395236E-2</v>
      </c>
      <c r="E11" s="15">
        <v>5.750747941651551E-2</v>
      </c>
      <c r="F11" s="15">
        <v>-9.3130131813164735E-2</v>
      </c>
      <c r="G11" s="15">
        <v>3.2068291623358766E-2</v>
      </c>
      <c r="H11" s="15">
        <v>2.3177108567268508E-2</v>
      </c>
      <c r="I11" s="15">
        <v>1.8911774094542751E-2</v>
      </c>
      <c r="J11" s="15">
        <v>-2.8766999814012265E-2</v>
      </c>
      <c r="K11" s="15">
        <v>-3.5885462260291648E-3</v>
      </c>
      <c r="L11" s="15">
        <v>-2.1584091528753267E-2</v>
      </c>
      <c r="M11" s="16">
        <v>2.4908668998091906E-2</v>
      </c>
    </row>
    <row r="12" spans="1:13" ht="24">
      <c r="A12" s="12" t="s">
        <v>21</v>
      </c>
      <c r="B12" s="13" t="s">
        <v>14</v>
      </c>
      <c r="C12" s="14">
        <v>-7.0540546256074421E-2</v>
      </c>
      <c r="D12" s="15">
        <v>-1.6988247466929004E-2</v>
      </c>
      <c r="E12" s="15">
        <v>4.9093937197300729E-2</v>
      </c>
      <c r="F12" s="15">
        <v>1.5651403540890556E-2</v>
      </c>
      <c r="G12" s="15">
        <v>-5.5665667336797356E-2</v>
      </c>
      <c r="H12" s="15">
        <v>-3.1119027988728801E-2</v>
      </c>
      <c r="I12" s="15">
        <v>-2.2906997359749857E-2</v>
      </c>
      <c r="J12" s="15">
        <v>-6.8507724554866728E-2</v>
      </c>
      <c r="K12" s="15">
        <v>-1.3743110981195615E-2</v>
      </c>
      <c r="L12" s="15">
        <v>4.7644323036511831E-3</v>
      </c>
      <c r="M12" s="16">
        <v>-2.159689918018352E-2</v>
      </c>
    </row>
    <row r="13" spans="1:13" ht="24">
      <c r="A13" s="12" t="s">
        <v>22</v>
      </c>
      <c r="B13" s="13" t="s">
        <v>14</v>
      </c>
      <c r="C13" s="14">
        <v>-3.0740425857340548E-2</v>
      </c>
      <c r="D13" s="15">
        <v>9.915280496211723E-2</v>
      </c>
      <c r="E13" s="15">
        <v>-3.3110250265135456E-2</v>
      </c>
      <c r="F13" s="15">
        <v>3.5196556536259437E-2</v>
      </c>
      <c r="G13" s="15">
        <v>-2.8061507594869639E-2</v>
      </c>
      <c r="H13" s="15">
        <v>-6.0828283365290309E-2</v>
      </c>
      <c r="I13" s="15">
        <v>-1.3116313377009045E-2</v>
      </c>
      <c r="J13" s="15">
        <v>-3.6657253109504989E-2</v>
      </c>
      <c r="K13" s="15">
        <v>-2.7420025083136824E-2</v>
      </c>
      <c r="L13" s="15">
        <v>-4.6025005307020223E-2</v>
      </c>
      <c r="M13" s="16">
        <v>-7.7630155715926012E-3</v>
      </c>
    </row>
    <row r="14" spans="1:13" ht="24">
      <c r="A14" s="12" t="s">
        <v>23</v>
      </c>
      <c r="B14" s="13" t="s">
        <v>14</v>
      </c>
      <c r="C14" s="22" t="s">
        <v>104</v>
      </c>
      <c r="D14" s="15">
        <v>-7.4031700260331956E-2</v>
      </c>
      <c r="E14" s="15">
        <v>-8.7723062456515916E-3</v>
      </c>
      <c r="F14" s="15">
        <v>1.2723203680428324E-2</v>
      </c>
      <c r="G14" s="15">
        <v>-4.4016500255838753E-2</v>
      </c>
      <c r="H14" s="17" t="s">
        <v>69</v>
      </c>
      <c r="I14" s="15">
        <v>-1.6120060660471267E-2</v>
      </c>
      <c r="J14" s="15">
        <v>3.4951762507970718E-2</v>
      </c>
      <c r="K14" s="15">
        <v>2.171447703472756E-2</v>
      </c>
      <c r="L14" s="15">
        <v>4.0815478329288689E-2</v>
      </c>
      <c r="M14" s="16">
        <v>-6.6903037281905151E-2</v>
      </c>
    </row>
    <row r="15" spans="1:13" ht="24">
      <c r="A15" s="12" t="s">
        <v>24</v>
      </c>
      <c r="B15" s="13" t="s">
        <v>14</v>
      </c>
      <c r="C15" s="14">
        <v>0.10643297240084081</v>
      </c>
      <c r="D15" s="15">
        <v>-3.6019532477507131E-2</v>
      </c>
      <c r="E15" s="15">
        <v>2.9827073640447087E-2</v>
      </c>
      <c r="F15" s="15">
        <v>-2.4691854257001052E-2</v>
      </c>
      <c r="G15" s="15">
        <v>-4.7261404524728988E-3</v>
      </c>
      <c r="H15" s="15">
        <v>2.1714904983845335E-2</v>
      </c>
      <c r="I15" s="15">
        <v>1.7597840048685877E-3</v>
      </c>
      <c r="J15" s="15">
        <v>-4.8585170033066567E-2</v>
      </c>
      <c r="K15" s="17" t="s">
        <v>69</v>
      </c>
      <c r="L15" s="15">
        <v>-2.501876135282435E-2</v>
      </c>
      <c r="M15" s="16">
        <v>2.5580421034017385E-2</v>
      </c>
    </row>
    <row r="16" spans="1:13" ht="24">
      <c r="A16" s="12" t="s">
        <v>25</v>
      </c>
      <c r="B16" s="13" t="s">
        <v>14</v>
      </c>
      <c r="C16" s="14">
        <v>-0.11178820542585267</v>
      </c>
      <c r="D16" s="15">
        <v>-2.2956424507066149E-2</v>
      </c>
      <c r="E16" s="15">
        <v>-3.9159457744939945E-2</v>
      </c>
      <c r="F16" s="15">
        <v>-1.9312680489260416E-2</v>
      </c>
      <c r="G16" s="15">
        <v>-5.3371311279170427E-2</v>
      </c>
      <c r="H16" s="15">
        <v>-6.4204555139377201E-2</v>
      </c>
      <c r="I16" s="15">
        <v>9.2603139088749079E-2</v>
      </c>
      <c r="J16" s="15">
        <v>1.4333677823176086E-2</v>
      </c>
      <c r="K16" s="15">
        <v>2.4750938171187356E-2</v>
      </c>
      <c r="L16" s="15">
        <v>0.12615207060279959</v>
      </c>
      <c r="M16" s="18" t="s">
        <v>80</v>
      </c>
    </row>
    <row r="17" spans="1:13" ht="24">
      <c r="A17" s="12" t="s">
        <v>26</v>
      </c>
      <c r="B17" s="13" t="s">
        <v>14</v>
      </c>
      <c r="C17" s="14">
        <v>-2.8936540539392024E-2</v>
      </c>
      <c r="D17" s="15">
        <v>-7.5604325159854019E-2</v>
      </c>
      <c r="E17" s="15">
        <v>3.7425441336732188E-3</v>
      </c>
      <c r="F17" s="15">
        <v>-4.4909007377040025E-2</v>
      </c>
      <c r="G17" s="15">
        <v>7.405880660194275E-2</v>
      </c>
      <c r="H17" s="15">
        <v>-1.6308039721784257E-2</v>
      </c>
      <c r="I17" s="17" t="s">
        <v>69</v>
      </c>
      <c r="J17" s="15">
        <v>-3.2688731183715459E-3</v>
      </c>
      <c r="K17" s="15">
        <v>1.7505774289550853E-3</v>
      </c>
      <c r="L17" s="15">
        <v>1.9010033705009678E-2</v>
      </c>
      <c r="M17" s="16">
        <v>9.6447292236062909E-2</v>
      </c>
    </row>
    <row r="18" spans="1:13" ht="24">
      <c r="A18" s="12" t="s">
        <v>27</v>
      </c>
      <c r="B18" s="13" t="s">
        <v>14</v>
      </c>
      <c r="C18" s="14">
        <v>-0.14429132457156335</v>
      </c>
      <c r="D18" s="15">
        <v>1.1805273323526261E-2</v>
      </c>
      <c r="E18" s="15">
        <v>4.1601724739672136E-2</v>
      </c>
      <c r="F18" s="15">
        <v>3.6052963590879117E-2</v>
      </c>
      <c r="G18" s="15">
        <v>2.5062576608615647E-2</v>
      </c>
      <c r="H18" s="15">
        <v>-0.10271912673797244</v>
      </c>
      <c r="I18" s="15">
        <v>-3.4655286636163907E-2</v>
      </c>
      <c r="J18" s="15">
        <v>-5.9094405327778161E-2</v>
      </c>
      <c r="K18" s="15">
        <v>-9.8587666192806803E-2</v>
      </c>
      <c r="L18" s="15">
        <v>4.7238633894054027E-2</v>
      </c>
      <c r="M18" s="16">
        <v>-2.9196695002653022E-2</v>
      </c>
    </row>
    <row r="19" spans="1:13" ht="24">
      <c r="A19" s="12" t="s">
        <v>28</v>
      </c>
      <c r="B19" s="13" t="s">
        <v>14</v>
      </c>
      <c r="C19" s="14">
        <v>-3.0748026991042201E-2</v>
      </c>
      <c r="D19" s="15">
        <v>5.9862032602789446E-2</v>
      </c>
      <c r="E19" s="15">
        <v>-7.8169821048336072E-2</v>
      </c>
      <c r="F19" s="15">
        <v>2.6639111961692608E-2</v>
      </c>
      <c r="G19" s="15">
        <v>2.3963638370880599E-2</v>
      </c>
      <c r="H19" s="15">
        <v>3.3835865710133105E-2</v>
      </c>
      <c r="I19" s="15">
        <v>-9.5517125676319661E-3</v>
      </c>
      <c r="J19" s="15">
        <v>0.13015854372450372</v>
      </c>
      <c r="K19" s="15">
        <v>-1.3522969441580233E-2</v>
      </c>
      <c r="L19" s="15">
        <v>4.0608380540502427E-2</v>
      </c>
      <c r="M19" s="16">
        <v>-5.6728170523603842E-2</v>
      </c>
    </row>
    <row r="20" spans="1:13" ht="24">
      <c r="A20" s="12" t="s">
        <v>29</v>
      </c>
      <c r="B20" s="13" t="s">
        <v>14</v>
      </c>
      <c r="C20" s="22" t="s">
        <v>105</v>
      </c>
      <c r="D20" s="15">
        <v>2.9423128611267221E-2</v>
      </c>
      <c r="E20" s="15">
        <v>2.8488455397304283E-2</v>
      </c>
      <c r="F20" s="15">
        <v>2.7982386314875648E-2</v>
      </c>
      <c r="G20" s="15">
        <v>-2.023106263140351E-2</v>
      </c>
      <c r="H20" s="15">
        <v>-3.4594904742403378E-2</v>
      </c>
      <c r="I20" s="15">
        <v>3.6168192907988089E-2</v>
      </c>
      <c r="J20" s="15">
        <v>-7.442031611671647E-2</v>
      </c>
      <c r="K20" s="15">
        <v>3.447030025802713E-2</v>
      </c>
      <c r="L20" s="15">
        <v>7.275669881581831E-2</v>
      </c>
      <c r="M20" s="16">
        <v>3.5452569122403337E-3</v>
      </c>
    </row>
    <row r="21" spans="1:13" ht="24">
      <c r="A21" s="12" t="s">
        <v>30</v>
      </c>
      <c r="B21" s="13" t="s">
        <v>14</v>
      </c>
      <c r="C21" s="14">
        <v>7.9989451495029507E-2</v>
      </c>
      <c r="D21" s="15">
        <v>4.5738883350893655E-4</v>
      </c>
      <c r="E21" s="15">
        <v>-2.7422219756936318E-4</v>
      </c>
      <c r="F21" s="15">
        <v>9.6458626806569456E-3</v>
      </c>
      <c r="G21" s="15">
        <v>-6.510965841570035E-2</v>
      </c>
      <c r="H21" s="15">
        <v>7.9610370449103487E-3</v>
      </c>
      <c r="I21" s="15">
        <v>-1.1835461605104593E-2</v>
      </c>
      <c r="J21" s="15">
        <v>-4.8109938376860929E-2</v>
      </c>
      <c r="K21" s="15">
        <v>8.3359091075216787E-2</v>
      </c>
      <c r="L21" s="15">
        <v>4.5590746078940848E-2</v>
      </c>
      <c r="M21" s="16">
        <v>1.8991879062547266E-2</v>
      </c>
    </row>
    <row r="22" spans="1:13" ht="24">
      <c r="A22" s="12" t="s">
        <v>31</v>
      </c>
      <c r="B22" s="13" t="s">
        <v>14</v>
      </c>
      <c r="C22" s="14">
        <v>-0.11812169739406445</v>
      </c>
      <c r="D22" s="15">
        <v>-0.14360278729320972</v>
      </c>
      <c r="E22" s="15">
        <v>-4.2558778662513789E-5</v>
      </c>
      <c r="F22" s="15">
        <v>-6.0025092318051112E-3</v>
      </c>
      <c r="G22" s="15">
        <v>0.12594433923593595</v>
      </c>
      <c r="H22" s="15">
        <v>-3.8344649356298395E-2</v>
      </c>
      <c r="I22" s="15">
        <v>1.3739469607064901E-2</v>
      </c>
      <c r="J22" s="15">
        <v>-1.1396727245981095E-2</v>
      </c>
      <c r="K22" s="15">
        <v>-6.2928074434912889E-3</v>
      </c>
      <c r="L22" s="15">
        <v>-7.6349435221984521E-2</v>
      </c>
      <c r="M22" s="16">
        <v>4.1611607028107248E-2</v>
      </c>
    </row>
    <row r="23" spans="1:13" ht="24">
      <c r="A23" s="12" t="s">
        <v>32</v>
      </c>
      <c r="B23" s="13" t="s">
        <v>14</v>
      </c>
      <c r="C23" s="14">
        <v>-2.4534325371084902E-2</v>
      </c>
      <c r="D23" s="15">
        <v>4.9170509948902055E-2</v>
      </c>
      <c r="E23" s="15">
        <v>2.9365384208219762E-2</v>
      </c>
      <c r="F23" s="15">
        <v>9.240977162611852E-2</v>
      </c>
      <c r="G23" s="15">
        <v>-3.5912046083789784E-2</v>
      </c>
      <c r="H23" s="15">
        <v>-5.9698797410469739E-2</v>
      </c>
      <c r="I23" s="15">
        <v>0.11580580554274396</v>
      </c>
      <c r="J23" s="15">
        <v>-7.1796371432816539E-3</v>
      </c>
      <c r="K23" s="15">
        <v>-4.5679515964158035E-2</v>
      </c>
      <c r="L23" s="15">
        <v>-3.7095786544031728E-2</v>
      </c>
      <c r="M23" s="16">
        <v>5.549263761884405E-2</v>
      </c>
    </row>
    <row r="24" spans="1:13" ht="24">
      <c r="A24" s="12" t="s">
        <v>33</v>
      </c>
      <c r="B24" s="13" t="s">
        <v>14</v>
      </c>
      <c r="C24" s="14">
        <v>-2.6868780137277417E-2</v>
      </c>
      <c r="D24" s="15">
        <v>2.7226537309159474E-2</v>
      </c>
      <c r="E24" s="15">
        <v>1.9248767214265185E-2</v>
      </c>
      <c r="F24" s="15">
        <v>4.737076991181953E-2</v>
      </c>
      <c r="G24" s="15">
        <v>2.6624006696682998E-2</v>
      </c>
      <c r="H24" s="15">
        <v>5.6067210792209908E-2</v>
      </c>
      <c r="I24" s="15">
        <v>-5.7771010021900687E-2</v>
      </c>
      <c r="J24" s="15">
        <v>-2.8384913853692437E-2</v>
      </c>
      <c r="K24" s="15">
        <v>-3.6788621475566954E-2</v>
      </c>
      <c r="L24" s="15">
        <v>8.8747706275897023E-2</v>
      </c>
      <c r="M24" s="16">
        <v>6.9824534064244229E-2</v>
      </c>
    </row>
    <row r="25" spans="1:13" ht="24">
      <c r="A25" s="12" t="s">
        <v>34</v>
      </c>
      <c r="B25" s="13" t="s">
        <v>14</v>
      </c>
      <c r="C25" s="14">
        <v>-6.9699203150312264E-2</v>
      </c>
      <c r="D25" s="15">
        <v>-2.7557595406220225E-2</v>
      </c>
      <c r="E25" s="15">
        <v>-1.0670572741741345E-2</v>
      </c>
      <c r="F25" s="15">
        <v>-4.0101896798602203E-2</v>
      </c>
      <c r="G25" s="15">
        <v>4.5386492309730748E-2</v>
      </c>
      <c r="H25" s="15">
        <v>-2.1438028905408631E-2</v>
      </c>
      <c r="I25" s="15">
        <v>-1.3695473787591518E-2</v>
      </c>
      <c r="J25" s="15">
        <v>-6.2205637659146489E-2</v>
      </c>
      <c r="K25" s="15">
        <v>0.10979001161712997</v>
      </c>
      <c r="L25" s="15">
        <v>2.8922319315216851E-2</v>
      </c>
      <c r="M25" s="16">
        <v>3.2566678473147606E-2</v>
      </c>
    </row>
    <row r="26" spans="1:13" ht="24">
      <c r="A26" s="12" t="s">
        <v>35</v>
      </c>
      <c r="B26" s="13" t="s">
        <v>14</v>
      </c>
      <c r="C26" s="22" t="s">
        <v>106</v>
      </c>
      <c r="D26" s="15">
        <v>-2.0899049355624599E-2</v>
      </c>
      <c r="E26" s="15">
        <v>5.3815320367357797E-2</v>
      </c>
      <c r="F26" s="15">
        <v>-3.795364694751105E-3</v>
      </c>
      <c r="G26" s="15">
        <v>5.6924953635955108E-2</v>
      </c>
      <c r="H26" s="15">
        <v>1.0331059624508202E-2</v>
      </c>
      <c r="I26" s="15">
        <v>2.6936828547707826E-2</v>
      </c>
      <c r="J26" s="15">
        <v>4.0968370286026325E-2</v>
      </c>
      <c r="K26" s="15">
        <v>-5.8116448668288405E-2</v>
      </c>
      <c r="L26" s="15">
        <v>-5.9738542821268139E-3</v>
      </c>
      <c r="M26" s="16">
        <v>-6.1293552537387851E-2</v>
      </c>
    </row>
    <row r="27" spans="1:13" ht="24">
      <c r="A27" s="12" t="s">
        <v>36</v>
      </c>
      <c r="B27" s="13" t="s">
        <v>14</v>
      </c>
      <c r="C27" s="14">
        <v>5.4032572008071343E-2</v>
      </c>
      <c r="D27" s="15">
        <v>5.2465321173100279E-2</v>
      </c>
      <c r="E27" s="15">
        <v>6.2039646508583082E-2</v>
      </c>
      <c r="F27" s="15">
        <v>-2.0858766556178375E-2</v>
      </c>
      <c r="G27" s="15">
        <v>3.261863856466711E-2</v>
      </c>
      <c r="H27" s="15">
        <v>-7.3911396134327387E-2</v>
      </c>
      <c r="I27" s="15">
        <v>8.6711672048953581E-2</v>
      </c>
      <c r="J27" s="15">
        <v>-6.1647246261845964E-2</v>
      </c>
      <c r="K27" s="15">
        <v>-4.2424072005886521E-2</v>
      </c>
      <c r="L27" s="15">
        <v>-7.241264669728556E-2</v>
      </c>
      <c r="M27" s="16">
        <v>6.039510498331304E-2</v>
      </c>
    </row>
    <row r="28" spans="1:13" ht="24">
      <c r="A28" s="12" t="s">
        <v>37</v>
      </c>
      <c r="B28" s="13" t="s">
        <v>14</v>
      </c>
      <c r="C28" s="14">
        <v>-7.6756810641453559E-3</v>
      </c>
      <c r="D28" s="15">
        <v>8.1318230207683792E-2</v>
      </c>
      <c r="E28" s="15">
        <v>-3.4871218095649061E-4</v>
      </c>
      <c r="F28" s="17" t="s">
        <v>107</v>
      </c>
      <c r="G28" s="15">
        <v>-8.9262110817716442E-2</v>
      </c>
      <c r="H28" s="15">
        <v>1.1868023532219272E-2</v>
      </c>
      <c r="I28" s="15">
        <v>-4.2129359511549051E-2</v>
      </c>
      <c r="J28" s="15">
        <v>5.1539340678072247E-2</v>
      </c>
      <c r="K28" s="15">
        <v>-2.3094474735051707E-2</v>
      </c>
      <c r="L28" s="15">
        <v>-8.2620879366950187E-2</v>
      </c>
      <c r="M28" s="16">
        <v>-1.8290975729810685E-2</v>
      </c>
    </row>
    <row r="29" spans="1:13" ht="24">
      <c r="A29" s="12" t="s">
        <v>38</v>
      </c>
      <c r="B29" s="13" t="s">
        <v>14</v>
      </c>
      <c r="C29" s="14">
        <v>-8.5480561636837843E-2</v>
      </c>
      <c r="D29" s="15">
        <v>-1.3224753514660339E-2</v>
      </c>
      <c r="E29" s="15">
        <v>-1.7680414572449222E-2</v>
      </c>
      <c r="F29" s="15">
        <v>-6.0050683437419074E-2</v>
      </c>
      <c r="G29" s="15">
        <v>-0.11699263309963205</v>
      </c>
      <c r="H29" s="15">
        <v>6.9886529829934693E-2</v>
      </c>
      <c r="I29" s="15">
        <v>-6.9958126893993715E-3</v>
      </c>
      <c r="J29" s="15">
        <v>-3.0064082315380648E-2</v>
      </c>
      <c r="K29" s="15">
        <v>7.2551400739978053E-2</v>
      </c>
      <c r="L29" s="15">
        <v>7.2008289813349349E-2</v>
      </c>
      <c r="M29" s="16">
        <v>1.3434394787090607E-2</v>
      </c>
    </row>
    <row r="30" spans="1:13" ht="24">
      <c r="A30" s="12" t="s">
        <v>39</v>
      </c>
      <c r="B30" s="13" t="s">
        <v>14</v>
      </c>
      <c r="C30" s="14">
        <v>8.6635813941573825E-2</v>
      </c>
      <c r="D30" s="15">
        <v>0.15719076472716087</v>
      </c>
      <c r="E30" s="15">
        <v>4.4485374785558217E-2</v>
      </c>
      <c r="F30" s="15">
        <v>7.2913502720587636E-2</v>
      </c>
      <c r="G30" s="15">
        <v>-2.253187248315023E-2</v>
      </c>
      <c r="H30" s="15">
        <v>-3.9240582256623475E-2</v>
      </c>
      <c r="I30" s="15">
        <v>-5.7509156779500185E-2</v>
      </c>
      <c r="J30" s="15">
        <v>7.798304122191739E-2</v>
      </c>
      <c r="K30" s="15">
        <v>-6.1698955792862435E-2</v>
      </c>
      <c r="L30" s="15">
        <v>-4.1878669515538744E-2</v>
      </c>
      <c r="M30" s="16">
        <v>-3.3227349423939574E-2</v>
      </c>
    </row>
    <row r="31" spans="1:13" ht="24">
      <c r="A31" s="12" t="s">
        <v>40</v>
      </c>
      <c r="B31" s="13" t="s">
        <v>14</v>
      </c>
      <c r="C31" s="14">
        <v>5.3015480748061151E-2</v>
      </c>
      <c r="D31" s="15">
        <v>-3.5990248507007765E-2</v>
      </c>
      <c r="E31" s="15">
        <v>5.6880191285153973E-2</v>
      </c>
      <c r="F31" s="15">
        <v>0.11118878211659383</v>
      </c>
      <c r="G31" s="15">
        <v>4.1009449467072365E-3</v>
      </c>
      <c r="H31" s="15">
        <v>1.091066316955428E-2</v>
      </c>
      <c r="I31" s="15">
        <v>-7.6973202783581482E-2</v>
      </c>
      <c r="J31" s="15">
        <v>-8.4483420360614805E-2</v>
      </c>
      <c r="K31" s="15">
        <v>-5.0173064870108634E-2</v>
      </c>
      <c r="L31" s="15">
        <v>-4.6698914758134938E-2</v>
      </c>
      <c r="M31" s="16">
        <v>-1.3000630321581363E-2</v>
      </c>
    </row>
    <row r="32" spans="1:13" ht="24">
      <c r="A32" s="12" t="s">
        <v>41</v>
      </c>
      <c r="B32" s="13" t="s">
        <v>14</v>
      </c>
      <c r="C32" s="14">
        <v>-0.10611396529546432</v>
      </c>
      <c r="D32" s="15">
        <v>4.9827555169135417E-2</v>
      </c>
      <c r="E32" s="15">
        <v>6.6939528105226423E-2</v>
      </c>
      <c r="F32" s="15">
        <v>7.7582514982702855E-2</v>
      </c>
      <c r="G32" s="15">
        <v>-2.8288066135190849E-2</v>
      </c>
      <c r="H32" s="15">
        <v>8.7998562269344618E-2</v>
      </c>
      <c r="I32" s="15">
        <v>-2.2913550455288378E-2</v>
      </c>
      <c r="J32" s="15">
        <v>8.6003275134824295E-2</v>
      </c>
      <c r="K32" s="15">
        <v>-4.1292187343950765E-2</v>
      </c>
      <c r="L32" s="15">
        <v>4.1953666705890881E-2</v>
      </c>
      <c r="M32" s="16">
        <v>-3.476734684693656E-2</v>
      </c>
    </row>
    <row r="33" spans="1:13" ht="24">
      <c r="A33" s="12" t="s">
        <v>42</v>
      </c>
      <c r="B33" s="13" t="s">
        <v>14</v>
      </c>
      <c r="C33" s="14">
        <v>-0.15977710294545974</v>
      </c>
      <c r="D33" s="15">
        <v>-6.7681294278393464E-2</v>
      </c>
      <c r="E33" s="15">
        <v>-3.336232931757172E-3</v>
      </c>
      <c r="F33" s="15">
        <v>-8.250652968235396E-2</v>
      </c>
      <c r="G33" s="15">
        <v>-6.8465243181669619E-2</v>
      </c>
      <c r="H33" s="15">
        <v>3.8151394659031987E-2</v>
      </c>
      <c r="I33" s="15">
        <v>1.7894585908975462E-2</v>
      </c>
      <c r="J33" s="15">
        <v>-5.9677732895575958E-2</v>
      </c>
      <c r="K33" s="15">
        <v>-2.3326452516235451E-2</v>
      </c>
      <c r="L33" s="17" t="s">
        <v>108</v>
      </c>
      <c r="M33" s="16">
        <v>0.12207504581929982</v>
      </c>
    </row>
    <row r="34" spans="1:13" ht="24">
      <c r="A34" s="12" t="s">
        <v>43</v>
      </c>
      <c r="B34" s="13" t="s">
        <v>14</v>
      </c>
      <c r="C34" s="14">
        <v>-0.10437592501426401</v>
      </c>
      <c r="D34" s="15">
        <v>5.1920919457722495E-2</v>
      </c>
      <c r="E34" s="15">
        <v>-7.2465477799875389E-2</v>
      </c>
      <c r="F34" s="15">
        <v>-7.1997942914965155E-2</v>
      </c>
      <c r="G34" s="15">
        <v>-6.1817382603590156E-3</v>
      </c>
      <c r="H34" s="15">
        <v>6.4507685685747523E-2</v>
      </c>
      <c r="I34" s="15">
        <v>6.3455796347033896E-2</v>
      </c>
      <c r="J34" s="15">
        <v>2.4467461058476962E-2</v>
      </c>
      <c r="K34" s="15">
        <v>5.5764803345477818E-3</v>
      </c>
      <c r="L34" s="15">
        <v>4.304469284961232E-2</v>
      </c>
      <c r="M34" s="16">
        <v>-3.1890264580286105E-2</v>
      </c>
    </row>
    <row r="35" spans="1:13" ht="24">
      <c r="A35" s="12" t="s">
        <v>44</v>
      </c>
      <c r="B35" s="13" t="s">
        <v>14</v>
      </c>
      <c r="C35" s="14">
        <v>1.0078013108224249E-2</v>
      </c>
      <c r="D35" s="15">
        <v>1.9751946758275376E-2</v>
      </c>
      <c r="E35" s="15">
        <v>-2.3301522222194893E-2</v>
      </c>
      <c r="F35" s="15">
        <v>5.1867815982780702E-2</v>
      </c>
      <c r="G35" s="15">
        <v>7.3745403566637349E-2</v>
      </c>
      <c r="H35" s="15">
        <v>3.2890486598473323E-2</v>
      </c>
      <c r="I35" s="15">
        <v>-3.1105158573958677E-3</v>
      </c>
      <c r="J35" s="17" t="s">
        <v>87</v>
      </c>
      <c r="K35" s="15">
        <v>-4.5659926341650448E-2</v>
      </c>
      <c r="L35" s="15">
        <v>-5.9768784627909279E-2</v>
      </c>
      <c r="M35" s="16">
        <v>1.4404445732953059E-2</v>
      </c>
    </row>
    <row r="36" spans="1:13" ht="24">
      <c r="A36" s="12" t="s">
        <v>45</v>
      </c>
      <c r="B36" s="13" t="s">
        <v>14</v>
      </c>
      <c r="C36" s="14">
        <v>7.3717819321393485E-2</v>
      </c>
      <c r="D36" s="17" t="s">
        <v>109</v>
      </c>
      <c r="E36" s="15">
        <v>4.6384055465080572E-2</v>
      </c>
      <c r="F36" s="15">
        <v>8.0227033090796346E-2</v>
      </c>
      <c r="G36" s="15">
        <v>1.5779057302304566E-2</v>
      </c>
      <c r="H36" s="15">
        <v>-6.8095688370233109E-2</v>
      </c>
      <c r="I36" s="15">
        <v>-6.9724265233925026E-2</v>
      </c>
      <c r="J36" s="15">
        <v>1.945897011914716E-2</v>
      </c>
      <c r="K36" s="15">
        <v>-3.3392871028113696E-2</v>
      </c>
      <c r="L36" s="15">
        <v>-6.6487835604888829E-2</v>
      </c>
      <c r="M36" s="16">
        <v>-2.1627552148670261E-2</v>
      </c>
    </row>
    <row r="37" spans="1:13" ht="24">
      <c r="A37" s="12" t="s">
        <v>46</v>
      </c>
      <c r="B37" s="13" t="s">
        <v>14</v>
      </c>
      <c r="C37" s="14">
        <v>1.1360111133193053E-2</v>
      </c>
      <c r="D37" s="15">
        <v>1.6006172148050266E-2</v>
      </c>
      <c r="E37" s="15">
        <v>6.0721787607440998E-3</v>
      </c>
      <c r="F37" s="15">
        <v>-8.809640882783297E-2</v>
      </c>
      <c r="G37" s="17" t="s">
        <v>110</v>
      </c>
      <c r="H37" s="15">
        <v>-4.088984285994636E-2</v>
      </c>
      <c r="I37" s="15">
        <v>6.845216272637894E-2</v>
      </c>
      <c r="J37" s="15">
        <v>7.2496912780666972E-2</v>
      </c>
      <c r="K37" s="15">
        <v>-4.4898511414467272E-3</v>
      </c>
      <c r="L37" s="15">
        <v>-6.7840231487735825E-2</v>
      </c>
      <c r="M37" s="16">
        <v>-5.1236531157107523E-2</v>
      </c>
    </row>
    <row r="38" spans="1:13" ht="24">
      <c r="A38" s="12" t="s">
        <v>47</v>
      </c>
      <c r="B38" s="13" t="s">
        <v>14</v>
      </c>
      <c r="C38" s="14">
        <v>-3.7950121934152078E-2</v>
      </c>
      <c r="D38" s="15">
        <v>4.7598420793287757E-2</v>
      </c>
      <c r="E38" s="15">
        <v>-0.10727113394412995</v>
      </c>
      <c r="F38" s="15">
        <v>4.9404434487998555E-2</v>
      </c>
      <c r="G38" s="15">
        <v>-5.2743177387406109E-2</v>
      </c>
      <c r="H38" s="15">
        <v>-6.8893078704080776E-2</v>
      </c>
      <c r="I38" s="15">
        <v>4.3490925418691907E-3</v>
      </c>
      <c r="J38" s="15">
        <v>3.9781534026301427E-2</v>
      </c>
      <c r="K38" s="15">
        <v>2.8163102593203541E-2</v>
      </c>
      <c r="L38" s="15">
        <v>5.4500238024809404E-2</v>
      </c>
      <c r="M38" s="16">
        <v>-2.5201358023977695E-2</v>
      </c>
    </row>
    <row r="39" spans="1:13" ht="24">
      <c r="A39" s="12" t="s">
        <v>48</v>
      </c>
      <c r="B39" s="13" t="s">
        <v>14</v>
      </c>
      <c r="C39" s="14">
        <v>0.13045683452056073</v>
      </c>
      <c r="D39" s="15">
        <v>-2.3320480984158332E-2</v>
      </c>
      <c r="E39" s="15">
        <v>1.8910877437051419E-2</v>
      </c>
      <c r="F39" s="15">
        <v>-0.11193410272511653</v>
      </c>
      <c r="G39" s="15">
        <v>4.3072601379478583E-2</v>
      </c>
      <c r="H39" s="15">
        <v>-1.7219938023188702E-3</v>
      </c>
      <c r="I39" s="15">
        <v>1.0284714364191599E-2</v>
      </c>
      <c r="J39" s="15">
        <v>-5.8982886672914372E-3</v>
      </c>
      <c r="K39" s="15">
        <v>-1.7572109649890703E-2</v>
      </c>
      <c r="L39" s="15">
        <v>8.3013484311258462E-2</v>
      </c>
      <c r="M39" s="16">
        <v>5.8731364278465273E-2</v>
      </c>
    </row>
    <row r="40" spans="1:13" ht="24">
      <c r="A40" s="12" t="s">
        <v>49</v>
      </c>
      <c r="B40" s="13" t="s">
        <v>14</v>
      </c>
      <c r="C40" s="14">
        <v>4.5404661966723291E-2</v>
      </c>
      <c r="D40" s="15">
        <v>-0.11092388081230514</v>
      </c>
      <c r="E40" s="15">
        <v>-3.3714905806041293E-2</v>
      </c>
      <c r="F40" s="15">
        <v>-9.6286482235606097E-2</v>
      </c>
      <c r="G40" s="15">
        <v>7.0300217288749283E-3</v>
      </c>
      <c r="H40" s="15">
        <v>2.2337255153096508E-2</v>
      </c>
      <c r="I40" s="15">
        <v>5.8093259268224577E-4</v>
      </c>
      <c r="J40" s="15">
        <v>-7.9922331015159165E-2</v>
      </c>
      <c r="K40" s="15">
        <v>5.4611946828241588E-2</v>
      </c>
      <c r="L40" s="15">
        <v>8.2938021522814168E-2</v>
      </c>
      <c r="M40" s="16">
        <v>0.16021726939111713</v>
      </c>
    </row>
    <row r="45" spans="1:13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6" t="s">
        <v>12</v>
      </c>
    </row>
    <row r="47" spans="1:13" ht="24.75" thickTop="1">
      <c r="A47" s="7" t="s">
        <v>13</v>
      </c>
      <c r="B47" s="8" t="s">
        <v>14</v>
      </c>
      <c r="C47" s="9"/>
      <c r="D47" s="10">
        <f>$C5^2*D5^2</f>
        <v>1.1719147875346527E-5</v>
      </c>
      <c r="E47" s="10">
        <f t="shared" ref="E47:M47" si="0">$C5^2*E5^2</f>
        <v>6.7336145477492866E-5</v>
      </c>
      <c r="F47" s="10">
        <f t="shared" si="0"/>
        <v>9.4843648920217115E-6</v>
      </c>
      <c r="G47" s="10">
        <f t="shared" si="0"/>
        <v>1.656349744940159E-4</v>
      </c>
      <c r="H47" s="10">
        <f t="shared" si="0"/>
        <v>2.9573978143071925E-8</v>
      </c>
      <c r="I47" s="10">
        <f t="shared" si="0"/>
        <v>1.4080772383049458E-5</v>
      </c>
      <c r="J47" s="10">
        <f t="shared" si="0"/>
        <v>1.6735565875939894E-8</v>
      </c>
      <c r="K47" s="10">
        <f t="shared" si="0"/>
        <v>1.5431202956085209E-6</v>
      </c>
      <c r="L47" s="10">
        <f t="shared" si="0"/>
        <v>3.5483406299757197E-5</v>
      </c>
      <c r="M47" s="11">
        <f t="shared" si="0"/>
        <v>7.0360393685114266E-7</v>
      </c>
    </row>
    <row r="48" spans="1:13" ht="24">
      <c r="A48" s="12" t="s">
        <v>15</v>
      </c>
      <c r="B48" s="13" t="s">
        <v>14</v>
      </c>
      <c r="C48" s="14"/>
      <c r="D48" s="15">
        <f t="shared" ref="D48:M48" si="1">$C6^2*D6^2</f>
        <v>1.4740744205390619E-7</v>
      </c>
      <c r="E48" s="15">
        <f t="shared" si="1"/>
        <v>8.2138348318068695E-7</v>
      </c>
      <c r="F48" s="15">
        <f t="shared" si="1"/>
        <v>7.7328209676767287E-7</v>
      </c>
      <c r="G48" s="15">
        <f t="shared" si="1"/>
        <v>4.3585091562216324E-7</v>
      </c>
      <c r="H48" s="15">
        <f t="shared" si="1"/>
        <v>7.6684927417384856E-7</v>
      </c>
      <c r="I48" s="15">
        <f t="shared" si="1"/>
        <v>6.3104749392274995E-7</v>
      </c>
      <c r="J48" s="15">
        <f t="shared" si="1"/>
        <v>3.2671382160796628E-6</v>
      </c>
      <c r="K48" s="15">
        <f t="shared" si="1"/>
        <v>3.5294235372728334E-7</v>
      </c>
      <c r="L48" s="15">
        <f t="shared" si="1"/>
        <v>4.8905477722136567E-7</v>
      </c>
      <c r="M48" s="16">
        <f t="shared" si="1"/>
        <v>1.4463867045896273E-6</v>
      </c>
    </row>
    <row r="49" spans="1:13" ht="24">
      <c r="A49" s="12" t="s">
        <v>16</v>
      </c>
      <c r="B49" s="13" t="s">
        <v>14</v>
      </c>
      <c r="C49" s="22"/>
      <c r="D49" s="15">
        <f t="shared" ref="D49:M49" si="2">$C7^2*D7^2</f>
        <v>1.4668688572894945E-5</v>
      </c>
      <c r="E49" s="15">
        <f t="shared" si="2"/>
        <v>8.025879923084782E-5</v>
      </c>
      <c r="F49" s="15">
        <f t="shared" si="2"/>
        <v>2.2944269140473447E-5</v>
      </c>
      <c r="G49" s="15">
        <f t="shared" si="2"/>
        <v>9.8168528792588207E-4</v>
      </c>
      <c r="H49" s="15">
        <f t="shared" si="2"/>
        <v>6.7618945099144046E-7</v>
      </c>
      <c r="I49" s="15">
        <f t="shared" si="2"/>
        <v>1.523153654839855E-4</v>
      </c>
      <c r="J49" s="15">
        <f t="shared" si="2"/>
        <v>1.3799281461581841E-4</v>
      </c>
      <c r="K49" s="15">
        <f t="shared" si="2"/>
        <v>7.7397411552377536E-7</v>
      </c>
      <c r="L49" s="15">
        <f t="shared" si="2"/>
        <v>2.4013385189670513E-5</v>
      </c>
      <c r="M49" s="16">
        <f t="shared" si="2"/>
        <v>7.6371323230838662E-6</v>
      </c>
    </row>
    <row r="50" spans="1:13" ht="24">
      <c r="A50" s="12" t="s">
        <v>17</v>
      </c>
      <c r="B50" s="13" t="s">
        <v>14</v>
      </c>
      <c r="C50" s="14"/>
      <c r="D50" s="15">
        <f t="shared" ref="D50:M50" si="3">$C8^2*D8^2</f>
        <v>4.466308797711846E-6</v>
      </c>
      <c r="E50" s="15">
        <f t="shared" si="3"/>
        <v>9.0553080513035762E-7</v>
      </c>
      <c r="F50" s="15">
        <f t="shared" si="3"/>
        <v>1.2742424608057804E-6</v>
      </c>
      <c r="G50" s="15">
        <f t="shared" si="3"/>
        <v>3.0852760133269789E-6</v>
      </c>
      <c r="H50" s="15">
        <f t="shared" si="3"/>
        <v>1.8703066681835105E-6</v>
      </c>
      <c r="I50" s="15">
        <f t="shared" si="3"/>
        <v>8.5010848017188816E-7</v>
      </c>
      <c r="J50" s="15">
        <f t="shared" si="3"/>
        <v>1.25388068153612E-5</v>
      </c>
      <c r="K50" s="15">
        <f t="shared" si="3"/>
        <v>7.5379923591252359E-7</v>
      </c>
      <c r="L50" s="15">
        <f t="shared" si="3"/>
        <v>4.0672755883726801E-6</v>
      </c>
      <c r="M50" s="16">
        <f t="shared" si="3"/>
        <v>4.3941122557207619E-7</v>
      </c>
    </row>
    <row r="51" spans="1:13" ht="24">
      <c r="A51" s="12" t="s">
        <v>18</v>
      </c>
      <c r="B51" s="13" t="s">
        <v>14</v>
      </c>
      <c r="C51" s="14"/>
      <c r="D51" s="15">
        <f t="shared" ref="D51:M51" si="4">$C9^2*D9^2</f>
        <v>4.3543740451860004E-7</v>
      </c>
      <c r="E51" s="15">
        <f t="shared" si="4"/>
        <v>3.7069063700359505E-7</v>
      </c>
      <c r="F51" s="15">
        <f t="shared" si="4"/>
        <v>1.4554200590810276E-7</v>
      </c>
      <c r="G51" s="15">
        <f t="shared" si="4"/>
        <v>2.4773934506788623E-8</v>
      </c>
      <c r="H51" s="15">
        <f t="shared" si="4"/>
        <v>5.5864901844028914E-8</v>
      </c>
      <c r="I51" s="15">
        <f t="shared" si="4"/>
        <v>9.4644118889712475E-7</v>
      </c>
      <c r="J51" s="15">
        <f t="shared" si="4"/>
        <v>2.887914352003828E-9</v>
      </c>
      <c r="K51" s="15">
        <f t="shared" si="4"/>
        <v>2.7247434024788837E-6</v>
      </c>
      <c r="L51" s="15">
        <f t="shared" si="4"/>
        <v>9.9171063801563688E-7</v>
      </c>
      <c r="M51" s="16">
        <f t="shared" si="4"/>
        <v>3.6737054942130155E-7</v>
      </c>
    </row>
    <row r="52" spans="1:13" ht="24">
      <c r="A52" s="12" t="s">
        <v>19</v>
      </c>
      <c r="B52" s="13" t="s">
        <v>14</v>
      </c>
      <c r="C52" s="22"/>
      <c r="D52" s="15">
        <f t="shared" ref="D52:M52" si="5">$C10^2*D10^2</f>
        <v>8.284281825670781E-5</v>
      </c>
      <c r="E52" s="17">
        <f t="shared" si="5"/>
        <v>3.0234254399999997E-2</v>
      </c>
      <c r="F52" s="15">
        <f t="shared" si="5"/>
        <v>9.9773617111819186E-9</v>
      </c>
      <c r="G52" s="15">
        <f t="shared" si="5"/>
        <v>1.4387889227346481E-6</v>
      </c>
      <c r="H52" s="15">
        <f t="shared" si="5"/>
        <v>2.4784630322192657E-6</v>
      </c>
      <c r="I52" s="15">
        <f t="shared" si="5"/>
        <v>4.5006371167182393E-7</v>
      </c>
      <c r="J52" s="15">
        <f t="shared" si="5"/>
        <v>2.0164998193033813E-5</v>
      </c>
      <c r="K52" s="15">
        <f t="shared" si="5"/>
        <v>2.9345881544543795E-5</v>
      </c>
      <c r="L52" s="15">
        <f t="shared" si="5"/>
        <v>4.2228482298311511E-7</v>
      </c>
      <c r="M52" s="16">
        <f t="shared" si="5"/>
        <v>5.3737908604936675E-5</v>
      </c>
    </row>
    <row r="53" spans="1:13" ht="24">
      <c r="A53" s="12" t="s">
        <v>20</v>
      </c>
      <c r="B53" s="13" t="s">
        <v>14</v>
      </c>
      <c r="C53" s="14"/>
      <c r="D53" s="15">
        <f t="shared" ref="D53:M53" si="6">$C11^2*D11^2</f>
        <v>1.1609698130288458E-6</v>
      </c>
      <c r="E53" s="15">
        <f t="shared" si="6"/>
        <v>3.2046047433307801E-6</v>
      </c>
      <c r="F53" s="15">
        <f t="shared" si="6"/>
        <v>8.4043908477377393E-6</v>
      </c>
      <c r="G53" s="15">
        <f t="shared" si="6"/>
        <v>9.9650034764550242E-7</v>
      </c>
      <c r="H53" s="15">
        <f t="shared" si="6"/>
        <v>5.2052826398436268E-7</v>
      </c>
      <c r="I53" s="15">
        <f t="shared" si="6"/>
        <v>3.4656950722452892E-7</v>
      </c>
      <c r="J53" s="15">
        <f t="shared" si="6"/>
        <v>8.0189027571074046E-7</v>
      </c>
      <c r="K53" s="15">
        <f t="shared" si="6"/>
        <v>1.2478514725350771E-8</v>
      </c>
      <c r="L53" s="15">
        <f t="shared" si="6"/>
        <v>4.5143305277496068E-7</v>
      </c>
      <c r="M53" s="16">
        <f t="shared" si="6"/>
        <v>6.0121090429045302E-7</v>
      </c>
    </row>
    <row r="54" spans="1:13" ht="24">
      <c r="A54" s="12" t="s">
        <v>21</v>
      </c>
      <c r="B54" s="13" t="s">
        <v>14</v>
      </c>
      <c r="C54" s="14"/>
      <c r="D54" s="15">
        <f t="shared" ref="D54:M54" si="7">$C12^2*D12^2</f>
        <v>1.4360673037608706E-6</v>
      </c>
      <c r="E54" s="15">
        <f t="shared" si="7"/>
        <v>1.1993152674181279E-5</v>
      </c>
      <c r="F54" s="15">
        <f t="shared" si="7"/>
        <v>1.2189452938594197E-6</v>
      </c>
      <c r="G54" s="15">
        <f t="shared" si="7"/>
        <v>1.5418867510483497E-5</v>
      </c>
      <c r="H54" s="15">
        <f t="shared" si="7"/>
        <v>4.8186977175928021E-6</v>
      </c>
      <c r="I54" s="15">
        <f t="shared" si="7"/>
        <v>2.6110426656739123E-6</v>
      </c>
      <c r="J54" s="15">
        <f t="shared" si="7"/>
        <v>2.3353755159030538E-5</v>
      </c>
      <c r="K54" s="15">
        <f t="shared" si="7"/>
        <v>9.3982662469090709E-7</v>
      </c>
      <c r="L54" s="15">
        <f t="shared" si="7"/>
        <v>1.1295356904253204E-7</v>
      </c>
      <c r="M54" s="16">
        <f t="shared" si="7"/>
        <v>2.3209214307494489E-6</v>
      </c>
    </row>
    <row r="55" spans="1:13" ht="24">
      <c r="A55" s="12" t="s">
        <v>22</v>
      </c>
      <c r="B55" s="13" t="s">
        <v>14</v>
      </c>
      <c r="C55" s="14"/>
      <c r="D55" s="15">
        <f t="shared" ref="D55:M55" si="8">$C13^2*D13^2</f>
        <v>9.2903006440627686E-6</v>
      </c>
      <c r="E55" s="15">
        <f t="shared" si="8"/>
        <v>1.0359640530095114E-6</v>
      </c>
      <c r="F55" s="15">
        <f t="shared" si="8"/>
        <v>1.1706312455188227E-6</v>
      </c>
      <c r="G55" s="15">
        <f t="shared" si="8"/>
        <v>7.441179116263587E-7</v>
      </c>
      <c r="H55" s="15">
        <f t="shared" si="8"/>
        <v>3.4964786449202729E-6</v>
      </c>
      <c r="I55" s="15">
        <f t="shared" si="8"/>
        <v>1.6257109388807426E-7</v>
      </c>
      <c r="J55" s="15">
        <f t="shared" si="8"/>
        <v>1.2698124935352276E-6</v>
      </c>
      <c r="K55" s="15">
        <f t="shared" si="8"/>
        <v>7.1048588561468647E-7</v>
      </c>
      <c r="L55" s="15">
        <f t="shared" si="8"/>
        <v>2.001739014417894E-6</v>
      </c>
      <c r="M55" s="16">
        <f t="shared" si="8"/>
        <v>5.6948288153814527E-8</v>
      </c>
    </row>
    <row r="56" spans="1:13" ht="24">
      <c r="A56" s="12" t="s">
        <v>23</v>
      </c>
      <c r="B56" s="13" t="s">
        <v>14</v>
      </c>
      <c r="C56" s="22"/>
      <c r="D56" s="15">
        <f t="shared" ref="D56:M56" si="9">$C14^2*D14^2</f>
        <v>4.6092625131293684E-4</v>
      </c>
      <c r="E56" s="15">
        <f t="shared" si="9"/>
        <v>6.4717773125565746E-6</v>
      </c>
      <c r="F56" s="15">
        <f t="shared" si="9"/>
        <v>1.3614100590257214E-5</v>
      </c>
      <c r="G56" s="15">
        <f t="shared" si="9"/>
        <v>1.6293973799034645E-4</v>
      </c>
      <c r="H56" s="17">
        <f t="shared" si="9"/>
        <v>7.7991732899999985E-2</v>
      </c>
      <c r="I56" s="15">
        <f t="shared" si="9"/>
        <v>2.1853919514140684E-5</v>
      </c>
      <c r="J56" s="15">
        <f t="shared" si="9"/>
        <v>1.0273872157298271E-4</v>
      </c>
      <c r="K56" s="15">
        <f t="shared" si="9"/>
        <v>3.9654706934192863E-5</v>
      </c>
      <c r="L56" s="15">
        <f t="shared" si="9"/>
        <v>1.4010246511201015E-4</v>
      </c>
      <c r="M56" s="16">
        <f t="shared" si="9"/>
        <v>3.7643297903344953E-4</v>
      </c>
    </row>
    <row r="57" spans="1:13" ht="24">
      <c r="A57" s="12" t="s">
        <v>24</v>
      </c>
      <c r="B57" s="13" t="s">
        <v>14</v>
      </c>
      <c r="C57" s="14"/>
      <c r="D57" s="15">
        <f t="shared" ref="D57:M57" si="10">$C15^2*D15^2</f>
        <v>1.4696994279361256E-5</v>
      </c>
      <c r="E57" s="15">
        <f t="shared" si="10"/>
        <v>1.0077984243347525E-5</v>
      </c>
      <c r="F57" s="15">
        <f t="shared" si="10"/>
        <v>6.9065282393791916E-6</v>
      </c>
      <c r="G57" s="15">
        <f t="shared" si="10"/>
        <v>2.5302627969361525E-7</v>
      </c>
      <c r="H57" s="15">
        <f t="shared" si="10"/>
        <v>5.3415616955331381E-6</v>
      </c>
      <c r="I57" s="15">
        <f t="shared" si="10"/>
        <v>3.5080931292055613E-8</v>
      </c>
      <c r="J57" s="15">
        <f t="shared" si="10"/>
        <v>2.6739903525236236E-5</v>
      </c>
      <c r="K57" s="17">
        <f t="shared" si="10"/>
        <v>1.0505215271990029E-2</v>
      </c>
      <c r="L57" s="15">
        <f t="shared" si="10"/>
        <v>7.0906164053553011E-6</v>
      </c>
      <c r="M57" s="16">
        <f t="shared" si="10"/>
        <v>7.412552099058923E-6</v>
      </c>
    </row>
    <row r="58" spans="1:13" ht="24">
      <c r="A58" s="12" t="s">
        <v>25</v>
      </c>
      <c r="B58" s="13" t="s">
        <v>14</v>
      </c>
      <c r="C58" s="14"/>
      <c r="D58" s="15">
        <f t="shared" ref="D58:M58" si="11">$C16^2*D16^2</f>
        <v>6.5856775493208435E-6</v>
      </c>
      <c r="E58" s="15">
        <f t="shared" si="11"/>
        <v>1.9163079765942928E-5</v>
      </c>
      <c r="F58" s="15">
        <f t="shared" si="11"/>
        <v>4.6609782865906938E-6</v>
      </c>
      <c r="G58" s="15">
        <f t="shared" si="11"/>
        <v>3.5596534138206792E-5</v>
      </c>
      <c r="H58" s="15">
        <f t="shared" si="11"/>
        <v>5.1513807533805517E-5</v>
      </c>
      <c r="I58" s="15">
        <f t="shared" si="11"/>
        <v>1.0716263558420559E-4</v>
      </c>
      <c r="J58" s="15">
        <f t="shared" si="11"/>
        <v>2.5674810446779815E-6</v>
      </c>
      <c r="K58" s="15">
        <f t="shared" si="11"/>
        <v>7.6555306436436909E-6</v>
      </c>
      <c r="L58" s="15">
        <f t="shared" si="11"/>
        <v>1.9887524840574489E-4</v>
      </c>
      <c r="M58" s="18">
        <f t="shared" si="11"/>
        <v>1.1301940134340509E-2</v>
      </c>
    </row>
    <row r="59" spans="1:13" ht="24">
      <c r="A59" s="12" t="s">
        <v>26</v>
      </c>
      <c r="B59" s="13" t="s">
        <v>14</v>
      </c>
      <c r="C59" s="14"/>
      <c r="D59" s="15">
        <f t="shared" ref="D59:M59" si="12">$C17^2*D17^2</f>
        <v>4.7861521390548659E-6</v>
      </c>
      <c r="E59" s="15">
        <f t="shared" si="12"/>
        <v>1.1728084271476531E-8</v>
      </c>
      <c r="F59" s="15">
        <f t="shared" si="12"/>
        <v>1.688729651444317E-6</v>
      </c>
      <c r="G59" s="15">
        <f t="shared" si="12"/>
        <v>4.5924732568037987E-6</v>
      </c>
      <c r="H59" s="15">
        <f t="shared" si="12"/>
        <v>2.2268796073843793E-7</v>
      </c>
      <c r="I59" s="17">
        <f t="shared" si="12"/>
        <v>7.76507744092188E-4</v>
      </c>
      <c r="J59" s="15">
        <f t="shared" si="12"/>
        <v>8.9472453053165936E-9</v>
      </c>
      <c r="K59" s="15">
        <f t="shared" si="12"/>
        <v>2.5659953571688313E-9</v>
      </c>
      <c r="L59" s="15">
        <f t="shared" si="12"/>
        <v>3.0259307921525803E-7</v>
      </c>
      <c r="M59" s="16">
        <f t="shared" si="12"/>
        <v>7.7888492020749661E-6</v>
      </c>
    </row>
    <row r="60" spans="1:13" ht="24">
      <c r="A60" s="12" t="s">
        <v>27</v>
      </c>
      <c r="B60" s="13" t="s">
        <v>14</v>
      </c>
      <c r="C60" s="14"/>
      <c r="D60" s="15">
        <f t="shared" ref="D60:M60" si="13">$C18^2*D18^2</f>
        <v>2.9015665342259039E-6</v>
      </c>
      <c r="E60" s="15">
        <f t="shared" si="13"/>
        <v>3.6033223267428565E-5</v>
      </c>
      <c r="F60" s="15">
        <f t="shared" si="13"/>
        <v>2.7062155197437844E-5</v>
      </c>
      <c r="G60" s="15">
        <f t="shared" si="13"/>
        <v>1.3077715201052563E-5</v>
      </c>
      <c r="H60" s="15">
        <f t="shared" si="13"/>
        <v>2.1967623547459637E-4</v>
      </c>
      <c r="I60" s="15">
        <f t="shared" si="13"/>
        <v>2.5004572330435821E-5</v>
      </c>
      <c r="J60" s="15">
        <f t="shared" si="13"/>
        <v>7.2706489108883676E-5</v>
      </c>
      <c r="K60" s="15">
        <f t="shared" si="13"/>
        <v>2.0236043870122363E-4</v>
      </c>
      <c r="L60" s="15">
        <f t="shared" si="13"/>
        <v>4.6459560772544818E-5</v>
      </c>
      <c r="M60" s="16">
        <f t="shared" si="13"/>
        <v>1.774793488201678E-5</v>
      </c>
    </row>
    <row r="61" spans="1:13" ht="24">
      <c r="A61" s="12" t="s">
        <v>28</v>
      </c>
      <c r="B61" s="13" t="s">
        <v>14</v>
      </c>
      <c r="C61" s="14"/>
      <c r="D61" s="15">
        <f t="shared" ref="D61:M61" si="14">$C19^2*D19^2</f>
        <v>3.3879533795148774E-6</v>
      </c>
      <c r="E61" s="15">
        <f t="shared" si="14"/>
        <v>5.7771380128648312E-6</v>
      </c>
      <c r="F61" s="15">
        <f t="shared" si="14"/>
        <v>6.7092502888896177E-7</v>
      </c>
      <c r="G61" s="15">
        <f t="shared" si="14"/>
        <v>5.4292522691924828E-7</v>
      </c>
      <c r="H61" s="15">
        <f t="shared" si="14"/>
        <v>1.0824032622931098E-6</v>
      </c>
      <c r="I61" s="15">
        <f t="shared" si="14"/>
        <v>8.6257525938121019E-8</v>
      </c>
      <c r="J61" s="15">
        <f t="shared" si="14"/>
        <v>1.6016951812130763E-5</v>
      </c>
      <c r="K61" s="15">
        <f t="shared" si="14"/>
        <v>1.7289348982111399E-7</v>
      </c>
      <c r="L61" s="15">
        <f t="shared" si="14"/>
        <v>1.5590708358388297E-6</v>
      </c>
      <c r="M61" s="16">
        <f t="shared" si="14"/>
        <v>3.042510340640583E-6</v>
      </c>
    </row>
    <row r="62" spans="1:13" ht="24">
      <c r="A62" s="12" t="s">
        <v>29</v>
      </c>
      <c r="B62" s="13" t="s">
        <v>14</v>
      </c>
      <c r="C62" s="22"/>
      <c r="D62" s="15">
        <f t="shared" ref="D62:M62" si="15">$C20^2*D20^2</f>
        <v>3.4628819891006874E-5</v>
      </c>
      <c r="E62" s="15">
        <f t="shared" si="15"/>
        <v>3.2463683636967827E-5</v>
      </c>
      <c r="F62" s="15">
        <f t="shared" si="15"/>
        <v>3.1320557754997602E-5</v>
      </c>
      <c r="G62" s="15">
        <f t="shared" si="15"/>
        <v>1.6371835807830864E-5</v>
      </c>
      <c r="H62" s="15">
        <f t="shared" si="15"/>
        <v>4.7872297365438559E-5</v>
      </c>
      <c r="I62" s="15">
        <f t="shared" si="15"/>
        <v>5.2325527129177599E-5</v>
      </c>
      <c r="J62" s="15">
        <f t="shared" si="15"/>
        <v>2.215353380364804E-4</v>
      </c>
      <c r="K62" s="15">
        <f t="shared" si="15"/>
        <v>4.7528063995141817E-5</v>
      </c>
      <c r="L62" s="15">
        <f t="shared" si="15"/>
        <v>2.1174148890302794E-4</v>
      </c>
      <c r="M62" s="16">
        <f t="shared" si="15"/>
        <v>5.0275386295151468E-7</v>
      </c>
    </row>
    <row r="63" spans="1:13" ht="24">
      <c r="A63" s="12" t="s">
        <v>30</v>
      </c>
      <c r="B63" s="13" t="s">
        <v>14</v>
      </c>
      <c r="C63" s="14"/>
      <c r="D63" s="15">
        <f t="shared" ref="D63:M63" si="16">$C21^2*D21^2</f>
        <v>1.3385560241685736E-9</v>
      </c>
      <c r="E63" s="15">
        <f t="shared" si="16"/>
        <v>4.811390997401142E-10</v>
      </c>
      <c r="F63" s="15">
        <f t="shared" si="16"/>
        <v>5.9531604445372062E-7</v>
      </c>
      <c r="G63" s="15">
        <f t="shared" si="16"/>
        <v>2.7124158363678053E-5</v>
      </c>
      <c r="H63" s="15">
        <f t="shared" si="16"/>
        <v>4.0551294927618789E-7</v>
      </c>
      <c r="I63" s="15">
        <f t="shared" si="16"/>
        <v>8.9626376617220398E-7</v>
      </c>
      <c r="J63" s="15">
        <f t="shared" si="16"/>
        <v>1.4809317315505409E-5</v>
      </c>
      <c r="K63" s="15">
        <f t="shared" si="16"/>
        <v>4.4460196580782391E-5</v>
      </c>
      <c r="L63" s="15">
        <f t="shared" si="16"/>
        <v>1.3298995412665774E-5</v>
      </c>
      <c r="M63" s="16">
        <f t="shared" si="16"/>
        <v>2.3078166893007721E-6</v>
      </c>
    </row>
    <row r="64" spans="1:13" ht="24">
      <c r="A64" s="12" t="s">
        <v>31</v>
      </c>
      <c r="B64" s="13" t="s">
        <v>14</v>
      </c>
      <c r="C64" s="14"/>
      <c r="D64" s="15">
        <f t="shared" ref="D64:M64" si="17">$C22^2*D22^2</f>
        <v>2.8772996789725504E-4</v>
      </c>
      <c r="E64" s="15">
        <f t="shared" si="17"/>
        <v>2.5271886979039661E-11</v>
      </c>
      <c r="F64" s="15">
        <f t="shared" si="17"/>
        <v>5.0271868984807247E-7</v>
      </c>
      <c r="G64" s="15">
        <f t="shared" si="17"/>
        <v>2.2131796214427846E-4</v>
      </c>
      <c r="H64" s="15">
        <f t="shared" si="17"/>
        <v>2.0514876157727093E-5</v>
      </c>
      <c r="I64" s="15">
        <f t="shared" si="17"/>
        <v>2.6339000687513417E-6</v>
      </c>
      <c r="J64" s="15">
        <f t="shared" si="17"/>
        <v>1.8122565051588065E-6</v>
      </c>
      <c r="K64" s="15">
        <f t="shared" si="17"/>
        <v>5.5252030609665607E-7</v>
      </c>
      <c r="L64" s="15">
        <f t="shared" si="17"/>
        <v>8.1333791074290318E-5</v>
      </c>
      <c r="M64" s="16">
        <f t="shared" si="17"/>
        <v>2.4159521868054715E-5</v>
      </c>
    </row>
    <row r="65" spans="1:13" ht="24">
      <c r="A65" s="12" t="s">
        <v>32</v>
      </c>
      <c r="B65" s="13" t="s">
        <v>14</v>
      </c>
      <c r="C65" s="14"/>
      <c r="D65" s="15">
        <f t="shared" ref="D65:M65" si="18">$C23^2*D23^2</f>
        <v>1.4553172123100554E-6</v>
      </c>
      <c r="E65" s="15">
        <f t="shared" si="18"/>
        <v>5.190624542679485E-7</v>
      </c>
      <c r="F65" s="15">
        <f t="shared" si="18"/>
        <v>5.1402475528891229E-6</v>
      </c>
      <c r="G65" s="15">
        <f t="shared" si="18"/>
        <v>7.7629813081872286E-7</v>
      </c>
      <c r="H65" s="15">
        <f t="shared" si="18"/>
        <v>2.1452573884825941E-6</v>
      </c>
      <c r="I65" s="15">
        <f t="shared" si="18"/>
        <v>8.0725158199538515E-6</v>
      </c>
      <c r="J65" s="15">
        <f t="shared" si="18"/>
        <v>3.1027960681398876E-8</v>
      </c>
      <c r="K65" s="15">
        <f t="shared" si="18"/>
        <v>1.2560045935165293E-6</v>
      </c>
      <c r="L65" s="15">
        <f t="shared" si="18"/>
        <v>8.2831859090429096E-7</v>
      </c>
      <c r="M65" s="16">
        <f t="shared" si="18"/>
        <v>1.8536126154850562E-6</v>
      </c>
    </row>
    <row r="66" spans="1:13" ht="24">
      <c r="A66" s="12" t="s">
        <v>33</v>
      </c>
      <c r="B66" s="13" t="s">
        <v>14</v>
      </c>
      <c r="C66" s="14"/>
      <c r="D66" s="15">
        <f t="shared" ref="D66:M66" si="19">$C24^2*D24^2</f>
        <v>5.3515639695136166E-7</v>
      </c>
      <c r="E66" s="15">
        <f t="shared" si="19"/>
        <v>2.6748642103690502E-7</v>
      </c>
      <c r="F66" s="15">
        <f t="shared" si="19"/>
        <v>1.6200066072198678E-6</v>
      </c>
      <c r="G66" s="15">
        <f t="shared" si="19"/>
        <v>5.1173217842701732E-7</v>
      </c>
      <c r="H66" s="15">
        <f t="shared" si="19"/>
        <v>2.2694143791359285E-6</v>
      </c>
      <c r="I66" s="15">
        <f t="shared" si="19"/>
        <v>2.4094383586494868E-6</v>
      </c>
      <c r="J66" s="15">
        <f t="shared" si="19"/>
        <v>5.8166249279160244E-7</v>
      </c>
      <c r="K66" s="15">
        <f t="shared" si="19"/>
        <v>9.770638113739166E-7</v>
      </c>
      <c r="L66" s="15">
        <f t="shared" si="19"/>
        <v>5.6860434475301622E-6</v>
      </c>
      <c r="M66" s="16">
        <f t="shared" si="19"/>
        <v>3.519751412468774E-6</v>
      </c>
    </row>
    <row r="67" spans="1:13" ht="24">
      <c r="A67" s="12" t="s">
        <v>34</v>
      </c>
      <c r="B67" s="13" t="s">
        <v>14</v>
      </c>
      <c r="C67" s="14"/>
      <c r="D67" s="15">
        <f t="shared" ref="D67:M67" si="20">$C25^2*D25^2</f>
        <v>3.6892515229386342E-6</v>
      </c>
      <c r="E67" s="15">
        <f t="shared" si="20"/>
        <v>5.5313493355299544E-7</v>
      </c>
      <c r="F67" s="15">
        <f t="shared" si="20"/>
        <v>7.81241771181885E-6</v>
      </c>
      <c r="G67" s="15">
        <f t="shared" si="20"/>
        <v>1.0007114413914763E-5</v>
      </c>
      <c r="H67" s="15">
        <f t="shared" si="20"/>
        <v>2.2326740786750222E-6</v>
      </c>
      <c r="I67" s="15">
        <f t="shared" si="20"/>
        <v>9.1119168508017545E-7</v>
      </c>
      <c r="J67" s="15">
        <f t="shared" si="20"/>
        <v>1.8798150339520406E-5</v>
      </c>
      <c r="K67" s="15">
        <f t="shared" si="20"/>
        <v>5.8557332932384544E-5</v>
      </c>
      <c r="L67" s="15">
        <f t="shared" si="20"/>
        <v>4.0637020604990837E-6</v>
      </c>
      <c r="M67" s="16">
        <f t="shared" si="20"/>
        <v>5.1523168027941768E-6</v>
      </c>
    </row>
    <row r="68" spans="1:13" ht="24">
      <c r="A68" s="12" t="s">
        <v>35</v>
      </c>
      <c r="B68" s="13" t="s">
        <v>14</v>
      </c>
      <c r="C68" s="22"/>
      <c r="D68" s="15">
        <f t="shared" ref="D68:M68" si="21">$C26^2*D26^2</f>
        <v>2.6217135094729196E-5</v>
      </c>
      <c r="E68" s="15">
        <f t="shared" si="21"/>
        <v>1.7383772459213733E-4</v>
      </c>
      <c r="F68" s="15">
        <f t="shared" si="21"/>
        <v>8.6464770979894287E-7</v>
      </c>
      <c r="G68" s="15">
        <f t="shared" si="21"/>
        <v>1.945080320459997E-4</v>
      </c>
      <c r="H68" s="15">
        <f t="shared" si="21"/>
        <v>6.4065158477327411E-6</v>
      </c>
      <c r="I68" s="15">
        <f t="shared" si="21"/>
        <v>4.355370375082165E-5</v>
      </c>
      <c r="J68" s="15">
        <f t="shared" si="21"/>
        <v>1.007464020176752E-4</v>
      </c>
      <c r="K68" s="15">
        <f t="shared" si="21"/>
        <v>2.0273573438897338E-4</v>
      </c>
      <c r="L68" s="15">
        <f t="shared" si="21"/>
        <v>2.142108272419694E-6</v>
      </c>
      <c r="M68" s="16">
        <f t="shared" si="21"/>
        <v>2.2550789744877779E-4</v>
      </c>
    </row>
    <row r="69" spans="1:13" ht="24">
      <c r="A69" s="12" t="s">
        <v>36</v>
      </c>
      <c r="B69" s="13" t="s">
        <v>14</v>
      </c>
      <c r="C69" s="14"/>
      <c r="D69" s="15">
        <f t="shared" ref="D69:M69" si="22">$C27^2*D27^2</f>
        <v>8.0362965314987396E-6</v>
      </c>
      <c r="E69" s="15">
        <f t="shared" si="22"/>
        <v>1.1236987843918706E-5</v>
      </c>
      <c r="F69" s="15">
        <f t="shared" si="22"/>
        <v>1.2702480273913343E-6</v>
      </c>
      <c r="G69" s="15">
        <f t="shared" si="22"/>
        <v>3.1062967540683722E-6</v>
      </c>
      <c r="H69" s="15">
        <f t="shared" si="22"/>
        <v>1.5949023339009208E-5</v>
      </c>
      <c r="I69" s="15">
        <f t="shared" si="22"/>
        <v>2.1951611265834259E-5</v>
      </c>
      <c r="J69" s="15">
        <f t="shared" si="22"/>
        <v>1.1095289676669238E-5</v>
      </c>
      <c r="K69" s="15">
        <f t="shared" si="22"/>
        <v>5.2545555092156062E-6</v>
      </c>
      <c r="L69" s="15">
        <f t="shared" si="22"/>
        <v>1.5308763875045364E-5</v>
      </c>
      <c r="M69" s="16">
        <f t="shared" si="22"/>
        <v>1.0649145549204421E-5</v>
      </c>
    </row>
    <row r="70" spans="1:13" ht="24">
      <c r="A70" s="12" t="s">
        <v>37</v>
      </c>
      <c r="B70" s="13" t="s">
        <v>14</v>
      </c>
      <c r="C70" s="14"/>
      <c r="D70" s="15">
        <f t="shared" ref="D70:M70" si="23">$C28^2*D28^2</f>
        <v>3.8959168397887654E-7</v>
      </c>
      <c r="E70" s="15">
        <f t="shared" si="23"/>
        <v>7.1642062116560113E-12</v>
      </c>
      <c r="F70" s="17">
        <f t="shared" si="23"/>
        <v>5.2169069256037491E-5</v>
      </c>
      <c r="G70" s="15">
        <f t="shared" si="23"/>
        <v>4.6942708819079688E-7</v>
      </c>
      <c r="H70" s="15">
        <f t="shared" si="23"/>
        <v>8.2983288121966208E-9</v>
      </c>
      <c r="I70" s="15">
        <f t="shared" si="23"/>
        <v>1.0456914450494736E-7</v>
      </c>
      <c r="J70" s="15">
        <f t="shared" si="23"/>
        <v>1.5649899707773221E-7</v>
      </c>
      <c r="K70" s="15">
        <f t="shared" si="23"/>
        <v>3.1423171794771558E-8</v>
      </c>
      <c r="L70" s="15">
        <f t="shared" si="23"/>
        <v>4.0217351584045701E-7</v>
      </c>
      <c r="M70" s="16">
        <f t="shared" si="23"/>
        <v>1.9710951470501234E-8</v>
      </c>
    </row>
    <row r="71" spans="1:13" ht="24">
      <c r="A71" s="12" t="s">
        <v>38</v>
      </c>
      <c r="B71" s="13" t="s">
        <v>14</v>
      </c>
      <c r="C71" s="14"/>
      <c r="D71" s="15">
        <f t="shared" ref="D71:M71" si="24">$C29^2*D29^2</f>
        <v>1.2779383599584377E-6</v>
      </c>
      <c r="E71" s="15">
        <f t="shared" si="24"/>
        <v>2.2841237118327842E-6</v>
      </c>
      <c r="F71" s="15">
        <f t="shared" si="24"/>
        <v>2.6349394691747318E-5</v>
      </c>
      <c r="G71" s="15">
        <f t="shared" si="24"/>
        <v>1.0001192004977885E-4</v>
      </c>
      <c r="H71" s="15">
        <f t="shared" si="24"/>
        <v>3.568795698149377E-5</v>
      </c>
      <c r="I71" s="15">
        <f t="shared" si="24"/>
        <v>3.5761117339996001E-7</v>
      </c>
      <c r="J71" s="15">
        <f t="shared" si="24"/>
        <v>6.6043584679728225E-6</v>
      </c>
      <c r="K71" s="15">
        <f t="shared" si="24"/>
        <v>3.8461510595059007E-5</v>
      </c>
      <c r="L71" s="15">
        <f t="shared" si="24"/>
        <v>3.7887829571838481E-5</v>
      </c>
      <c r="M71" s="16">
        <f t="shared" si="24"/>
        <v>1.3187757324568767E-6</v>
      </c>
    </row>
    <row r="72" spans="1:13" ht="24">
      <c r="A72" s="12" t="s">
        <v>39</v>
      </c>
      <c r="B72" s="13" t="s">
        <v>14</v>
      </c>
      <c r="C72" s="14"/>
      <c r="D72" s="15">
        <f t="shared" ref="D72:M72" si="25">$C30^2*D30^2</f>
        <v>1.8545945253447649E-4</v>
      </c>
      <c r="E72" s="15">
        <f t="shared" si="25"/>
        <v>1.4853521442364299E-5</v>
      </c>
      <c r="F72" s="15">
        <f t="shared" si="25"/>
        <v>3.990348656825231E-5</v>
      </c>
      <c r="G72" s="15">
        <f t="shared" si="25"/>
        <v>3.8105660105542045E-6</v>
      </c>
      <c r="H72" s="15">
        <f t="shared" si="25"/>
        <v>1.155755065649425E-5</v>
      </c>
      <c r="I72" s="15">
        <f t="shared" si="25"/>
        <v>2.4823837497346565E-5</v>
      </c>
      <c r="J72" s="15">
        <f t="shared" si="25"/>
        <v>4.5645214880088414E-5</v>
      </c>
      <c r="K72" s="15">
        <f t="shared" si="25"/>
        <v>2.8572651745269048E-5</v>
      </c>
      <c r="L72" s="15">
        <f t="shared" si="25"/>
        <v>1.3163781689773519E-5</v>
      </c>
      <c r="M72" s="16">
        <f t="shared" si="25"/>
        <v>8.2867896902546127E-6</v>
      </c>
    </row>
    <row r="73" spans="1:13" ht="24">
      <c r="A73" s="12" t="s">
        <v>40</v>
      </c>
      <c r="B73" s="13" t="s">
        <v>14</v>
      </c>
      <c r="C73" s="14"/>
      <c r="D73" s="15">
        <f t="shared" ref="D73:M73" si="26">$C31^2*D31^2</f>
        <v>3.640617888852299E-6</v>
      </c>
      <c r="E73" s="15">
        <f t="shared" si="26"/>
        <v>9.0934253183530761E-6</v>
      </c>
      <c r="F73" s="15">
        <f t="shared" si="26"/>
        <v>3.4747803312186483E-5</v>
      </c>
      <c r="G73" s="15">
        <f t="shared" si="26"/>
        <v>4.7268659494404951E-8</v>
      </c>
      <c r="H73" s="15">
        <f t="shared" si="26"/>
        <v>3.3458595391767467E-7</v>
      </c>
      <c r="I73" s="15">
        <f t="shared" si="26"/>
        <v>1.6652694813344168E-5</v>
      </c>
      <c r="J73" s="15">
        <f t="shared" si="26"/>
        <v>2.0060806291829467E-5</v>
      </c>
      <c r="K73" s="15">
        <f t="shared" si="26"/>
        <v>7.0753295055491726E-6</v>
      </c>
      <c r="L73" s="15">
        <f t="shared" si="26"/>
        <v>6.1294143966226305E-6</v>
      </c>
      <c r="M73" s="16">
        <f t="shared" si="26"/>
        <v>4.7504442554183613E-7</v>
      </c>
    </row>
    <row r="74" spans="1:13" ht="24">
      <c r="A74" s="12" t="s">
        <v>41</v>
      </c>
      <c r="B74" s="13" t="s">
        <v>14</v>
      </c>
      <c r="C74" s="14"/>
      <c r="D74" s="15">
        <f t="shared" ref="D74:M74" si="27">$C32^2*D32^2</f>
        <v>2.7956593049348888E-5</v>
      </c>
      <c r="E74" s="15">
        <f t="shared" si="27"/>
        <v>5.045571678441957E-5</v>
      </c>
      <c r="F74" s="15">
        <f t="shared" si="27"/>
        <v>6.7775510156967622E-5</v>
      </c>
      <c r="G74" s="15">
        <f t="shared" si="27"/>
        <v>9.0105563024898E-6</v>
      </c>
      <c r="H74" s="15">
        <f t="shared" si="27"/>
        <v>8.7195935338586281E-5</v>
      </c>
      <c r="I74" s="15">
        <f t="shared" si="27"/>
        <v>5.9119379071774844E-6</v>
      </c>
      <c r="J74" s="15">
        <f t="shared" si="27"/>
        <v>8.3286587410566411E-5</v>
      </c>
      <c r="K74" s="15">
        <f t="shared" si="27"/>
        <v>1.9199099771552697E-5</v>
      </c>
      <c r="L74" s="15">
        <f t="shared" si="27"/>
        <v>1.9819145898981652E-5</v>
      </c>
      <c r="M74" s="16">
        <f t="shared" si="27"/>
        <v>1.3610942139625885E-5</v>
      </c>
    </row>
    <row r="75" spans="1:13" ht="24">
      <c r="A75" s="12" t="s">
        <v>42</v>
      </c>
      <c r="B75" s="13" t="s">
        <v>14</v>
      </c>
      <c r="C75" s="14"/>
      <c r="D75" s="15">
        <f t="shared" ref="D75:M75" si="28">$C33^2*D33^2</f>
        <v>1.1694089006313462E-4</v>
      </c>
      <c r="E75" s="15">
        <f t="shared" si="28"/>
        <v>2.8414617521462138E-7</v>
      </c>
      <c r="F75" s="15">
        <f t="shared" si="28"/>
        <v>1.7378237404344345E-4</v>
      </c>
      <c r="G75" s="15">
        <f t="shared" si="28"/>
        <v>1.196656198668976E-4</v>
      </c>
      <c r="H75" s="15">
        <f t="shared" si="28"/>
        <v>3.7157793930068196E-5</v>
      </c>
      <c r="I75" s="15">
        <f t="shared" si="28"/>
        <v>8.1747106739465982E-6</v>
      </c>
      <c r="J75" s="15">
        <f t="shared" si="28"/>
        <v>9.0918804663120883E-5</v>
      </c>
      <c r="K75" s="15">
        <f t="shared" si="28"/>
        <v>1.3890775020649517E-5</v>
      </c>
      <c r="L75" s="17">
        <f t="shared" si="28"/>
        <v>2.2653269423981996E-2</v>
      </c>
      <c r="M75" s="16">
        <f t="shared" si="28"/>
        <v>3.8043711236750957E-4</v>
      </c>
    </row>
    <row r="76" spans="1:13" ht="24">
      <c r="A76" s="12" t="s">
        <v>43</v>
      </c>
      <c r="B76" s="13" t="s">
        <v>14</v>
      </c>
      <c r="C76" s="14"/>
      <c r="D76" s="15">
        <f t="shared" ref="D76:M76" si="29">$C34^2*D34^2</f>
        <v>2.9368747414982851E-5</v>
      </c>
      <c r="E76" s="15">
        <f t="shared" si="29"/>
        <v>5.7208820639498086E-5</v>
      </c>
      <c r="F76" s="15">
        <f t="shared" si="29"/>
        <v>5.6472998941767485E-5</v>
      </c>
      <c r="G76" s="15">
        <f t="shared" si="29"/>
        <v>4.1631484783336857E-7</v>
      </c>
      <c r="H76" s="15">
        <f t="shared" si="29"/>
        <v>4.5333953737781995E-5</v>
      </c>
      <c r="I76" s="15">
        <f t="shared" si="29"/>
        <v>4.3867539132920083E-5</v>
      </c>
      <c r="J76" s="15">
        <f t="shared" si="29"/>
        <v>6.5219653374041977E-6</v>
      </c>
      <c r="K76" s="15">
        <f t="shared" si="29"/>
        <v>3.387825438634209E-7</v>
      </c>
      <c r="L76" s="15">
        <f t="shared" si="29"/>
        <v>2.0185518112359464E-5</v>
      </c>
      <c r="M76" s="16">
        <f t="shared" si="29"/>
        <v>1.1079417285844976E-5</v>
      </c>
    </row>
    <row r="77" spans="1:13" ht="24">
      <c r="A77" s="12" t="s">
        <v>44</v>
      </c>
      <c r="B77" s="13" t="s">
        <v>14</v>
      </c>
      <c r="C77" s="14"/>
      <c r="D77" s="15">
        <f t="shared" ref="D77:M77" si="30">$C35^2*D35^2</f>
        <v>3.9625034225997274E-8</v>
      </c>
      <c r="E77" s="15">
        <f t="shared" si="30"/>
        <v>5.5146559680029224E-8</v>
      </c>
      <c r="F77" s="15">
        <f t="shared" si="30"/>
        <v>2.7324093360448911E-7</v>
      </c>
      <c r="G77" s="15">
        <f t="shared" si="30"/>
        <v>5.5235685861892622E-7</v>
      </c>
      <c r="H77" s="15">
        <f t="shared" si="30"/>
        <v>1.0987286147018167E-7</v>
      </c>
      <c r="I77" s="15">
        <f t="shared" si="30"/>
        <v>9.8268579268198229E-10</v>
      </c>
      <c r="J77" s="17">
        <f t="shared" si="30"/>
        <v>9.0317773578985045E-5</v>
      </c>
      <c r="K77" s="15">
        <f t="shared" si="30"/>
        <v>2.1174845532573714E-7</v>
      </c>
      <c r="L77" s="15">
        <f t="shared" si="30"/>
        <v>3.6282623922782676E-7</v>
      </c>
      <c r="M77" s="16">
        <f t="shared" si="30"/>
        <v>2.1073804233743799E-8</v>
      </c>
    </row>
    <row r="78" spans="1:13" ht="24">
      <c r="A78" s="12" t="s">
        <v>45</v>
      </c>
      <c r="B78" s="13" t="s">
        <v>14</v>
      </c>
      <c r="C78" s="14"/>
      <c r="D78" s="17">
        <f t="shared" ref="D78:M78" si="31">$C36^2*D36^2</f>
        <v>4.7609832861204232E-3</v>
      </c>
      <c r="E78" s="15">
        <f t="shared" si="31"/>
        <v>1.1691827360950188E-5</v>
      </c>
      <c r="F78" s="15">
        <f t="shared" si="31"/>
        <v>3.4977311335193175E-5</v>
      </c>
      <c r="G78" s="15">
        <f t="shared" si="31"/>
        <v>1.3530288782888901E-6</v>
      </c>
      <c r="H78" s="15">
        <f t="shared" si="31"/>
        <v>2.5199051162550739E-5</v>
      </c>
      <c r="I78" s="15">
        <f t="shared" si="31"/>
        <v>2.6418785694901541E-5</v>
      </c>
      <c r="J78" s="15">
        <f t="shared" si="31"/>
        <v>2.0577123385200319E-6</v>
      </c>
      <c r="K78" s="15">
        <f t="shared" si="31"/>
        <v>6.0597189160088314E-6</v>
      </c>
      <c r="L78" s="15">
        <f t="shared" si="31"/>
        <v>2.4023116662397662E-5</v>
      </c>
      <c r="M78" s="16">
        <f t="shared" si="31"/>
        <v>2.5419072224147665E-6</v>
      </c>
    </row>
    <row r="79" spans="1:13" ht="24">
      <c r="A79" s="12" t="s">
        <v>46</v>
      </c>
      <c r="B79" s="13" t="s">
        <v>14</v>
      </c>
      <c r="C79" s="14"/>
      <c r="D79" s="15">
        <f t="shared" ref="D79:M79" si="32">$C37^2*D37^2</f>
        <v>3.3062837827955231E-8</v>
      </c>
      <c r="E79" s="15">
        <f t="shared" si="32"/>
        <v>4.7583267002577042E-9</v>
      </c>
      <c r="F79" s="15">
        <f t="shared" si="32"/>
        <v>1.0015706056554937E-6</v>
      </c>
      <c r="G79" s="17">
        <f t="shared" si="32"/>
        <v>1.1354573783198359E-4</v>
      </c>
      <c r="H79" s="15">
        <f t="shared" si="32"/>
        <v>2.1577247498430007E-7</v>
      </c>
      <c r="I79" s="15">
        <f t="shared" si="32"/>
        <v>6.0469935891161816E-7</v>
      </c>
      <c r="J79" s="15">
        <f t="shared" si="32"/>
        <v>6.7827246327188909E-7</v>
      </c>
      <c r="K79" s="15">
        <f t="shared" si="32"/>
        <v>2.6015312368321286E-9</v>
      </c>
      <c r="L79" s="15">
        <f t="shared" si="32"/>
        <v>5.9393620861248412E-7</v>
      </c>
      <c r="M79" s="16">
        <f t="shared" si="32"/>
        <v>3.3878533163602199E-7</v>
      </c>
    </row>
    <row r="80" spans="1:13" ht="24">
      <c r="A80" s="12" t="s">
        <v>47</v>
      </c>
      <c r="B80" s="13" t="s">
        <v>14</v>
      </c>
      <c r="C80" s="14"/>
      <c r="D80" s="15">
        <f t="shared" ref="D80:M80" si="33">$C38^2*D38^2</f>
        <v>3.2629576670608367E-6</v>
      </c>
      <c r="E80" s="15">
        <f t="shared" si="33"/>
        <v>1.6572655178875057E-5</v>
      </c>
      <c r="F80" s="15">
        <f t="shared" si="33"/>
        <v>3.5152661825586699E-6</v>
      </c>
      <c r="G80" s="15">
        <f t="shared" si="33"/>
        <v>4.0064426443287085E-6</v>
      </c>
      <c r="H80" s="15">
        <f t="shared" si="33"/>
        <v>6.8356141050232816E-6</v>
      </c>
      <c r="I80" s="15">
        <f t="shared" si="33"/>
        <v>2.7241037809267968E-8</v>
      </c>
      <c r="J80" s="15">
        <f t="shared" si="33"/>
        <v>2.279236564175458E-6</v>
      </c>
      <c r="K80" s="15">
        <f t="shared" si="33"/>
        <v>1.1423188561767256E-6</v>
      </c>
      <c r="L80" s="15">
        <f t="shared" si="33"/>
        <v>4.2778263306948223E-6</v>
      </c>
      <c r="M80" s="16">
        <f t="shared" si="33"/>
        <v>9.1469064987671326E-7</v>
      </c>
    </row>
    <row r="81" spans="1:13" ht="24">
      <c r="A81" s="12" t="s">
        <v>48</v>
      </c>
      <c r="B81" s="13" t="s">
        <v>14</v>
      </c>
      <c r="C81" s="14"/>
      <c r="D81" s="15">
        <f t="shared" ref="D81:M81" si="34">$C39^2*D39^2</f>
        <v>9.2556874268886893E-6</v>
      </c>
      <c r="E81" s="15">
        <f t="shared" si="34"/>
        <v>6.086351533293946E-6</v>
      </c>
      <c r="F81" s="15">
        <f t="shared" si="34"/>
        <v>2.1323501311770886E-4</v>
      </c>
      <c r="G81" s="15">
        <f t="shared" si="34"/>
        <v>3.1574455974004708E-5</v>
      </c>
      <c r="H81" s="15">
        <f t="shared" si="34"/>
        <v>5.0465762646319961E-8</v>
      </c>
      <c r="I81" s="15">
        <f t="shared" si="34"/>
        <v>1.8001891586124457E-6</v>
      </c>
      <c r="J81" s="15">
        <f t="shared" si="34"/>
        <v>5.9208726439147849E-7</v>
      </c>
      <c r="K81" s="15">
        <f t="shared" si="34"/>
        <v>5.2551060161870169E-6</v>
      </c>
      <c r="L81" s="15">
        <f t="shared" si="34"/>
        <v>1.1728189062048293E-4</v>
      </c>
      <c r="M81" s="16">
        <f t="shared" si="34"/>
        <v>5.8704832221278496E-5</v>
      </c>
    </row>
    <row r="82" spans="1:13" ht="24">
      <c r="A82" s="12" t="s">
        <v>49</v>
      </c>
      <c r="B82" s="13" t="s">
        <v>14</v>
      </c>
      <c r="C82" s="14"/>
      <c r="D82" s="15">
        <f t="shared" ref="D82:M82" si="35">$C40^2*D40^2</f>
        <v>2.536594255049427E-5</v>
      </c>
      <c r="E82" s="15">
        <f t="shared" si="35"/>
        <v>2.3433912006068865E-6</v>
      </c>
      <c r="F82" s="15">
        <f t="shared" si="35"/>
        <v>1.9113117696291483E-5</v>
      </c>
      <c r="G82" s="15">
        <f t="shared" si="35"/>
        <v>1.0188593334132939E-7</v>
      </c>
      <c r="H82" s="15">
        <f t="shared" si="35"/>
        <v>1.0286331199759829E-6</v>
      </c>
      <c r="I82" s="15">
        <f t="shared" si="35"/>
        <v>6.9574866099328544E-10</v>
      </c>
      <c r="J82" s="15">
        <f t="shared" si="35"/>
        <v>1.3168526364157511E-5</v>
      </c>
      <c r="K82" s="15">
        <f t="shared" si="35"/>
        <v>6.1485995777814696E-6</v>
      </c>
      <c r="L82" s="15">
        <f t="shared" si="35"/>
        <v>1.4181045017952875E-5</v>
      </c>
      <c r="M82" s="16">
        <f t="shared" si="35"/>
        <v>5.2919964589309664E-5</v>
      </c>
    </row>
    <row r="83" spans="1:13">
      <c r="A83" t="s">
        <v>58</v>
      </c>
      <c r="D83" s="19">
        <f>SUM($D$47:$D$82)</f>
        <v>6.1457194170388679E-3</v>
      </c>
      <c r="E83" s="19">
        <f>SUM($E$47:$E$82)</f>
        <v>3.0867528079479449E-2</v>
      </c>
      <c r="F83" s="19">
        <f>SUM($F$47:$F$82)</f>
        <v>8.7247137927863399E-4</v>
      </c>
      <c r="G83" s="19">
        <f>SUM($G$47:$G$82)</f>
        <v>2.2447558608536867E-3</v>
      </c>
      <c r="H83" s="19">
        <f>SUM($H$47:$H$82)</f>
        <v>7.8632793603778298E-2</v>
      </c>
      <c r="I83" s="19">
        <f>SUM($I$47:$I$82)</f>
        <v>1.3645438378584542E-3</v>
      </c>
      <c r="J83" s="19">
        <f>SUM($J$47:$J$82)</f>
        <v>1.1518846225240578E-3</v>
      </c>
      <c r="K83" s="19">
        <f>SUM($K$47:$K$82)</f>
        <v>1.1279929797551035E-2</v>
      </c>
      <c r="L83" s="19">
        <f>SUM($L$47:$L$82)</f>
        <v>2.3708403937446127E-2</v>
      </c>
      <c r="M83" s="19">
        <f>SUM($M$47:$M$82)</f>
        <v>1.2585997716525891E-2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0.1688540282523345</v>
      </c>
      <c r="D85" s="20">
        <f>$D$83/$C$85</f>
        <v>3.6396640818392202E-2</v>
      </c>
      <c r="E85" s="20">
        <f>$E$83/$C$85</f>
        <v>0.18280599165423042</v>
      </c>
      <c r="F85" s="20">
        <f>$F$83/$C$85</f>
        <v>5.167015488518981E-3</v>
      </c>
      <c r="G85" s="20">
        <f>$G$83/$C$85</f>
        <v>1.3294061646543228E-2</v>
      </c>
      <c r="H85" s="20">
        <f>$H$83/$C$85</f>
        <v>0.46568503231838743</v>
      </c>
      <c r="I85" s="20">
        <f>$I$83/$C$85</f>
        <v>8.0812039368068113E-3</v>
      </c>
      <c r="J85" s="20">
        <f>$J$83/$C$85</f>
        <v>6.8217775699297382E-3</v>
      </c>
      <c r="K85" s="20">
        <f>$K$83/$C$85</f>
        <v>6.680284689859084E-2</v>
      </c>
      <c r="L85" s="20">
        <f>$L$83/$C$85</f>
        <v>0.14040768930911393</v>
      </c>
      <c r="M85" s="20">
        <f>$M$83/$C$85</f>
        <v>7.4537740359486404E-2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2F2EF-AE41-4EA8-BF26-23CC6E74A4F7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112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-4.6563936082308736E-2</v>
      </c>
      <c r="D5" s="10">
        <v>-7.1711311241147421E-2</v>
      </c>
      <c r="E5" s="10">
        <v>-5.4814538384128173E-3</v>
      </c>
      <c r="F5" s="10">
        <v>2.5438926385229394E-2</v>
      </c>
      <c r="G5" s="10">
        <v>1.4844799971347807E-2</v>
      </c>
      <c r="H5" s="10">
        <v>3.6074209762061119E-2</v>
      </c>
      <c r="I5" s="10">
        <v>-1.44042646664371E-2</v>
      </c>
      <c r="J5" s="10">
        <v>-2.9992057036193304E-2</v>
      </c>
      <c r="K5" s="10">
        <v>-5.2018632939695728E-3</v>
      </c>
      <c r="L5" s="10">
        <v>-2.6653467460568975E-2</v>
      </c>
      <c r="M5" s="11">
        <v>0.16309856030800626</v>
      </c>
    </row>
    <row r="6" spans="1:13" ht="24">
      <c r="A6" s="12" t="s">
        <v>15</v>
      </c>
      <c r="B6" s="13" t="s">
        <v>14</v>
      </c>
      <c r="C6" s="14">
        <v>-2.1649479783477744E-2</v>
      </c>
      <c r="D6" s="15">
        <v>-8.2945836510394278E-4</v>
      </c>
      <c r="E6" s="15">
        <v>1.9528564857257406E-2</v>
      </c>
      <c r="F6" s="15">
        <v>-7.2153490509989357E-2</v>
      </c>
      <c r="G6" s="15">
        <v>-4.0706385561492399E-2</v>
      </c>
      <c r="H6" s="15">
        <v>2.9897059479707479E-2</v>
      </c>
      <c r="I6" s="15">
        <v>1.1138797269009557E-2</v>
      </c>
      <c r="J6" s="15">
        <v>3.5870049841556652E-2</v>
      </c>
      <c r="K6" s="15">
        <v>6.4087071131701291E-3</v>
      </c>
      <c r="L6" s="15">
        <v>5.5426161895476053E-3</v>
      </c>
      <c r="M6" s="16">
        <v>5.5556053006493501E-2</v>
      </c>
    </row>
    <row r="7" spans="1:13" ht="24">
      <c r="A7" s="12" t="s">
        <v>16</v>
      </c>
      <c r="B7" s="13" t="s">
        <v>14</v>
      </c>
      <c r="C7" s="14">
        <v>-8.5330273144510707E-2</v>
      </c>
      <c r="D7" s="15">
        <v>-2.8709630845014694E-2</v>
      </c>
      <c r="E7" s="15">
        <v>-4.8396966520304223E-2</v>
      </c>
      <c r="F7" s="15">
        <v>2.478633769587274E-2</v>
      </c>
      <c r="G7" s="15">
        <v>-3.7975206293743388E-5</v>
      </c>
      <c r="H7" s="15">
        <v>2.3257937137476922E-2</v>
      </c>
      <c r="I7" s="15">
        <v>-2.1949104294282661E-2</v>
      </c>
      <c r="J7" s="15">
        <v>-0.11354142191915383</v>
      </c>
      <c r="K7" s="15">
        <v>4.2261872306026248E-3</v>
      </c>
      <c r="L7" s="15">
        <v>2.2998543452311872E-2</v>
      </c>
      <c r="M7" s="16">
        <v>1.7267703737037421E-3</v>
      </c>
    </row>
    <row r="8" spans="1:13" ht="24">
      <c r="A8" s="12" t="s">
        <v>17</v>
      </c>
      <c r="B8" s="13" t="s">
        <v>14</v>
      </c>
      <c r="C8" s="14">
        <v>0.10798341021379039</v>
      </c>
      <c r="D8" s="15">
        <v>8.0346649936819933E-2</v>
      </c>
      <c r="E8" s="15">
        <v>-9.6050904951050411E-2</v>
      </c>
      <c r="F8" s="15">
        <v>-4.7913973892717759E-2</v>
      </c>
      <c r="G8" s="17" t="s">
        <v>55</v>
      </c>
      <c r="H8" s="15">
        <v>-3.019658689375395E-2</v>
      </c>
      <c r="I8" s="15">
        <v>2.1254536942994503E-2</v>
      </c>
      <c r="J8" s="15">
        <v>3.2344518557398665E-2</v>
      </c>
      <c r="K8" s="15">
        <v>2.8627056318048759E-2</v>
      </c>
      <c r="L8" s="15">
        <v>-4.6826530995238425E-2</v>
      </c>
      <c r="M8" s="16">
        <v>-3.8259900648402359E-2</v>
      </c>
    </row>
    <row r="9" spans="1:13" ht="24">
      <c r="A9" s="12" t="s">
        <v>18</v>
      </c>
      <c r="B9" s="13" t="s">
        <v>14</v>
      </c>
      <c r="C9" s="14">
        <v>-2.1723160356344945E-2</v>
      </c>
      <c r="D9" s="15">
        <v>-5.0317636679865128E-2</v>
      </c>
      <c r="E9" s="15">
        <v>-2.6949832896370429E-2</v>
      </c>
      <c r="F9" s="15">
        <v>-5.9266197053646247E-2</v>
      </c>
      <c r="G9" s="15">
        <v>2.7463216125111385E-3</v>
      </c>
      <c r="H9" s="15">
        <v>-6.4963321529479229E-2</v>
      </c>
      <c r="I9" s="15">
        <v>-2.2139207271353881E-2</v>
      </c>
      <c r="J9" s="15">
        <v>-2.784337126143464E-2</v>
      </c>
      <c r="K9" s="15">
        <v>4.2892278504987759E-2</v>
      </c>
      <c r="L9" s="15">
        <v>-2.9870660366280589E-2</v>
      </c>
      <c r="M9" s="16">
        <v>-4.6042467110659568E-2</v>
      </c>
    </row>
    <row r="10" spans="1:13" ht="24">
      <c r="A10" s="12" t="s">
        <v>19</v>
      </c>
      <c r="B10" s="13" t="s">
        <v>14</v>
      </c>
      <c r="C10" s="14">
        <v>6.3199506275712206E-2</v>
      </c>
      <c r="D10" s="15">
        <v>6.9445816714158682E-3</v>
      </c>
      <c r="E10" s="15">
        <v>6.1168313988949488E-3</v>
      </c>
      <c r="F10" s="15">
        <v>1.3971053210117476E-2</v>
      </c>
      <c r="G10" s="15">
        <v>3.8444023205373955E-2</v>
      </c>
      <c r="H10" s="15">
        <v>-2.1365597890376075E-2</v>
      </c>
      <c r="I10" s="15">
        <v>-7.3867482337519122E-2</v>
      </c>
      <c r="J10" s="15">
        <v>-2.314832605613077E-2</v>
      </c>
      <c r="K10" s="15">
        <v>1.4051806415531522E-2</v>
      </c>
      <c r="L10" s="15">
        <v>-3.8041420243386409E-3</v>
      </c>
      <c r="M10" s="16">
        <v>4.7813059110430644E-3</v>
      </c>
    </row>
    <row r="11" spans="1:13" ht="24">
      <c r="A11" s="12" t="s">
        <v>20</v>
      </c>
      <c r="B11" s="13" t="s">
        <v>14</v>
      </c>
      <c r="C11" s="14">
        <v>-6.7598613083038897E-2</v>
      </c>
      <c r="D11" s="15">
        <v>4.0191192039887953E-3</v>
      </c>
      <c r="E11" s="15">
        <v>-2.2012449519510867E-3</v>
      </c>
      <c r="F11" s="15">
        <v>-1.7370603637524469E-2</v>
      </c>
      <c r="G11" s="15">
        <v>2.8525444324289061E-2</v>
      </c>
      <c r="H11" s="15">
        <v>6.6314901337733212E-2</v>
      </c>
      <c r="I11" s="15">
        <v>2.669801705291875E-2</v>
      </c>
      <c r="J11" s="15">
        <v>-1.9036481802282266E-2</v>
      </c>
      <c r="K11" s="17" t="s">
        <v>84</v>
      </c>
      <c r="L11" s="15">
        <v>3.0499387807002953E-2</v>
      </c>
      <c r="M11" s="16">
        <v>1.8315887000295208E-3</v>
      </c>
    </row>
    <row r="12" spans="1:13" ht="24">
      <c r="A12" s="12" t="s">
        <v>21</v>
      </c>
      <c r="B12" s="13" t="s">
        <v>14</v>
      </c>
      <c r="C12" s="22" t="s">
        <v>113</v>
      </c>
      <c r="D12" s="15">
        <v>-5.3168568300351021E-2</v>
      </c>
      <c r="E12" s="15">
        <v>-5.4607861600197288E-3</v>
      </c>
      <c r="F12" s="15">
        <v>0.12061890843584391</v>
      </c>
      <c r="G12" s="15">
        <v>1.2107277387320096E-2</v>
      </c>
      <c r="H12" s="15">
        <v>2.5409823485184394E-2</v>
      </c>
      <c r="I12" s="15">
        <v>7.5829776315694403E-3</v>
      </c>
      <c r="J12" s="15">
        <v>3.1206715528184433E-2</v>
      </c>
      <c r="K12" s="15">
        <v>-3.0564483371740656E-2</v>
      </c>
      <c r="L12" s="15">
        <v>-5.0982491065365967E-2</v>
      </c>
      <c r="M12" s="16">
        <v>2.76878892126818E-2</v>
      </c>
    </row>
    <row r="13" spans="1:13" ht="24">
      <c r="A13" s="12" t="s">
        <v>22</v>
      </c>
      <c r="B13" s="13" t="s">
        <v>14</v>
      </c>
      <c r="C13" s="14">
        <v>-6.555822309414723E-2</v>
      </c>
      <c r="D13" s="15">
        <v>1.8654455809481343E-2</v>
      </c>
      <c r="E13" s="15">
        <v>2.8020808913288925E-2</v>
      </c>
      <c r="F13" s="15">
        <v>1.0210012039707813E-2</v>
      </c>
      <c r="G13" s="15">
        <v>1.9996379685460856E-2</v>
      </c>
      <c r="H13" s="15">
        <v>-5.2222051315557218E-2</v>
      </c>
      <c r="I13" s="15">
        <v>-3.7388597592834171E-3</v>
      </c>
      <c r="J13" s="15">
        <v>-3.9779084386766722E-2</v>
      </c>
      <c r="K13" s="15">
        <v>-3.9906329348747611E-2</v>
      </c>
      <c r="L13" s="15">
        <v>-3.7125660797418462E-2</v>
      </c>
      <c r="M13" s="16">
        <v>-3.349251012843695E-3</v>
      </c>
    </row>
    <row r="14" spans="1:13" ht="24">
      <c r="A14" s="12" t="s">
        <v>23</v>
      </c>
      <c r="B14" s="13" t="s">
        <v>14</v>
      </c>
      <c r="C14" s="14">
        <v>-9.7005145244505556E-2</v>
      </c>
      <c r="D14" s="15">
        <v>-1.9110615510105372E-2</v>
      </c>
      <c r="E14" s="17" t="s">
        <v>114</v>
      </c>
      <c r="F14" s="15">
        <v>-4.4420569070352627E-2</v>
      </c>
      <c r="G14" s="15">
        <v>-9.454036032678978E-2</v>
      </c>
      <c r="H14" s="15">
        <v>-5.9250545092094258E-2</v>
      </c>
      <c r="I14" s="15">
        <v>-3.7577363130731282E-2</v>
      </c>
      <c r="J14" s="15">
        <v>-7.0587965235474212E-2</v>
      </c>
      <c r="K14" s="15">
        <v>-2.195653480577227E-3</v>
      </c>
      <c r="L14" s="15">
        <v>9.7973339903725306E-3</v>
      </c>
      <c r="M14" s="16">
        <v>-6.4528445431209794E-2</v>
      </c>
    </row>
    <row r="15" spans="1:13" ht="24">
      <c r="A15" s="12" t="s">
        <v>24</v>
      </c>
      <c r="B15" s="13" t="s">
        <v>14</v>
      </c>
      <c r="C15" s="14">
        <v>-9.012416708647443E-2</v>
      </c>
      <c r="D15" s="15">
        <v>-8.6890938003263321E-2</v>
      </c>
      <c r="E15" s="15">
        <v>1.0329545852267656E-2</v>
      </c>
      <c r="F15" s="15">
        <v>1.8033795257133885E-2</v>
      </c>
      <c r="G15" s="15">
        <v>-4.8515602484631305E-2</v>
      </c>
      <c r="H15" s="15">
        <v>-4.7175495592548619E-2</v>
      </c>
      <c r="I15" s="15">
        <v>5.4135218550999701E-3</v>
      </c>
      <c r="J15" s="15">
        <v>1.7308403272914684E-2</v>
      </c>
      <c r="K15" s="15">
        <v>3.1752676090106367E-2</v>
      </c>
      <c r="L15" s="17" t="s">
        <v>62</v>
      </c>
      <c r="M15" s="16">
        <v>3.9482181442827098E-3</v>
      </c>
    </row>
    <row r="16" spans="1:13" ht="24">
      <c r="A16" s="12" t="s">
        <v>25</v>
      </c>
      <c r="B16" s="13" t="s">
        <v>14</v>
      </c>
      <c r="C16" s="14">
        <v>1.2110008727961988E-2</v>
      </c>
      <c r="D16" s="15">
        <v>-2.839576372511729E-2</v>
      </c>
      <c r="E16" s="15">
        <v>-3.8141584207641112E-2</v>
      </c>
      <c r="F16" s="15">
        <v>-1.617098639281422E-3</v>
      </c>
      <c r="G16" s="15">
        <v>2.1218824869593932E-2</v>
      </c>
      <c r="H16" s="15">
        <v>-3.0373197783626821E-2</v>
      </c>
      <c r="I16" s="17" t="s">
        <v>55</v>
      </c>
      <c r="J16" s="15">
        <v>2.4495533782507881E-2</v>
      </c>
      <c r="K16" s="15">
        <v>2.688626163730725E-2</v>
      </c>
      <c r="L16" s="15">
        <v>5.2530672430403406E-3</v>
      </c>
      <c r="M16" s="16">
        <v>8.7373285156081615E-2</v>
      </c>
    </row>
    <row r="17" spans="1:13" ht="24">
      <c r="A17" s="12" t="s">
        <v>26</v>
      </c>
      <c r="B17" s="13" t="s">
        <v>14</v>
      </c>
      <c r="C17" s="14">
        <v>-0.10196011900625453</v>
      </c>
      <c r="D17" s="15">
        <v>4.814404879381136E-3</v>
      </c>
      <c r="E17" s="15">
        <v>4.2865574198281013E-2</v>
      </c>
      <c r="F17" s="15">
        <v>-7.3900610532479136E-2</v>
      </c>
      <c r="G17" s="15">
        <v>5.0505607224798958E-2</v>
      </c>
      <c r="H17" s="15">
        <v>-1.6327902992811835E-2</v>
      </c>
      <c r="I17" s="15">
        <v>8.7940991284084519E-3</v>
      </c>
      <c r="J17" s="15">
        <v>-8.4117146481716504E-2</v>
      </c>
      <c r="K17" s="15">
        <v>-2.3218544543959673E-2</v>
      </c>
      <c r="L17" s="15">
        <v>-3.002026938019621E-2</v>
      </c>
      <c r="M17" s="16">
        <v>3.7575154024854E-2</v>
      </c>
    </row>
    <row r="18" spans="1:13" ht="24">
      <c r="A18" s="12" t="s">
        <v>27</v>
      </c>
      <c r="B18" s="13" t="s">
        <v>14</v>
      </c>
      <c r="C18" s="14">
        <v>0.13682723796311824</v>
      </c>
      <c r="D18" s="15">
        <v>6.691488561829452E-2</v>
      </c>
      <c r="E18" s="15">
        <v>-1.2562603947640673E-2</v>
      </c>
      <c r="F18" s="15">
        <v>3.2648163632461066E-3</v>
      </c>
      <c r="G18" s="15">
        <v>-1.7510090302980193E-3</v>
      </c>
      <c r="H18" s="15">
        <v>8.1275064501147312E-2</v>
      </c>
      <c r="I18" s="15">
        <v>-6.0656092444844587E-2</v>
      </c>
      <c r="J18" s="15">
        <v>4.1701117248033716E-3</v>
      </c>
      <c r="K18" s="15">
        <v>1.6418975278180772E-2</v>
      </c>
      <c r="L18" s="15">
        <v>-3.7132383870445519E-2</v>
      </c>
      <c r="M18" s="16">
        <v>-0.10707998446074785</v>
      </c>
    </row>
    <row r="19" spans="1:13" ht="24">
      <c r="A19" s="12" t="s">
        <v>28</v>
      </c>
      <c r="B19" s="13" t="s">
        <v>14</v>
      </c>
      <c r="C19" s="14">
        <v>-0.15772064484799259</v>
      </c>
      <c r="D19" s="15">
        <v>-5.8262940684121224E-2</v>
      </c>
      <c r="E19" s="15">
        <v>7.5156069672218731E-2</v>
      </c>
      <c r="F19" s="15">
        <v>9.4409064370430951E-3</v>
      </c>
      <c r="G19" s="15">
        <v>1.1849504913271388E-2</v>
      </c>
      <c r="H19" s="15">
        <v>5.9031372167408926E-2</v>
      </c>
      <c r="I19" s="15">
        <v>-4.2812858105563296E-3</v>
      </c>
      <c r="J19" s="15">
        <v>-1.0873195117234589E-2</v>
      </c>
      <c r="K19" s="15">
        <v>-3.6348711597104656E-2</v>
      </c>
      <c r="L19" s="15">
        <v>2.1247397371453175E-2</v>
      </c>
      <c r="M19" s="16">
        <v>-2.6523208620948056E-2</v>
      </c>
    </row>
    <row r="20" spans="1:13" ht="24">
      <c r="A20" s="12" t="s">
        <v>29</v>
      </c>
      <c r="B20" s="13" t="s">
        <v>14</v>
      </c>
      <c r="C20" s="14">
        <v>-4.3649592052638242E-2</v>
      </c>
      <c r="D20" s="15">
        <v>-4.3809510592194248E-2</v>
      </c>
      <c r="E20" s="15">
        <v>4.0168375661866658E-3</v>
      </c>
      <c r="F20" s="15">
        <v>1.3392866816137206E-2</v>
      </c>
      <c r="G20" s="15">
        <v>-1.4096898134171339E-2</v>
      </c>
      <c r="H20" s="15">
        <v>-2.7656216942422061E-2</v>
      </c>
      <c r="I20" s="15">
        <v>2.0781220704159981E-3</v>
      </c>
      <c r="J20" s="15">
        <v>-7.7939904158921214E-2</v>
      </c>
      <c r="K20" s="15">
        <v>3.2735581153632808E-2</v>
      </c>
      <c r="L20" s="15">
        <v>-3.5310605505493739E-2</v>
      </c>
      <c r="M20" s="16">
        <v>-4.2228015431311411E-2</v>
      </c>
    </row>
    <row r="21" spans="1:13" ht="24">
      <c r="A21" s="12" t="s">
        <v>30</v>
      </c>
      <c r="B21" s="13" t="s">
        <v>14</v>
      </c>
      <c r="C21" s="14">
        <v>4.5729339009275033E-2</v>
      </c>
      <c r="D21" s="15">
        <v>4.1552729601724632E-2</v>
      </c>
      <c r="E21" s="15">
        <v>-4.8771735967428197E-2</v>
      </c>
      <c r="F21" s="15">
        <v>7.7894132506540537E-2</v>
      </c>
      <c r="G21" s="15">
        <v>-3.6439542251705974E-2</v>
      </c>
      <c r="H21" s="15">
        <v>-1.0980288495541102E-3</v>
      </c>
      <c r="I21" s="15">
        <v>6.1933852347649011E-3</v>
      </c>
      <c r="J21" s="15">
        <v>9.3539214030106912E-2</v>
      </c>
      <c r="K21" s="15">
        <v>-1.3735634277225751E-2</v>
      </c>
      <c r="L21" s="15">
        <v>5.9294443753252872E-2</v>
      </c>
      <c r="M21" s="16">
        <v>-0.11033407541905918</v>
      </c>
    </row>
    <row r="22" spans="1:13" ht="24">
      <c r="A22" s="12" t="s">
        <v>31</v>
      </c>
      <c r="B22" s="13" t="s">
        <v>14</v>
      </c>
      <c r="C22" s="14">
        <v>0.12984142950467853</v>
      </c>
      <c r="D22" s="15">
        <v>-3.8378612221026058E-2</v>
      </c>
      <c r="E22" s="15">
        <v>-5.9838681453685892E-2</v>
      </c>
      <c r="F22" s="15">
        <v>9.5344013581536435E-3</v>
      </c>
      <c r="G22" s="15">
        <v>-3.0046868618931515E-2</v>
      </c>
      <c r="H22" s="17" t="s">
        <v>86</v>
      </c>
      <c r="I22" s="15">
        <v>-3.0141412389478039E-2</v>
      </c>
      <c r="J22" s="15">
        <v>-7.824799475586907E-3</v>
      </c>
      <c r="K22" s="15">
        <v>6.6327664268200096E-2</v>
      </c>
      <c r="L22" s="15">
        <v>-4.5356106105628013E-2</v>
      </c>
      <c r="M22" s="16">
        <v>-1.2367166428470683E-2</v>
      </c>
    </row>
    <row r="23" spans="1:13" ht="24">
      <c r="A23" s="12" t="s">
        <v>32</v>
      </c>
      <c r="B23" s="13" t="s">
        <v>14</v>
      </c>
      <c r="C23" s="14">
        <v>-6.6145146219708864E-2</v>
      </c>
      <c r="D23" s="15">
        <v>3.0383314672072753E-2</v>
      </c>
      <c r="E23" s="15">
        <v>3.3642727760259519E-2</v>
      </c>
      <c r="F23" s="15">
        <v>4.095980171056178E-2</v>
      </c>
      <c r="G23" s="15">
        <v>1.8463384575281162E-2</v>
      </c>
      <c r="H23" s="15">
        <v>-2.3502731192153369E-2</v>
      </c>
      <c r="I23" s="15">
        <v>0.11330828741174864</v>
      </c>
      <c r="J23" s="15">
        <v>-5.6529167788384821E-2</v>
      </c>
      <c r="K23" s="15">
        <v>-3.3142835270703497E-2</v>
      </c>
      <c r="L23" s="15">
        <v>-3.2493113376057389E-3</v>
      </c>
      <c r="M23" s="16">
        <v>2.8252302359323477E-2</v>
      </c>
    </row>
    <row r="24" spans="1:13" ht="24">
      <c r="A24" s="12" t="s">
        <v>33</v>
      </c>
      <c r="B24" s="13" t="s">
        <v>14</v>
      </c>
      <c r="C24" s="14">
        <v>0.13925000138444249</v>
      </c>
      <c r="D24" s="17" t="s">
        <v>83</v>
      </c>
      <c r="E24" s="15">
        <v>-1.8961306483422796E-2</v>
      </c>
      <c r="F24" s="15">
        <v>0.12988069920395545</v>
      </c>
      <c r="G24" s="15">
        <v>7.800336207577141E-2</v>
      </c>
      <c r="H24" s="15">
        <v>-3.7439093901963899E-2</v>
      </c>
      <c r="I24" s="15">
        <v>-2.7641795052393642E-2</v>
      </c>
      <c r="J24" s="15">
        <v>-8.0041540207351353E-3</v>
      </c>
      <c r="K24" s="15">
        <v>3.7980940631270124E-3</v>
      </c>
      <c r="L24" s="15">
        <v>-8.142193881887734E-2</v>
      </c>
      <c r="M24" s="16">
        <v>-5.547702677625975E-2</v>
      </c>
    </row>
    <row r="25" spans="1:13" ht="24">
      <c r="A25" s="12" t="s">
        <v>34</v>
      </c>
      <c r="B25" s="13" t="s">
        <v>14</v>
      </c>
      <c r="C25" s="14">
        <v>-0.13703519772587661</v>
      </c>
      <c r="D25" s="15">
        <v>3.1708371877224285E-2</v>
      </c>
      <c r="E25" s="15">
        <v>-2.1690553342950919E-2</v>
      </c>
      <c r="F25" s="15">
        <v>-2.289138083215967E-2</v>
      </c>
      <c r="G25" s="15">
        <v>-7.5599704357787428E-2</v>
      </c>
      <c r="H25" s="15">
        <v>-2.2983756696116495E-2</v>
      </c>
      <c r="I25" s="15">
        <v>0.10619204249725851</v>
      </c>
      <c r="J25" s="15">
        <v>6.9239089843056614E-2</v>
      </c>
      <c r="K25" s="15">
        <v>4.6986373830033144E-2</v>
      </c>
      <c r="L25" s="15">
        <v>9.1117705351631568E-3</v>
      </c>
      <c r="M25" s="16">
        <v>3.2503497230427572E-3</v>
      </c>
    </row>
    <row r="26" spans="1:13" ht="24">
      <c r="A26" s="12" t="s">
        <v>35</v>
      </c>
      <c r="B26" s="13" t="s">
        <v>14</v>
      </c>
      <c r="C26" s="14">
        <v>3.17366738715021E-2</v>
      </c>
      <c r="D26" s="15">
        <v>2.7745716417950594E-2</v>
      </c>
      <c r="E26" s="15">
        <v>-2.032634311030683E-2</v>
      </c>
      <c r="F26" s="15">
        <v>6.2021068078002943E-3</v>
      </c>
      <c r="G26" s="15">
        <v>9.1797442445542346E-3</v>
      </c>
      <c r="H26" s="15">
        <v>3.4969240127749393E-2</v>
      </c>
      <c r="I26" s="15">
        <v>-7.9549095843768874E-2</v>
      </c>
      <c r="J26" s="15">
        <v>-1.4235171853295564E-2</v>
      </c>
      <c r="K26" s="15">
        <v>0.10962279204712595</v>
      </c>
      <c r="L26" s="15">
        <v>-3.5657610200819062E-2</v>
      </c>
      <c r="M26" s="16">
        <v>-3.0161019855686937E-5</v>
      </c>
    </row>
    <row r="27" spans="1:13" ht="24">
      <c r="A27" s="12" t="s">
        <v>36</v>
      </c>
      <c r="B27" s="13" t="s">
        <v>14</v>
      </c>
      <c r="C27" s="14">
        <v>-7.3468413437086433E-2</v>
      </c>
      <c r="D27" s="15">
        <v>-5.3652091941531914E-2</v>
      </c>
      <c r="E27" s="15">
        <v>-4.0345972384789625E-2</v>
      </c>
      <c r="F27" s="15">
        <v>5.2225077477982024E-2</v>
      </c>
      <c r="G27" s="15">
        <v>-7.8563194947472836E-3</v>
      </c>
      <c r="H27" s="15">
        <v>3.9845010976526554E-2</v>
      </c>
      <c r="I27" s="15">
        <v>-5.5867282793246971E-3</v>
      </c>
      <c r="J27" s="15">
        <v>1.6402927040153049E-2</v>
      </c>
      <c r="K27" s="15">
        <v>-6.815921825840017E-3</v>
      </c>
      <c r="L27" s="15">
        <v>-4.6267035406093927E-2</v>
      </c>
      <c r="M27" s="16">
        <v>-3.5203189996707976E-2</v>
      </c>
    </row>
    <row r="28" spans="1:13" ht="24">
      <c r="A28" s="12" t="s">
        <v>37</v>
      </c>
      <c r="B28" s="13" t="s">
        <v>14</v>
      </c>
      <c r="C28" s="22" t="s">
        <v>115</v>
      </c>
      <c r="D28" s="15">
        <v>-1.3649340005623472E-2</v>
      </c>
      <c r="E28" s="15">
        <v>2.4992150395422307E-2</v>
      </c>
      <c r="F28" s="15">
        <v>-8.4141414066167212E-3</v>
      </c>
      <c r="G28" s="15">
        <v>3.1120695864667904E-2</v>
      </c>
      <c r="H28" s="15">
        <v>5.2701857252396116E-2</v>
      </c>
      <c r="I28" s="15">
        <v>3.335437194726093E-2</v>
      </c>
      <c r="J28" s="15">
        <v>-4.0248557996496286E-2</v>
      </c>
      <c r="K28" s="15">
        <v>3.949969722992891E-2</v>
      </c>
      <c r="L28" s="15">
        <v>1.1160806934635429E-2</v>
      </c>
      <c r="M28" s="16">
        <v>7.4151067519896044E-2</v>
      </c>
    </row>
    <row r="29" spans="1:13" ht="24">
      <c r="A29" s="12" t="s">
        <v>38</v>
      </c>
      <c r="B29" s="13" t="s">
        <v>14</v>
      </c>
      <c r="C29" s="14">
        <v>-7.322292924866744E-2</v>
      </c>
      <c r="D29" s="15">
        <v>1.8870119393793742E-2</v>
      </c>
      <c r="E29" s="15">
        <v>3.8815204844837997E-2</v>
      </c>
      <c r="F29" s="15">
        <v>-4.7777880355180602E-2</v>
      </c>
      <c r="G29" s="15">
        <v>-2.1667877539835168E-2</v>
      </c>
      <c r="H29" s="15">
        <v>5.4049521417589286E-2</v>
      </c>
      <c r="I29" s="15">
        <v>3.8409431070315164E-2</v>
      </c>
      <c r="J29" s="15">
        <v>1.891808574259372E-2</v>
      </c>
      <c r="K29" s="15">
        <v>8.8291534305161443E-2</v>
      </c>
      <c r="L29" s="15">
        <v>2.2387840044609652E-2</v>
      </c>
      <c r="M29" s="16">
        <v>4.2156529666149717E-2</v>
      </c>
    </row>
    <row r="30" spans="1:13" ht="24">
      <c r="A30" s="12" t="s">
        <v>39</v>
      </c>
      <c r="B30" s="13" t="s">
        <v>14</v>
      </c>
      <c r="C30" s="14">
        <v>0.11244052487817711</v>
      </c>
      <c r="D30" s="15">
        <v>-1.307739588987912E-2</v>
      </c>
      <c r="E30" s="15">
        <v>-4.6889236043959895E-4</v>
      </c>
      <c r="F30" s="15">
        <v>-3.0128366617532806E-2</v>
      </c>
      <c r="G30" s="15">
        <v>-1.821845538162014E-2</v>
      </c>
      <c r="H30" s="15">
        <v>-5.1617487768858918E-2</v>
      </c>
      <c r="I30" s="15">
        <v>-6.5818620531827533E-3</v>
      </c>
      <c r="J30" s="15">
        <v>3.4253157316483054E-2</v>
      </c>
      <c r="K30" s="15">
        <v>3.0608660425973953E-2</v>
      </c>
      <c r="L30" s="15">
        <v>-5.0339365646132922E-2</v>
      </c>
      <c r="M30" s="16">
        <v>-6.4230281270348216E-2</v>
      </c>
    </row>
    <row r="31" spans="1:13" ht="24">
      <c r="A31" s="12" t="s">
        <v>40</v>
      </c>
      <c r="B31" s="13" t="s">
        <v>14</v>
      </c>
      <c r="C31" s="14">
        <v>7.1992396863941224E-2</v>
      </c>
      <c r="D31" s="15">
        <v>-1.2618938477786468E-2</v>
      </c>
      <c r="E31" s="15">
        <v>4.2539555949692852E-2</v>
      </c>
      <c r="F31" s="15">
        <v>-0.10992241317627961</v>
      </c>
      <c r="G31" s="15">
        <v>1.5541679924554576E-2</v>
      </c>
      <c r="H31" s="15">
        <v>-5.3437353830436886E-2</v>
      </c>
      <c r="I31" s="15">
        <v>-5.2707331313780012E-2</v>
      </c>
      <c r="J31" s="15">
        <v>1.7170184152847646E-2</v>
      </c>
      <c r="K31" s="15">
        <v>5.75848165869947E-2</v>
      </c>
      <c r="L31" s="15">
        <v>-3.8599301206380332E-2</v>
      </c>
      <c r="M31" s="16">
        <v>0.12130540672330131</v>
      </c>
    </row>
    <row r="32" spans="1:13" ht="24">
      <c r="A32" s="12" t="s">
        <v>41</v>
      </c>
      <c r="B32" s="13" t="s">
        <v>14</v>
      </c>
      <c r="C32" s="14">
        <v>0.12807379717438619</v>
      </c>
      <c r="D32" s="15">
        <v>-7.5183924071613043E-3</v>
      </c>
      <c r="E32" s="15">
        <v>-6.707722036951487E-2</v>
      </c>
      <c r="F32" s="15">
        <v>8.26573863108091E-2</v>
      </c>
      <c r="G32" s="15">
        <v>3.0392584816346387E-2</v>
      </c>
      <c r="H32" s="15">
        <v>-7.2249319684984728E-3</v>
      </c>
      <c r="I32" s="15">
        <v>2.2875446473979343E-2</v>
      </c>
      <c r="J32" s="17" t="s">
        <v>116</v>
      </c>
      <c r="K32" s="15">
        <v>-1.7993765379362963E-2</v>
      </c>
      <c r="L32" s="15">
        <v>1.5605620286413019E-2</v>
      </c>
      <c r="M32" s="16">
        <v>7.0280582048255241E-2</v>
      </c>
    </row>
    <row r="33" spans="1:13" ht="24">
      <c r="A33" s="12" t="s">
        <v>42</v>
      </c>
      <c r="B33" s="13" t="s">
        <v>14</v>
      </c>
      <c r="C33" s="14">
        <v>6.313195082753767E-2</v>
      </c>
      <c r="D33" s="15">
        <v>2.4998167522190386E-2</v>
      </c>
      <c r="E33" s="15">
        <v>-5.471710779043916E-2</v>
      </c>
      <c r="F33" s="15">
        <v>-6.2436514867563735E-2</v>
      </c>
      <c r="G33" s="15">
        <v>-0.10788840662178806</v>
      </c>
      <c r="H33" s="15">
        <v>1.3214626484574997E-2</v>
      </c>
      <c r="I33" s="15">
        <v>3.2036364759875986E-2</v>
      </c>
      <c r="J33" s="15">
        <v>2.475740896479612E-2</v>
      </c>
      <c r="K33" s="15">
        <v>1.1971387029634142E-2</v>
      </c>
      <c r="L33" s="15">
        <v>-2.7736594648355317E-2</v>
      </c>
      <c r="M33" s="16">
        <v>2.8867442357083342E-2</v>
      </c>
    </row>
    <row r="34" spans="1:13" ht="24">
      <c r="A34" s="12" t="s">
        <v>43</v>
      </c>
      <c r="B34" s="13" t="s">
        <v>14</v>
      </c>
      <c r="C34" s="14">
        <v>3.7631345851421971E-2</v>
      </c>
      <c r="D34" s="15">
        <v>0.12358699634356791</v>
      </c>
      <c r="E34" s="15">
        <v>-4.2040749165007878E-2</v>
      </c>
      <c r="F34" s="17" t="s">
        <v>117</v>
      </c>
      <c r="G34" s="15">
        <v>-4.4382951506693732E-2</v>
      </c>
      <c r="H34" s="15">
        <v>8.8628691215113242E-3</v>
      </c>
      <c r="I34" s="15">
        <v>-1.4741238769613941E-3</v>
      </c>
      <c r="J34" s="15">
        <v>8.1704778549981857E-2</v>
      </c>
      <c r="K34" s="15">
        <v>-1.6391843415054348E-2</v>
      </c>
      <c r="L34" s="15">
        <v>1.6042435415433345E-2</v>
      </c>
      <c r="M34" s="16">
        <v>-3.6789740937520944E-2</v>
      </c>
    </row>
    <row r="35" spans="1:13" ht="24">
      <c r="A35" s="12" t="s">
        <v>44</v>
      </c>
      <c r="B35" s="13" t="s">
        <v>14</v>
      </c>
      <c r="C35" s="14">
        <v>-9.7049392012189872E-2</v>
      </c>
      <c r="D35" s="15">
        <v>8.3121919257390139E-2</v>
      </c>
      <c r="E35" s="15">
        <v>-5.1135472140131429E-2</v>
      </c>
      <c r="F35" s="15">
        <v>5.5892186800510418E-2</v>
      </c>
      <c r="G35" s="15">
        <v>4.5243059975217603E-2</v>
      </c>
      <c r="H35" s="15">
        <v>3.2222752692767184E-2</v>
      </c>
      <c r="I35" s="15">
        <v>-1.4850961699614991E-3</v>
      </c>
      <c r="J35" s="15">
        <v>0.15454479979929164</v>
      </c>
      <c r="K35" s="15">
        <v>-2.7140136358104108E-2</v>
      </c>
      <c r="L35" s="15">
        <v>-1.2900357957002494E-2</v>
      </c>
      <c r="M35" s="16">
        <v>-8.2436605711634151E-2</v>
      </c>
    </row>
    <row r="36" spans="1:13" ht="24">
      <c r="A36" s="12" t="s">
        <v>45</v>
      </c>
      <c r="B36" s="13" t="s">
        <v>14</v>
      </c>
      <c r="C36" s="14">
        <v>0.10877315720989469</v>
      </c>
      <c r="D36" s="15">
        <v>3.4992396470662067E-2</v>
      </c>
      <c r="E36" s="15">
        <v>-4.5393767952795164E-2</v>
      </c>
      <c r="F36" s="15">
        <v>2.3742157926268236E-2</v>
      </c>
      <c r="G36" s="15">
        <v>-3.4077954836287143E-3</v>
      </c>
      <c r="H36" s="15">
        <v>-3.9968952391946276E-2</v>
      </c>
      <c r="I36" s="15">
        <v>-1.7147260700144513E-2</v>
      </c>
      <c r="J36" s="15">
        <v>-4.4044193067883326E-2</v>
      </c>
      <c r="K36" s="15">
        <v>9.0661150551447217E-2</v>
      </c>
      <c r="L36" s="15">
        <v>2.6838204393945048E-2</v>
      </c>
      <c r="M36" s="16">
        <v>6.4866716315314064E-3</v>
      </c>
    </row>
    <row r="37" spans="1:13" ht="24">
      <c r="A37" s="12" t="s">
        <v>46</v>
      </c>
      <c r="B37" s="13" t="s">
        <v>14</v>
      </c>
      <c r="C37" s="14">
        <v>-9.1234434090549082E-3</v>
      </c>
      <c r="D37" s="15">
        <v>1.2108647941768197E-2</v>
      </c>
      <c r="E37" s="15">
        <v>0.10947446195750532</v>
      </c>
      <c r="F37" s="15">
        <v>8.7877714917482183E-2</v>
      </c>
      <c r="G37" s="15">
        <v>2.4433163834631757E-2</v>
      </c>
      <c r="H37" s="15">
        <v>-6.3401276044958751E-2</v>
      </c>
      <c r="I37" s="15">
        <v>7.6738270739014113E-3</v>
      </c>
      <c r="J37" s="15">
        <v>-3.6191163144040597E-2</v>
      </c>
      <c r="K37" s="15">
        <v>-3.5637726254600113E-2</v>
      </c>
      <c r="L37" s="15">
        <v>-2.5103043845459732E-2</v>
      </c>
      <c r="M37" s="16">
        <v>4.5372771952943168E-2</v>
      </c>
    </row>
    <row r="38" spans="1:13" ht="24">
      <c r="A38" s="12" t="s">
        <v>47</v>
      </c>
      <c r="B38" s="13" t="s">
        <v>14</v>
      </c>
      <c r="C38" s="22" t="s">
        <v>91</v>
      </c>
      <c r="D38" s="15">
        <v>6.1712746388703721E-2</v>
      </c>
      <c r="E38" s="15">
        <v>6.2417656510683843E-4</v>
      </c>
      <c r="F38" s="15">
        <v>4.7369262618721854E-2</v>
      </c>
      <c r="G38" s="15">
        <v>9.492555105093085E-3</v>
      </c>
      <c r="H38" s="15">
        <v>6.5438361419588018E-2</v>
      </c>
      <c r="I38" s="15">
        <v>-4.7149602881902631E-3</v>
      </c>
      <c r="J38" s="15">
        <v>3.8106884694160174E-2</v>
      </c>
      <c r="K38" s="15">
        <v>-8.3604717655470125E-3</v>
      </c>
      <c r="L38" s="15">
        <v>-1.9578612562696121E-2</v>
      </c>
      <c r="M38" s="16">
        <v>-5.0902365604416674E-2</v>
      </c>
    </row>
    <row r="39" spans="1:13" ht="24">
      <c r="A39" s="12" t="s">
        <v>48</v>
      </c>
      <c r="B39" s="13" t="s">
        <v>14</v>
      </c>
      <c r="C39" s="14">
        <v>-3.8996476913101472E-2</v>
      </c>
      <c r="D39" s="15">
        <v>-5.1099121623566154E-2</v>
      </c>
      <c r="E39" s="15">
        <v>-5.8305016866991966E-2</v>
      </c>
      <c r="F39" s="15">
        <v>-3.5329511466724334E-2</v>
      </c>
      <c r="G39" s="15">
        <v>-3.3921307843402908E-2</v>
      </c>
      <c r="H39" s="15">
        <v>-1.1064341055112784E-2</v>
      </c>
      <c r="I39" s="15">
        <v>7.7623072974290663E-2</v>
      </c>
      <c r="J39" s="15">
        <v>6.7144444526797159E-2</v>
      </c>
      <c r="K39" s="15">
        <v>1.6445770193107842E-3</v>
      </c>
      <c r="L39" s="15">
        <v>3.2440878222131687E-3</v>
      </c>
      <c r="M39" s="18" t="s">
        <v>118</v>
      </c>
    </row>
    <row r="40" spans="1:13" ht="24">
      <c r="A40" s="12" t="s">
        <v>49</v>
      </c>
      <c r="B40" s="13" t="s">
        <v>14</v>
      </c>
      <c r="C40" s="14">
        <v>-8.1869104628223124E-2</v>
      </c>
      <c r="D40" s="15">
        <v>-4.9738192503553033E-3</v>
      </c>
      <c r="E40" s="15">
        <v>5.0515478409325069E-2</v>
      </c>
      <c r="F40" s="15">
        <v>-3.6711589557675867E-2</v>
      </c>
      <c r="G40" s="15">
        <v>-6.6345387430049682E-2</v>
      </c>
      <c r="H40" s="15">
        <v>-1.2658215997423469E-2</v>
      </c>
      <c r="I40" s="15">
        <v>-1.3440833851792833E-2</v>
      </c>
      <c r="J40" s="15">
        <v>-1.2238450949898156E-2</v>
      </c>
      <c r="K40" s="15">
        <v>-8.6027743355578112E-2</v>
      </c>
      <c r="L40" s="15">
        <v>-5.248183202656808E-3</v>
      </c>
      <c r="M40" s="16">
        <v>-7.5829395947069653E-2</v>
      </c>
    </row>
    <row r="45" spans="1:13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6" t="s">
        <v>12</v>
      </c>
    </row>
    <row r="47" spans="1:13" ht="24.75" thickTop="1">
      <c r="A47" s="7" t="s">
        <v>13</v>
      </c>
      <c r="B47" s="8" t="s">
        <v>14</v>
      </c>
      <c r="C47" s="9"/>
      <c r="D47" s="10">
        <f>$C5^2*D5^2</f>
        <v>1.1149995602982704E-5</v>
      </c>
      <c r="E47" s="10">
        <f t="shared" ref="E47:M47" si="0">$C5^2*E5^2</f>
        <v>6.5146470422191255E-8</v>
      </c>
      <c r="F47" s="10">
        <f t="shared" si="0"/>
        <v>1.403126819817506E-6</v>
      </c>
      <c r="G47" s="10">
        <f t="shared" si="0"/>
        <v>4.7780211609352605E-7</v>
      </c>
      <c r="H47" s="10">
        <f t="shared" si="0"/>
        <v>2.8215842428231992E-6</v>
      </c>
      <c r="I47" s="10">
        <f t="shared" si="0"/>
        <v>4.4986432471630654E-7</v>
      </c>
      <c r="J47" s="10">
        <f t="shared" si="0"/>
        <v>1.9503469498068901E-6</v>
      </c>
      <c r="K47" s="10">
        <f t="shared" si="0"/>
        <v>5.867015534754658E-8</v>
      </c>
      <c r="L47" s="10">
        <f t="shared" si="0"/>
        <v>1.5403052697849321E-6</v>
      </c>
      <c r="M47" s="11">
        <f t="shared" si="0"/>
        <v>5.7676596376747765E-5</v>
      </c>
    </row>
    <row r="48" spans="1:13" ht="24">
      <c r="A48" s="12" t="s">
        <v>15</v>
      </c>
      <c r="B48" s="13" t="s">
        <v>14</v>
      </c>
      <c r="C48" s="14"/>
      <c r="D48" s="15">
        <f t="shared" ref="D48:M48" si="1">$C6^2*D6^2</f>
        <v>3.2246613553182835E-10</v>
      </c>
      <c r="E48" s="15">
        <f t="shared" si="1"/>
        <v>1.7874569345744809E-7</v>
      </c>
      <c r="F48" s="15">
        <f t="shared" si="1"/>
        <v>2.4401112158550038E-6</v>
      </c>
      <c r="G48" s="15">
        <f t="shared" si="1"/>
        <v>7.7664046360400589E-7</v>
      </c>
      <c r="H48" s="15">
        <f t="shared" si="1"/>
        <v>4.1894005094587766E-7</v>
      </c>
      <c r="I48" s="15">
        <f t="shared" si="1"/>
        <v>5.8152920401242894E-8</v>
      </c>
      <c r="J48" s="15">
        <f t="shared" si="1"/>
        <v>6.030577326291409E-7</v>
      </c>
      <c r="K48" s="15">
        <f t="shared" si="1"/>
        <v>1.9250223609313672E-8</v>
      </c>
      <c r="L48" s="15">
        <f t="shared" si="1"/>
        <v>1.4398741741852504E-8</v>
      </c>
      <c r="M48" s="16">
        <f t="shared" si="1"/>
        <v>1.4466307670416873E-6</v>
      </c>
    </row>
    <row r="49" spans="1:13" ht="24">
      <c r="A49" s="12" t="s">
        <v>16</v>
      </c>
      <c r="B49" s="13" t="s">
        <v>14</v>
      </c>
      <c r="C49" s="14"/>
      <c r="D49" s="15">
        <f t="shared" ref="D49:M49" si="2">$C7^2*D7^2</f>
        <v>6.0015231849712083E-6</v>
      </c>
      <c r="E49" s="15">
        <f t="shared" si="2"/>
        <v>1.7054639912079637E-5</v>
      </c>
      <c r="F49" s="15">
        <f t="shared" si="2"/>
        <v>4.4733306061303129E-6</v>
      </c>
      <c r="G49" s="15">
        <f t="shared" si="2"/>
        <v>1.050041721193893E-11</v>
      </c>
      <c r="H49" s="15">
        <f t="shared" si="2"/>
        <v>3.9386614861480837E-6</v>
      </c>
      <c r="I49" s="15">
        <f t="shared" si="2"/>
        <v>3.5078408063170517E-6</v>
      </c>
      <c r="J49" s="15">
        <f t="shared" si="2"/>
        <v>9.3867430362077939E-5</v>
      </c>
      <c r="K49" s="15">
        <f t="shared" si="2"/>
        <v>1.3004801826221211E-7</v>
      </c>
      <c r="L49" s="15">
        <f t="shared" si="2"/>
        <v>3.8512963300276013E-6</v>
      </c>
      <c r="M49" s="16">
        <f t="shared" si="2"/>
        <v>2.1710781137016928E-8</v>
      </c>
    </row>
    <row r="50" spans="1:13" ht="24">
      <c r="A50" s="12" t="s">
        <v>17</v>
      </c>
      <c r="B50" s="13" t="s">
        <v>14</v>
      </c>
      <c r="C50" s="14"/>
      <c r="D50" s="15">
        <f t="shared" ref="D50:M50" si="3">$C8^2*D8^2</f>
        <v>7.5274802472733945E-5</v>
      </c>
      <c r="E50" s="15">
        <f t="shared" si="3"/>
        <v>1.0757639820129234E-4</v>
      </c>
      <c r="F50" s="15">
        <f t="shared" si="3"/>
        <v>2.6769389161291619E-5</v>
      </c>
      <c r="G50" s="17">
        <f t="shared" si="3"/>
        <v>1.0971286243709006E-2</v>
      </c>
      <c r="H50" s="15">
        <f t="shared" si="3"/>
        <v>1.0632362934549395E-5</v>
      </c>
      <c r="I50" s="15">
        <f t="shared" si="3"/>
        <v>5.2676556005073874E-6</v>
      </c>
      <c r="J50" s="15">
        <f t="shared" si="3"/>
        <v>1.2198753617007976E-5</v>
      </c>
      <c r="K50" s="15">
        <f t="shared" si="3"/>
        <v>9.5558090388618061E-6</v>
      </c>
      <c r="L50" s="15">
        <f t="shared" si="3"/>
        <v>2.5568076004712418E-5</v>
      </c>
      <c r="M50" s="16">
        <f t="shared" si="3"/>
        <v>1.7068751411644285E-5</v>
      </c>
    </row>
    <row r="51" spans="1:13" ht="24">
      <c r="A51" s="12" t="s">
        <v>18</v>
      </c>
      <c r="B51" s="13" t="s">
        <v>14</v>
      </c>
      <c r="C51" s="14"/>
      <c r="D51" s="15">
        <f t="shared" ref="D51:M51" si="4">$C9^2*D9^2</f>
        <v>1.1947759888774343E-6</v>
      </c>
      <c r="E51" s="15">
        <f t="shared" si="4"/>
        <v>3.4273477335040117E-7</v>
      </c>
      <c r="F51" s="15">
        <f t="shared" si="4"/>
        <v>1.6575251910313468E-6</v>
      </c>
      <c r="G51" s="15">
        <f t="shared" si="4"/>
        <v>3.5591706012682983E-9</v>
      </c>
      <c r="H51" s="15">
        <f t="shared" si="4"/>
        <v>1.9915098562781136E-6</v>
      </c>
      <c r="I51" s="15">
        <f t="shared" si="4"/>
        <v>2.3129707924433518E-7</v>
      </c>
      <c r="J51" s="15">
        <f t="shared" si="4"/>
        <v>3.6583870642602143E-7</v>
      </c>
      <c r="K51" s="15">
        <f t="shared" si="4"/>
        <v>8.6816895285211063E-7</v>
      </c>
      <c r="L51" s="15">
        <f t="shared" si="4"/>
        <v>4.2105193151409775E-7</v>
      </c>
      <c r="M51" s="16">
        <f t="shared" si="4"/>
        <v>1.0003758277981912E-6</v>
      </c>
    </row>
    <row r="52" spans="1:13" ht="24">
      <c r="A52" s="12" t="s">
        <v>19</v>
      </c>
      <c r="B52" s="13" t="s">
        <v>14</v>
      </c>
      <c r="C52" s="14"/>
      <c r="D52" s="15">
        <f t="shared" ref="D52:M52" si="5">$C10^2*D10^2</f>
        <v>1.9262805991584985E-7</v>
      </c>
      <c r="E52" s="15">
        <f t="shared" si="5"/>
        <v>1.4944465646366141E-7</v>
      </c>
      <c r="F52" s="15">
        <f t="shared" si="5"/>
        <v>7.7962483376520289E-7</v>
      </c>
      <c r="G52" s="15">
        <f t="shared" si="5"/>
        <v>5.9031664963868502E-6</v>
      </c>
      <c r="H52" s="15">
        <f t="shared" si="5"/>
        <v>1.8232972296497998E-6</v>
      </c>
      <c r="I52" s="15">
        <f t="shared" si="5"/>
        <v>2.1793850379871524E-5</v>
      </c>
      <c r="J52" s="15">
        <f t="shared" si="5"/>
        <v>2.1402600893941012E-6</v>
      </c>
      <c r="K52" s="15">
        <f t="shared" si="5"/>
        <v>7.8866340099198545E-7</v>
      </c>
      <c r="L52" s="15">
        <f t="shared" si="5"/>
        <v>5.7801727229740223E-8</v>
      </c>
      <c r="M52" s="16">
        <f t="shared" si="5"/>
        <v>9.1310439487265503E-8</v>
      </c>
    </row>
    <row r="53" spans="1:13" ht="24">
      <c r="A53" s="12" t="s">
        <v>20</v>
      </c>
      <c r="B53" s="13" t="s">
        <v>14</v>
      </c>
      <c r="C53" s="14"/>
      <c r="D53" s="15">
        <f t="shared" ref="D53:M53" si="6">$C11^2*D11^2</f>
        <v>7.3813762940373409E-8</v>
      </c>
      <c r="E53" s="15">
        <f t="shared" si="6"/>
        <v>2.2141769089663989E-8</v>
      </c>
      <c r="F53" s="15">
        <f t="shared" si="6"/>
        <v>1.3788130735144477E-6</v>
      </c>
      <c r="G53" s="15">
        <f t="shared" si="6"/>
        <v>3.718265586021634E-6</v>
      </c>
      <c r="H53" s="15">
        <f t="shared" si="6"/>
        <v>2.0095454214258866E-5</v>
      </c>
      <c r="I53" s="15">
        <f t="shared" si="6"/>
        <v>3.2571186817278444E-6</v>
      </c>
      <c r="J53" s="15">
        <f t="shared" si="6"/>
        <v>1.6559565880296224E-6</v>
      </c>
      <c r="K53" s="17">
        <f t="shared" si="6"/>
        <v>4.2817990935729005E-3</v>
      </c>
      <c r="L53" s="15">
        <f t="shared" si="6"/>
        <v>4.2506741661561653E-6</v>
      </c>
      <c r="M53" s="16">
        <f t="shared" si="6"/>
        <v>1.5329623276348246E-8</v>
      </c>
    </row>
    <row r="54" spans="1:13" ht="24">
      <c r="A54" s="12" t="s">
        <v>21</v>
      </c>
      <c r="B54" s="13" t="s">
        <v>14</v>
      </c>
      <c r="C54" s="22"/>
      <c r="D54" s="15">
        <f t="shared" ref="D54:M54" si="7">$C12^2*D12^2</f>
        <v>8.9567393620476442E-5</v>
      </c>
      <c r="E54" s="15">
        <f t="shared" si="7"/>
        <v>9.4482275692141007E-7</v>
      </c>
      <c r="F54" s="15">
        <f t="shared" si="7"/>
        <v>4.6096801525331149E-4</v>
      </c>
      <c r="G54" s="15">
        <f t="shared" si="7"/>
        <v>4.644436075100611E-6</v>
      </c>
      <c r="H54" s="15">
        <f t="shared" si="7"/>
        <v>2.0457063860606067E-5</v>
      </c>
      <c r="I54" s="15">
        <f t="shared" si="7"/>
        <v>1.8218791026238003E-6</v>
      </c>
      <c r="J54" s="15">
        <f t="shared" si="7"/>
        <v>3.0855751536102856E-5</v>
      </c>
      <c r="K54" s="15">
        <f t="shared" si="7"/>
        <v>2.9598801305570224E-5</v>
      </c>
      <c r="L54" s="15">
        <f t="shared" si="7"/>
        <v>8.2353508898471136E-5</v>
      </c>
      <c r="M54" s="16">
        <f t="shared" si="7"/>
        <v>2.4289563019658734E-5</v>
      </c>
    </row>
    <row r="55" spans="1:13" ht="24">
      <c r="A55" s="12" t="s">
        <v>22</v>
      </c>
      <c r="B55" s="13" t="s">
        <v>14</v>
      </c>
      <c r="C55" s="14"/>
      <c r="D55" s="15">
        <f t="shared" ref="D55:M55" si="8">$C13^2*D13^2</f>
        <v>1.4956139806704846E-6</v>
      </c>
      <c r="E55" s="15">
        <f t="shared" si="8"/>
        <v>3.3745485799971774E-6</v>
      </c>
      <c r="F55" s="15">
        <f t="shared" si="8"/>
        <v>4.4802975328358592E-7</v>
      </c>
      <c r="G55" s="15">
        <f t="shared" si="8"/>
        <v>1.7185299152485687E-6</v>
      </c>
      <c r="H55" s="15">
        <f t="shared" si="8"/>
        <v>1.1720933503002911E-5</v>
      </c>
      <c r="I55" s="15">
        <f t="shared" si="8"/>
        <v>6.0080383855748617E-8</v>
      </c>
      <c r="J55" s="15">
        <f t="shared" si="8"/>
        <v>6.8008612223925427E-6</v>
      </c>
      <c r="K55" s="15">
        <f t="shared" si="8"/>
        <v>6.8444398727452474E-6</v>
      </c>
      <c r="L55" s="15">
        <f t="shared" si="8"/>
        <v>5.9238319863559645E-6</v>
      </c>
      <c r="M55" s="16">
        <f t="shared" si="8"/>
        <v>4.8211399931363096E-8</v>
      </c>
    </row>
    <row r="56" spans="1:13" ht="24">
      <c r="A56" s="12" t="s">
        <v>23</v>
      </c>
      <c r="B56" s="13" t="s">
        <v>14</v>
      </c>
      <c r="C56" s="14"/>
      <c r="D56" s="15">
        <f t="shared" ref="D56:M56" si="9">$C14^2*D14^2</f>
        <v>3.4366783769365012E-6</v>
      </c>
      <c r="E56" s="17">
        <f t="shared" si="9"/>
        <v>8.7628255774338717E-3</v>
      </c>
      <c r="F56" s="15">
        <f t="shared" si="9"/>
        <v>1.8567685716958584E-5</v>
      </c>
      <c r="G56" s="15">
        <f t="shared" si="9"/>
        <v>8.4105432212810432E-5</v>
      </c>
      <c r="H56" s="15">
        <f t="shared" si="9"/>
        <v>3.3034994646403302E-5</v>
      </c>
      <c r="I56" s="15">
        <f t="shared" si="9"/>
        <v>1.3287465312684701E-5</v>
      </c>
      <c r="J56" s="15">
        <f t="shared" si="9"/>
        <v>4.6886829518236129E-5</v>
      </c>
      <c r="K56" s="15">
        <f t="shared" si="9"/>
        <v>4.5364605826942735E-8</v>
      </c>
      <c r="L56" s="15">
        <f t="shared" si="9"/>
        <v>9.0324458632806067E-7</v>
      </c>
      <c r="M56" s="16">
        <f t="shared" si="9"/>
        <v>3.918248225973725E-5</v>
      </c>
    </row>
    <row r="57" spans="1:13" ht="24">
      <c r="A57" s="12" t="s">
        <v>24</v>
      </c>
      <c r="B57" s="13" t="s">
        <v>14</v>
      </c>
      <c r="C57" s="14"/>
      <c r="D57" s="15">
        <f t="shared" ref="D57:M57" si="10">$C15^2*D15^2</f>
        <v>6.1324144624973846E-5</v>
      </c>
      <c r="E57" s="15">
        <f t="shared" si="10"/>
        <v>8.6665247917955678E-7</v>
      </c>
      <c r="F57" s="15">
        <f t="shared" si="10"/>
        <v>2.6415376039466141E-6</v>
      </c>
      <c r="G57" s="15">
        <f t="shared" si="10"/>
        <v>1.9118128929299334E-5</v>
      </c>
      <c r="H57" s="15">
        <f t="shared" si="10"/>
        <v>1.8076546830866474E-5</v>
      </c>
      <c r="I57" s="15">
        <f t="shared" si="10"/>
        <v>2.3803582092674588E-7</v>
      </c>
      <c r="J57" s="15">
        <f t="shared" si="10"/>
        <v>2.4333049460766768E-6</v>
      </c>
      <c r="K57" s="15">
        <f t="shared" si="10"/>
        <v>8.1892323705392523E-6</v>
      </c>
      <c r="L57" s="17">
        <f t="shared" si="10"/>
        <v>7.8166477782385772E-3</v>
      </c>
      <c r="M57" s="16">
        <f t="shared" si="10"/>
        <v>1.2661489761480822E-7</v>
      </c>
    </row>
    <row r="58" spans="1:13" ht="24">
      <c r="A58" s="12" t="s">
        <v>25</v>
      </c>
      <c r="B58" s="13" t="s">
        <v>14</v>
      </c>
      <c r="C58" s="14"/>
      <c r="D58" s="15">
        <f t="shared" ref="D58:M58" si="11">$C16^2*D16^2</f>
        <v>1.1824860336782155E-7</v>
      </c>
      <c r="E58" s="15">
        <f t="shared" si="11"/>
        <v>2.1334691495351551E-7</v>
      </c>
      <c r="F58" s="15">
        <f t="shared" si="11"/>
        <v>3.8349696885097092E-10</v>
      </c>
      <c r="G58" s="15">
        <f t="shared" si="11"/>
        <v>6.6028520932764415E-8</v>
      </c>
      <c r="H58" s="15">
        <f t="shared" si="11"/>
        <v>1.3529132453989952E-7</v>
      </c>
      <c r="I58" s="17">
        <f t="shared" si="11"/>
        <v>1.3798515978808877E-4</v>
      </c>
      <c r="J58" s="15">
        <f t="shared" si="11"/>
        <v>8.7995958763123901E-8</v>
      </c>
      <c r="K58" s="15">
        <f t="shared" si="11"/>
        <v>1.0601071249518279E-7</v>
      </c>
      <c r="L58" s="15">
        <f t="shared" si="11"/>
        <v>4.0468288043805084E-9</v>
      </c>
      <c r="M58" s="16">
        <f t="shared" si="11"/>
        <v>1.1195570845039014E-6</v>
      </c>
    </row>
    <row r="59" spans="1:13" ht="24">
      <c r="A59" s="12" t="s">
        <v>26</v>
      </c>
      <c r="B59" s="13" t="s">
        <v>14</v>
      </c>
      <c r="C59" s="14"/>
      <c r="D59" s="15">
        <f t="shared" ref="D59:M59" si="12">$C17^2*D17^2</f>
        <v>2.409605182026182E-7</v>
      </c>
      <c r="E59" s="15">
        <f t="shared" si="12"/>
        <v>1.910196120195105E-5</v>
      </c>
      <c r="F59" s="15">
        <f t="shared" si="12"/>
        <v>5.6774944728230875E-5</v>
      </c>
      <c r="G59" s="15">
        <f t="shared" si="12"/>
        <v>2.6517944743782432E-5</v>
      </c>
      <c r="H59" s="15">
        <f t="shared" si="12"/>
        <v>2.7715421665107892E-6</v>
      </c>
      <c r="I59" s="15">
        <f t="shared" si="12"/>
        <v>8.0397654860268618E-7</v>
      </c>
      <c r="J59" s="15">
        <f t="shared" si="12"/>
        <v>7.3557969199164718E-5</v>
      </c>
      <c r="K59" s="15">
        <f t="shared" si="12"/>
        <v>5.6044197176572081E-6</v>
      </c>
      <c r="L59" s="15">
        <f t="shared" si="12"/>
        <v>9.3689266175755306E-6</v>
      </c>
      <c r="M59" s="16">
        <f t="shared" si="12"/>
        <v>1.4677841930861763E-5</v>
      </c>
    </row>
    <row r="60" spans="1:13" ht="24">
      <c r="A60" s="12" t="s">
        <v>27</v>
      </c>
      <c r="B60" s="13" t="s">
        <v>14</v>
      </c>
      <c r="C60" s="14"/>
      <c r="D60" s="15">
        <f t="shared" ref="D60:M60" si="13">$C18^2*D18^2</f>
        <v>8.3828288689760842E-5</v>
      </c>
      <c r="E60" s="15">
        <f t="shared" si="13"/>
        <v>2.9546392112054623E-6</v>
      </c>
      <c r="F60" s="15">
        <f t="shared" si="13"/>
        <v>1.9955501082969111E-7</v>
      </c>
      <c r="G60" s="15">
        <f t="shared" si="13"/>
        <v>5.7401321667037459E-8</v>
      </c>
      <c r="H60" s="15">
        <f t="shared" si="13"/>
        <v>1.2366869163601293E-4</v>
      </c>
      <c r="I60" s="15">
        <f t="shared" si="13"/>
        <v>6.8880133228054041E-5</v>
      </c>
      <c r="J60" s="15">
        <f t="shared" si="13"/>
        <v>3.2556709307690579E-7</v>
      </c>
      <c r="K60" s="15">
        <f t="shared" si="13"/>
        <v>5.0470454814531205E-6</v>
      </c>
      <c r="L60" s="15">
        <f t="shared" si="13"/>
        <v>2.5813731204226567E-5</v>
      </c>
      <c r="M60" s="16">
        <f t="shared" si="13"/>
        <v>2.1466523661376976E-4</v>
      </c>
    </row>
    <row r="61" spans="1:13" ht="24">
      <c r="A61" s="12" t="s">
        <v>28</v>
      </c>
      <c r="B61" s="13" t="s">
        <v>14</v>
      </c>
      <c r="C61" s="14"/>
      <c r="D61" s="15">
        <f t="shared" ref="D61:M61" si="14">$C19^2*D19^2</f>
        <v>8.4442656951568004E-5</v>
      </c>
      <c r="E61" s="15">
        <f t="shared" si="14"/>
        <v>1.405093448419812E-4</v>
      </c>
      <c r="F61" s="15">
        <f t="shared" si="14"/>
        <v>2.2171979855418876E-6</v>
      </c>
      <c r="G61" s="15">
        <f t="shared" si="14"/>
        <v>3.4928304043395484E-6</v>
      </c>
      <c r="H61" s="15">
        <f t="shared" si="14"/>
        <v>8.6684778710728616E-5</v>
      </c>
      <c r="I61" s="15">
        <f t="shared" si="14"/>
        <v>4.5595872549381369E-7</v>
      </c>
      <c r="J61" s="15">
        <f t="shared" si="14"/>
        <v>2.9409758001662969E-6</v>
      </c>
      <c r="K61" s="15">
        <f t="shared" si="14"/>
        <v>3.2866626641056563E-5</v>
      </c>
      <c r="L61" s="15">
        <f t="shared" si="14"/>
        <v>1.1230227868844119E-5</v>
      </c>
      <c r="M61" s="16">
        <f t="shared" si="14"/>
        <v>1.7499643872981892E-5</v>
      </c>
    </row>
    <row r="62" spans="1:13" ht="24">
      <c r="A62" s="12" t="s">
        <v>29</v>
      </c>
      <c r="B62" s="13" t="s">
        <v>14</v>
      </c>
      <c r="C62" s="14"/>
      <c r="D62" s="15">
        <f t="shared" ref="D62:M62" si="15">$C20^2*D20^2</f>
        <v>3.65676609422483E-6</v>
      </c>
      <c r="E62" s="15">
        <f t="shared" si="15"/>
        <v>3.0741773489975627E-8</v>
      </c>
      <c r="F62" s="15">
        <f t="shared" si="15"/>
        <v>3.4174917784771188E-7</v>
      </c>
      <c r="G62" s="15">
        <f t="shared" si="15"/>
        <v>3.7862344378054952E-7</v>
      </c>
      <c r="H62" s="15">
        <f t="shared" si="15"/>
        <v>1.4572897989740541E-6</v>
      </c>
      <c r="I62" s="15">
        <f t="shared" si="15"/>
        <v>8.2281554468001362E-9</v>
      </c>
      <c r="J62" s="15">
        <f t="shared" si="15"/>
        <v>1.1573910325990247E-5</v>
      </c>
      <c r="K62" s="15">
        <f t="shared" si="15"/>
        <v>2.0417402436205298E-6</v>
      </c>
      <c r="L62" s="15">
        <f t="shared" si="15"/>
        <v>2.3755857315831273E-6</v>
      </c>
      <c r="M62" s="16">
        <f t="shared" si="15"/>
        <v>3.3975176495208762E-6</v>
      </c>
    </row>
    <row r="63" spans="1:13" ht="24">
      <c r="A63" s="12" t="s">
        <v>30</v>
      </c>
      <c r="B63" s="13" t="s">
        <v>14</v>
      </c>
      <c r="C63" s="14"/>
      <c r="D63" s="15">
        <f t="shared" ref="D63:M63" si="16">$C21^2*D21^2</f>
        <v>3.6106796951188545E-6</v>
      </c>
      <c r="E63" s="15">
        <f t="shared" si="16"/>
        <v>4.9742347361886194E-6</v>
      </c>
      <c r="F63" s="15">
        <f t="shared" si="16"/>
        <v>1.2688180199637882E-5</v>
      </c>
      <c r="G63" s="15">
        <f t="shared" si="16"/>
        <v>2.7767429218604688E-6</v>
      </c>
      <c r="H63" s="15">
        <f t="shared" si="16"/>
        <v>2.5212583509456063E-9</v>
      </c>
      <c r="I63" s="15">
        <f t="shared" si="16"/>
        <v>8.0213235908902481E-8</v>
      </c>
      <c r="J63" s="15">
        <f t="shared" si="16"/>
        <v>1.8296890150654686E-5</v>
      </c>
      <c r="K63" s="15">
        <f t="shared" si="16"/>
        <v>3.9453658907807616E-7</v>
      </c>
      <c r="L63" s="15">
        <f t="shared" si="16"/>
        <v>7.3522090382707851E-6</v>
      </c>
      <c r="M63" s="16">
        <f t="shared" si="16"/>
        <v>2.5457114036008881E-5</v>
      </c>
    </row>
    <row r="64" spans="1:13" ht="24">
      <c r="A64" s="12" t="s">
        <v>31</v>
      </c>
      <c r="B64" s="13" t="s">
        <v>14</v>
      </c>
      <c r="C64" s="14"/>
      <c r="D64" s="15">
        <f t="shared" ref="D64:M64" si="17">$C22^2*D22^2</f>
        <v>2.4831623198071269E-5</v>
      </c>
      <c r="E64" s="15">
        <f t="shared" si="17"/>
        <v>6.036575087337633E-5</v>
      </c>
      <c r="F64" s="15">
        <f t="shared" si="17"/>
        <v>1.5325457088674536E-6</v>
      </c>
      <c r="G64" s="15">
        <f t="shared" si="17"/>
        <v>1.5220363078822882E-5</v>
      </c>
      <c r="H64" s="17">
        <f t="shared" si="17"/>
        <v>1.5829752716977664E-2</v>
      </c>
      <c r="I64" s="15">
        <f t="shared" si="17"/>
        <v>1.5316296831904227E-5</v>
      </c>
      <c r="J64" s="15">
        <f t="shared" si="17"/>
        <v>1.0322217600631903E-6</v>
      </c>
      <c r="K64" s="15">
        <f t="shared" si="17"/>
        <v>7.4167900297842797E-5</v>
      </c>
      <c r="L64" s="15">
        <f t="shared" si="17"/>
        <v>3.4681518285499291E-5</v>
      </c>
      <c r="M64" s="16">
        <f t="shared" si="17"/>
        <v>2.5784991170386739E-6</v>
      </c>
    </row>
    <row r="65" spans="1:13" ht="24">
      <c r="A65" s="12" t="s">
        <v>32</v>
      </c>
      <c r="B65" s="13" t="s">
        <v>14</v>
      </c>
      <c r="C65" s="14"/>
      <c r="D65" s="15">
        <f t="shared" ref="D65:M65" si="18">$C23^2*D23^2</f>
        <v>4.0389294271295034E-6</v>
      </c>
      <c r="E65" s="15">
        <f t="shared" si="18"/>
        <v>4.9519740957464613E-6</v>
      </c>
      <c r="F65" s="15">
        <f t="shared" si="18"/>
        <v>7.340263538312863E-6</v>
      </c>
      <c r="G65" s="15">
        <f t="shared" si="18"/>
        <v>1.4914839806174277E-6</v>
      </c>
      <c r="H65" s="15">
        <f t="shared" si="18"/>
        <v>2.4167550156396088E-6</v>
      </c>
      <c r="I65" s="15">
        <f t="shared" si="18"/>
        <v>5.6171925691686331E-5</v>
      </c>
      <c r="J65" s="15">
        <f t="shared" si="18"/>
        <v>1.3981093673207829E-5</v>
      </c>
      <c r="K65" s="15">
        <f t="shared" si="18"/>
        <v>4.8059060680445433E-6</v>
      </c>
      <c r="L65" s="15">
        <f t="shared" si="18"/>
        <v>4.6193260072240746E-8</v>
      </c>
      <c r="M65" s="16">
        <f t="shared" si="18"/>
        <v>3.4922365438779106E-6</v>
      </c>
    </row>
    <row r="66" spans="1:13" ht="24">
      <c r="A66" s="12" t="s">
        <v>33</v>
      </c>
      <c r="B66" s="13" t="s">
        <v>14</v>
      </c>
      <c r="C66" s="14"/>
      <c r="D66" s="17">
        <f t="shared" ref="D66:M66" si="19">$C24^2*D24^2</f>
        <v>1.7907592026641935E-2</v>
      </c>
      <c r="E66" s="15">
        <f t="shared" si="19"/>
        <v>6.9715112484869493E-6</v>
      </c>
      <c r="F66" s="15">
        <f t="shared" si="19"/>
        <v>3.2709932825288155E-4</v>
      </c>
      <c r="G66" s="15">
        <f t="shared" si="19"/>
        <v>1.1798235485147407E-4</v>
      </c>
      <c r="H66" s="15">
        <f t="shared" si="19"/>
        <v>2.7179475723839077E-5</v>
      </c>
      <c r="I66" s="15">
        <f t="shared" si="19"/>
        <v>1.4815724769121239E-5</v>
      </c>
      <c r="J66" s="15">
        <f t="shared" si="19"/>
        <v>1.242285140082371E-6</v>
      </c>
      <c r="K66" s="15">
        <f t="shared" si="19"/>
        <v>2.7971892387084366E-7</v>
      </c>
      <c r="L66" s="15">
        <f t="shared" si="19"/>
        <v>1.2855035949462329E-4</v>
      </c>
      <c r="M66" s="16">
        <f t="shared" si="19"/>
        <v>5.9678345086908864E-5</v>
      </c>
    </row>
    <row r="67" spans="1:13" ht="24">
      <c r="A67" s="12" t="s">
        <v>34</v>
      </c>
      <c r="B67" s="13" t="s">
        <v>14</v>
      </c>
      <c r="C67" s="14"/>
      <c r="D67" s="15">
        <f t="shared" ref="D67:M67" si="20">$C25^2*D25^2</f>
        <v>1.888044158139575E-5</v>
      </c>
      <c r="E67" s="15">
        <f t="shared" si="20"/>
        <v>8.8349790542636379E-6</v>
      </c>
      <c r="F67" s="15">
        <f t="shared" si="20"/>
        <v>9.8402978191638961E-6</v>
      </c>
      <c r="G67" s="15">
        <f t="shared" si="20"/>
        <v>1.0732587943896279E-4</v>
      </c>
      <c r="H67" s="15">
        <f t="shared" si="20"/>
        <v>9.9198771263681865E-6</v>
      </c>
      <c r="I67" s="15">
        <f t="shared" si="20"/>
        <v>2.1176208762174368E-4</v>
      </c>
      <c r="J67" s="15">
        <f t="shared" si="20"/>
        <v>9.0025794393253943E-5</v>
      </c>
      <c r="K67" s="15">
        <f t="shared" si="20"/>
        <v>4.1457978394781167E-5</v>
      </c>
      <c r="L67" s="15">
        <f t="shared" si="20"/>
        <v>1.5590850602292294E-6</v>
      </c>
      <c r="M67" s="16">
        <f t="shared" si="20"/>
        <v>1.9839213211340532E-7</v>
      </c>
    </row>
    <row r="68" spans="1:13" ht="24">
      <c r="A68" s="12" t="s">
        <v>35</v>
      </c>
      <c r="B68" s="13" t="s">
        <v>14</v>
      </c>
      <c r="C68" s="14"/>
      <c r="D68" s="15">
        <f t="shared" ref="D68:M68" si="21">$C26^2*D26^2</f>
        <v>7.753801957605391E-7</v>
      </c>
      <c r="E68" s="15">
        <f t="shared" si="21"/>
        <v>4.1614178195104464E-7</v>
      </c>
      <c r="F68" s="15">
        <f t="shared" si="21"/>
        <v>3.8743718459721159E-8</v>
      </c>
      <c r="G68" s="15">
        <f t="shared" si="21"/>
        <v>8.4875819623534771E-8</v>
      </c>
      <c r="H68" s="15">
        <f t="shared" si="21"/>
        <v>1.2316723973268733E-6</v>
      </c>
      <c r="I68" s="15">
        <f t="shared" si="21"/>
        <v>6.373724885004092E-6</v>
      </c>
      <c r="J68" s="15">
        <f t="shared" si="21"/>
        <v>2.0410246370404669E-7</v>
      </c>
      <c r="K68" s="15">
        <f t="shared" si="21"/>
        <v>1.2103877966922272E-5</v>
      </c>
      <c r="L68" s="15">
        <f t="shared" si="21"/>
        <v>1.2806406534533291E-6</v>
      </c>
      <c r="M68" s="16">
        <f t="shared" si="21"/>
        <v>9.162518471051091E-13</v>
      </c>
    </row>
    <row r="69" spans="1:13" ht="24">
      <c r="A69" s="12" t="s">
        <v>36</v>
      </c>
      <c r="B69" s="13" t="s">
        <v>14</v>
      </c>
      <c r="C69" s="14"/>
      <c r="D69" s="15">
        <f t="shared" ref="D69:M69" si="22">$C27^2*D27^2</f>
        <v>1.5537267498504837E-5</v>
      </c>
      <c r="E69" s="15">
        <f t="shared" si="22"/>
        <v>8.7862123722793932E-6</v>
      </c>
      <c r="F69" s="15">
        <f t="shared" si="22"/>
        <v>1.4721752374451196E-5</v>
      </c>
      <c r="G69" s="15">
        <f t="shared" si="22"/>
        <v>3.3314982996564589E-7</v>
      </c>
      <c r="H69" s="15">
        <f t="shared" si="22"/>
        <v>8.569376499275157E-6</v>
      </c>
      <c r="I69" s="15">
        <f t="shared" si="22"/>
        <v>1.6846761240903273E-7</v>
      </c>
      <c r="J69" s="15">
        <f t="shared" si="22"/>
        <v>1.4522588405419533E-6</v>
      </c>
      <c r="K69" s="15">
        <f t="shared" si="22"/>
        <v>2.5075553262428684E-7</v>
      </c>
      <c r="L69" s="15">
        <f t="shared" si="22"/>
        <v>1.1554327358998241E-5</v>
      </c>
      <c r="M69" s="16">
        <f t="shared" si="22"/>
        <v>6.6890641618504193E-6</v>
      </c>
    </row>
    <row r="70" spans="1:13" ht="24">
      <c r="A70" s="12" t="s">
        <v>37</v>
      </c>
      <c r="B70" s="13" t="s">
        <v>14</v>
      </c>
      <c r="C70" s="22"/>
      <c r="D70" s="15">
        <f t="shared" ref="D70:M70" si="23">$C28^2*D28^2</f>
        <v>6.9396556719618843E-6</v>
      </c>
      <c r="E70" s="15">
        <f t="shared" si="23"/>
        <v>2.3266007799099542E-5</v>
      </c>
      <c r="F70" s="15">
        <f t="shared" si="23"/>
        <v>2.6371463437170797E-6</v>
      </c>
      <c r="G70" s="15">
        <f t="shared" si="23"/>
        <v>3.6075571240807033E-5</v>
      </c>
      <c r="H70" s="15">
        <f t="shared" si="23"/>
        <v>1.0345856699422682E-4</v>
      </c>
      <c r="I70" s="15">
        <f t="shared" si="23"/>
        <v>4.1440038753731462E-5</v>
      </c>
      <c r="J70" s="15">
        <f t="shared" si="23"/>
        <v>6.0341384228279568E-5</v>
      </c>
      <c r="K70" s="15">
        <f t="shared" si="23"/>
        <v>5.8116861300706745E-5</v>
      </c>
      <c r="L70" s="15">
        <f t="shared" si="23"/>
        <v>4.6398699622382521E-6</v>
      </c>
      <c r="M70" s="16">
        <f t="shared" si="23"/>
        <v>2.0480918695335747E-4</v>
      </c>
    </row>
    <row r="71" spans="1:13" ht="24">
      <c r="A71" s="12" t="s">
        <v>38</v>
      </c>
      <c r="B71" s="13" t="s">
        <v>14</v>
      </c>
      <c r="C71" s="14"/>
      <c r="D71" s="15">
        <f t="shared" ref="D71:M71" si="24">$C29^2*D29^2</f>
        <v>1.9091651287732492E-6</v>
      </c>
      <c r="E71" s="15">
        <f t="shared" si="24"/>
        <v>8.077890507917178E-6</v>
      </c>
      <c r="F71" s="15">
        <f t="shared" si="24"/>
        <v>1.2239056915283066E-5</v>
      </c>
      <c r="G71" s="15">
        <f t="shared" si="24"/>
        <v>2.5172534347923179E-6</v>
      </c>
      <c r="H71" s="15">
        <f t="shared" si="24"/>
        <v>1.5663106574436426E-5</v>
      </c>
      <c r="I71" s="15">
        <f t="shared" si="24"/>
        <v>7.9098809297015508E-6</v>
      </c>
      <c r="J71" s="15">
        <f t="shared" si="24"/>
        <v>1.9188833576443071E-6</v>
      </c>
      <c r="K71" s="15">
        <f t="shared" si="24"/>
        <v>4.1795769473244056E-5</v>
      </c>
      <c r="L71" s="15">
        <f t="shared" si="24"/>
        <v>2.6873150720753043E-6</v>
      </c>
      <c r="M71" s="16">
        <f t="shared" si="24"/>
        <v>9.5284860439577696E-6</v>
      </c>
    </row>
    <row r="72" spans="1:13" ht="24">
      <c r="A72" s="12" t="s">
        <v>39</v>
      </c>
      <c r="B72" s="13" t="s">
        <v>14</v>
      </c>
      <c r="C72" s="14"/>
      <c r="D72" s="15">
        <f t="shared" ref="D72:M72" si="25">$C30^2*D30^2</f>
        <v>2.1621622024816527E-6</v>
      </c>
      <c r="E72" s="15">
        <f t="shared" si="25"/>
        <v>2.7796623351536232E-9</v>
      </c>
      <c r="F72" s="15">
        <f t="shared" si="25"/>
        <v>1.1476168160545596E-5</v>
      </c>
      <c r="G72" s="15">
        <f t="shared" si="25"/>
        <v>4.1963222828707415E-6</v>
      </c>
      <c r="H72" s="15">
        <f t="shared" si="25"/>
        <v>3.3685225234295387E-5</v>
      </c>
      <c r="I72" s="15">
        <f t="shared" si="25"/>
        <v>5.4770068005198124E-7</v>
      </c>
      <c r="J72" s="15">
        <f t="shared" si="25"/>
        <v>1.4833613085193617E-5</v>
      </c>
      <c r="K72" s="15">
        <f t="shared" si="25"/>
        <v>1.1844981182707425E-5</v>
      </c>
      <c r="L72" s="15">
        <f t="shared" si="25"/>
        <v>3.2037690784746053E-5</v>
      </c>
      <c r="M72" s="16">
        <f t="shared" si="25"/>
        <v>5.2158533978406886E-5</v>
      </c>
    </row>
    <row r="73" spans="1:13" ht="24">
      <c r="A73" s="12" t="s">
        <v>40</v>
      </c>
      <c r="B73" s="13" t="s">
        <v>14</v>
      </c>
      <c r="C73" s="14"/>
      <c r="D73" s="15">
        <f t="shared" ref="D73:M73" si="26">$C31^2*D31^2</f>
        <v>8.25313429115255E-7</v>
      </c>
      <c r="E73" s="15">
        <f t="shared" si="26"/>
        <v>9.3790568909748661E-6</v>
      </c>
      <c r="F73" s="15">
        <f t="shared" si="26"/>
        <v>6.2624716661246706E-5</v>
      </c>
      <c r="G73" s="15">
        <f t="shared" si="26"/>
        <v>1.2518986956566562E-6</v>
      </c>
      <c r="H73" s="15">
        <f t="shared" si="26"/>
        <v>1.480004902707511E-5</v>
      </c>
      <c r="I73" s="15">
        <f t="shared" si="26"/>
        <v>1.43984360157005E-5</v>
      </c>
      <c r="J73" s="15">
        <f t="shared" si="26"/>
        <v>1.5279993585258357E-6</v>
      </c>
      <c r="K73" s="15">
        <f t="shared" si="26"/>
        <v>1.7186571201094891E-5</v>
      </c>
      <c r="L73" s="15">
        <f t="shared" si="26"/>
        <v>7.7220418420831921E-6</v>
      </c>
      <c r="M73" s="16">
        <f t="shared" si="26"/>
        <v>7.6266458921979389E-5</v>
      </c>
    </row>
    <row r="74" spans="1:13" ht="24">
      <c r="A74" s="12" t="s">
        <v>41</v>
      </c>
      <c r="B74" s="13" t="s">
        <v>14</v>
      </c>
      <c r="C74" s="14"/>
      <c r="D74" s="15">
        <f t="shared" ref="D74:M74" si="27">$C32^2*D32^2</f>
        <v>9.2719386598057359E-7</v>
      </c>
      <c r="E74" s="15">
        <f t="shared" si="27"/>
        <v>7.3802434255733582E-5</v>
      </c>
      <c r="F74" s="15">
        <f t="shared" si="27"/>
        <v>1.1206859017287665E-4</v>
      </c>
      <c r="G74" s="15">
        <f t="shared" si="27"/>
        <v>1.5151507542206331E-5</v>
      </c>
      <c r="H74" s="15">
        <f t="shared" si="27"/>
        <v>8.5622537761636766E-7</v>
      </c>
      <c r="I74" s="15">
        <f t="shared" si="27"/>
        <v>8.5834074758904493E-6</v>
      </c>
      <c r="J74" s="17">
        <f t="shared" si="27"/>
        <v>1.4741349615209856E-2</v>
      </c>
      <c r="K74" s="15">
        <f t="shared" si="27"/>
        <v>5.3108578645699887E-6</v>
      </c>
      <c r="L74" s="15">
        <f t="shared" si="27"/>
        <v>3.9946859554853558E-6</v>
      </c>
      <c r="M74" s="16">
        <f t="shared" si="27"/>
        <v>8.1019819402053104E-5</v>
      </c>
    </row>
    <row r="75" spans="1:13" ht="24">
      <c r="A75" s="12" t="s">
        <v>42</v>
      </c>
      <c r="B75" s="13" t="s">
        <v>14</v>
      </c>
      <c r="C75" s="14"/>
      <c r="D75" s="15">
        <f t="shared" ref="D75:M75" si="28">$C33^2*D33^2</f>
        <v>2.4906618428028835E-6</v>
      </c>
      <c r="E75" s="15">
        <f t="shared" si="28"/>
        <v>1.1932863873591868E-5</v>
      </c>
      <c r="F75" s="15">
        <f t="shared" si="28"/>
        <v>1.5537306237393358E-5</v>
      </c>
      <c r="G75" s="15">
        <f t="shared" si="28"/>
        <v>4.6392521476291753E-5</v>
      </c>
      <c r="H75" s="15">
        <f t="shared" si="28"/>
        <v>6.9599833955090006E-7</v>
      </c>
      <c r="I75" s="15">
        <f t="shared" si="28"/>
        <v>4.090579888397727E-6</v>
      </c>
      <c r="J75" s="15">
        <f t="shared" si="28"/>
        <v>2.4429175006178859E-6</v>
      </c>
      <c r="K75" s="15">
        <f t="shared" si="28"/>
        <v>5.7119889986722267E-7</v>
      </c>
      <c r="L75" s="15">
        <f t="shared" si="28"/>
        <v>3.0662297880484584E-6</v>
      </c>
      <c r="M75" s="16">
        <f t="shared" si="28"/>
        <v>3.3213529846362604E-6</v>
      </c>
    </row>
    <row r="76" spans="1:13" ht="24">
      <c r="A76" s="12" t="s">
        <v>43</v>
      </c>
      <c r="B76" s="13" t="s">
        <v>14</v>
      </c>
      <c r="C76" s="14"/>
      <c r="D76" s="15">
        <f t="shared" ref="D76:M76" si="29">$C34^2*D34^2</f>
        <v>2.1629429074960203E-5</v>
      </c>
      <c r="E76" s="15">
        <f t="shared" si="29"/>
        <v>2.5028821128967734E-6</v>
      </c>
      <c r="F76" s="17">
        <f t="shared" si="29"/>
        <v>1.2673068266494439E-3</v>
      </c>
      <c r="G76" s="15">
        <f t="shared" si="29"/>
        <v>2.7895352976799411E-6</v>
      </c>
      <c r="H76" s="15">
        <f t="shared" si="29"/>
        <v>1.1123671979996251E-7</v>
      </c>
      <c r="I76" s="15">
        <f t="shared" si="29"/>
        <v>3.0772831787734322E-9</v>
      </c>
      <c r="J76" s="15">
        <f t="shared" si="29"/>
        <v>9.4535389079391605E-6</v>
      </c>
      <c r="K76" s="15">
        <f t="shared" si="29"/>
        <v>3.8050038017835793E-7</v>
      </c>
      <c r="L76" s="15">
        <f t="shared" si="29"/>
        <v>3.6445180092526277E-7</v>
      </c>
      <c r="M76" s="16">
        <f t="shared" si="29"/>
        <v>1.9166947833561897E-6</v>
      </c>
    </row>
    <row r="77" spans="1:13" ht="24">
      <c r="A77" s="12" t="s">
        <v>44</v>
      </c>
      <c r="B77" s="13" t="s">
        <v>14</v>
      </c>
      <c r="C77" s="14"/>
      <c r="D77" s="15">
        <f t="shared" ref="D77:M77" si="30">$C35^2*D35^2</f>
        <v>6.5075387485111376E-5</v>
      </c>
      <c r="E77" s="15">
        <f t="shared" si="30"/>
        <v>2.4628058606167159E-5</v>
      </c>
      <c r="F77" s="15">
        <f t="shared" si="30"/>
        <v>2.9423060293512329E-5</v>
      </c>
      <c r="G77" s="15">
        <f t="shared" si="30"/>
        <v>1.927922530682549E-5</v>
      </c>
      <c r="H77" s="15">
        <f t="shared" si="30"/>
        <v>9.7793708198576734E-6</v>
      </c>
      <c r="I77" s="15">
        <f t="shared" si="30"/>
        <v>2.0772788250103847E-8</v>
      </c>
      <c r="J77" s="15">
        <f t="shared" si="30"/>
        <v>2.2495436808887516E-4</v>
      </c>
      <c r="K77" s="15">
        <f t="shared" si="30"/>
        <v>6.9376069081597796E-6</v>
      </c>
      <c r="L77" s="15">
        <f t="shared" si="30"/>
        <v>1.5674336295424451E-6</v>
      </c>
      <c r="M77" s="16">
        <f t="shared" si="30"/>
        <v>6.4006759600279131E-5</v>
      </c>
    </row>
    <row r="78" spans="1:13" ht="24">
      <c r="A78" s="12" t="s">
        <v>45</v>
      </c>
      <c r="B78" s="13" t="s">
        <v>14</v>
      </c>
      <c r="C78" s="14"/>
      <c r="D78" s="15">
        <f t="shared" ref="D78:M78" si="31">$C36^2*D36^2</f>
        <v>1.4487413018457429E-5</v>
      </c>
      <c r="E78" s="15">
        <f t="shared" si="31"/>
        <v>2.4380125411795668E-5</v>
      </c>
      <c r="F78" s="15">
        <f t="shared" si="31"/>
        <v>6.6693551968120773E-6</v>
      </c>
      <c r="G78" s="15">
        <f t="shared" si="31"/>
        <v>1.3740119655867704E-7</v>
      </c>
      <c r="H78" s="15">
        <f t="shared" si="31"/>
        <v>1.890118354248725E-5</v>
      </c>
      <c r="I78" s="15">
        <f t="shared" si="31"/>
        <v>3.4788281069240572E-6</v>
      </c>
      <c r="J78" s="15">
        <f t="shared" si="31"/>
        <v>2.295201315629235E-5</v>
      </c>
      <c r="K78" s="15">
        <f t="shared" si="31"/>
        <v>9.7249174001101955E-5</v>
      </c>
      <c r="L78" s="15">
        <f t="shared" si="31"/>
        <v>8.5221736823685385E-6</v>
      </c>
      <c r="M78" s="16">
        <f t="shared" si="31"/>
        <v>4.9783714342688161E-7</v>
      </c>
    </row>
    <row r="79" spans="1:13" ht="24">
      <c r="A79" s="12" t="s">
        <v>46</v>
      </c>
      <c r="B79" s="13" t="s">
        <v>14</v>
      </c>
      <c r="C79" s="14"/>
      <c r="D79" s="15">
        <f t="shared" ref="D79:M79" si="32">$C37^2*D37^2</f>
        <v>1.2204187453492984E-8</v>
      </c>
      <c r="E79" s="15">
        <f t="shared" si="32"/>
        <v>9.975695953260284E-7</v>
      </c>
      <c r="F79" s="15">
        <f t="shared" si="32"/>
        <v>6.4279882761009305E-7</v>
      </c>
      <c r="G79" s="15">
        <f t="shared" si="32"/>
        <v>4.9690913342332429E-8</v>
      </c>
      <c r="H79" s="15">
        <f t="shared" si="32"/>
        <v>3.345904666948625E-7</v>
      </c>
      <c r="I79" s="15">
        <f t="shared" si="32"/>
        <v>4.9016419230692705E-9</v>
      </c>
      <c r="J79" s="15">
        <f t="shared" si="32"/>
        <v>1.0902413439751794E-7</v>
      </c>
      <c r="K79" s="15">
        <f t="shared" si="32"/>
        <v>1.057152254218331E-7</v>
      </c>
      <c r="L79" s="15">
        <f t="shared" si="32"/>
        <v>5.2453000249372555E-8</v>
      </c>
      <c r="M79" s="16">
        <f t="shared" si="32"/>
        <v>1.7135950140528534E-7</v>
      </c>
    </row>
    <row r="80" spans="1:13" ht="24">
      <c r="A80" s="12" t="s">
        <v>47</v>
      </c>
      <c r="B80" s="13" t="s">
        <v>14</v>
      </c>
      <c r="C80" s="22"/>
      <c r="D80" s="15">
        <f t="shared" ref="D80:M80" si="33">$C38^2*D38^2</f>
        <v>1.5386571636326002E-4</v>
      </c>
      <c r="E80" s="15">
        <f t="shared" si="33"/>
        <v>1.5740083527298713E-8</v>
      </c>
      <c r="F80" s="15">
        <f t="shared" si="33"/>
        <v>9.0653664305115217E-5</v>
      </c>
      <c r="G80" s="15">
        <f t="shared" si="33"/>
        <v>3.6404776465008668E-6</v>
      </c>
      <c r="H80" s="15">
        <f t="shared" si="33"/>
        <v>1.7300431964848258E-4</v>
      </c>
      <c r="I80" s="15">
        <f t="shared" si="33"/>
        <v>8.9814859182665217E-7</v>
      </c>
      <c r="J80" s="15">
        <f t="shared" si="33"/>
        <v>5.8667692442859473E-5</v>
      </c>
      <c r="K80" s="15">
        <f t="shared" si="33"/>
        <v>2.8239284184454975E-6</v>
      </c>
      <c r="L80" s="15">
        <f t="shared" si="33"/>
        <v>1.5486594945228442E-5</v>
      </c>
      <c r="M80" s="16">
        <f t="shared" si="33"/>
        <v>1.046810443455025E-4</v>
      </c>
    </row>
    <row r="81" spans="1:13" ht="24">
      <c r="A81" s="12" t="s">
        <v>48</v>
      </c>
      <c r="B81" s="13" t="s">
        <v>14</v>
      </c>
      <c r="C81" s="14"/>
      <c r="D81" s="15">
        <f t="shared" ref="D81:M81" si="34">$C39^2*D39^2</f>
        <v>3.9707963654332324E-6</v>
      </c>
      <c r="E81" s="15">
        <f t="shared" si="34"/>
        <v>5.1696673264413102E-6</v>
      </c>
      <c r="F81" s="15">
        <f t="shared" si="34"/>
        <v>1.8981302489077105E-6</v>
      </c>
      <c r="G81" s="15">
        <f t="shared" si="34"/>
        <v>1.749830259710521E-6</v>
      </c>
      <c r="H81" s="15">
        <f t="shared" si="34"/>
        <v>1.8616663748478738E-7</v>
      </c>
      <c r="I81" s="15">
        <f t="shared" si="34"/>
        <v>9.1628886638420033E-6</v>
      </c>
      <c r="J81" s="15">
        <f t="shared" si="34"/>
        <v>6.8560017018727838E-6</v>
      </c>
      <c r="K81" s="15">
        <f t="shared" si="34"/>
        <v>4.1130044618492141E-9</v>
      </c>
      <c r="L81" s="15">
        <f t="shared" si="34"/>
        <v>1.600427301727522E-8</v>
      </c>
      <c r="M81" s="18">
        <f t="shared" si="34"/>
        <v>1.323774568750118E-3</v>
      </c>
    </row>
    <row r="82" spans="1:13" ht="24">
      <c r="A82" s="12" t="s">
        <v>49</v>
      </c>
      <c r="B82" s="13" t="s">
        <v>14</v>
      </c>
      <c r="C82" s="14"/>
      <c r="D82" s="15">
        <f t="shared" ref="D82:M82" si="35">$C40^2*D40^2</f>
        <v>1.658135735438705E-7</v>
      </c>
      <c r="E82" s="15">
        <f t="shared" si="35"/>
        <v>1.7103658716088676E-5</v>
      </c>
      <c r="F82" s="15">
        <f t="shared" si="35"/>
        <v>9.0333005460487091E-6</v>
      </c>
      <c r="G82" s="15">
        <f t="shared" si="35"/>
        <v>2.9502685552394587E-5</v>
      </c>
      <c r="H82" s="15">
        <f t="shared" si="35"/>
        <v>1.0739525304807111E-6</v>
      </c>
      <c r="I82" s="15">
        <f t="shared" si="35"/>
        <v>1.2108560237331792E-6</v>
      </c>
      <c r="J82" s="15">
        <f t="shared" si="35"/>
        <v>1.0039058490933085E-6</v>
      </c>
      <c r="K82" s="15">
        <f t="shared" si="35"/>
        <v>4.9604050735780494E-5</v>
      </c>
      <c r="L82" s="15">
        <f t="shared" si="35"/>
        <v>1.846112042205657E-7</v>
      </c>
      <c r="M82" s="16">
        <f t="shared" si="35"/>
        <v>3.8540316271695133E-5</v>
      </c>
    </row>
    <row r="83" spans="1:13">
      <c r="A83" t="s">
        <v>58</v>
      </c>
      <c r="D83" s="19">
        <f>SUM($D$47:$D$82)</f>
        <v>1.8671725873445993E-2</v>
      </c>
      <c r="E83" s="19">
        <f>SUM($E$47:$E$82)</f>
        <v>9.352770425673897E-3</v>
      </c>
      <c r="F83" s="19">
        <f>SUM($F$47:$F$82)</f>
        <v>2.5765322517986118E-3</v>
      </c>
      <c r="G83" s="19">
        <f>SUM($G$47:$G$82)</f>
        <v>1.1530213814376055E-2</v>
      </c>
      <c r="H83" s="19">
        <f>SUM($H$47:$H$82)</f>
        <v>1.6591351329403252E-2</v>
      </c>
      <c r="I83" s="19">
        <f>SUM($I$47:$I$82)</f>
        <v>6.5454465434949187E-4</v>
      </c>
      <c r="J83" s="19">
        <f>SUM($J$47:$J$82)</f>
        <v>1.5560890413088294E-2</v>
      </c>
      <c r="K83" s="19">
        <f>SUM($K$47:$K$82)</f>
        <v>4.808955386682693E-3</v>
      </c>
      <c r="L83" s="19">
        <f>SUM($L$47:$L$82)</f>
        <v>8.2556903752233138E-3</v>
      </c>
      <c r="M83" s="19">
        <f>SUM($M$47:$M$82)</f>
        <v>2.451113444629937E-3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9.0453787968671526E-2</v>
      </c>
      <c r="D85" s="20">
        <f>$D$83/$C$85</f>
        <v>0.20642281868740428</v>
      </c>
      <c r="E85" s="20">
        <f>$E$83/$C$85</f>
        <v>0.1033983278722745</v>
      </c>
      <c r="F85" s="20">
        <f>$F$83/$C$85</f>
        <v>2.8484514686007271E-2</v>
      </c>
      <c r="G85" s="20">
        <f>$G$83/$C$85</f>
        <v>0.12747076792814382</v>
      </c>
      <c r="H85" s="20">
        <f>$H$83/$C$85</f>
        <v>0.18342351052395539</v>
      </c>
      <c r="I85" s="20">
        <f>$I$83/$C$85</f>
        <v>7.2362326559081416E-3</v>
      </c>
      <c r="J85" s="20">
        <f>$J$83/$C$85</f>
        <v>0.17203138489322056</v>
      </c>
      <c r="K85" s="20">
        <f>$K$83/$C$85</f>
        <v>5.3164776121352314E-2</v>
      </c>
      <c r="L85" s="20">
        <f>$L$83/$C$85</f>
        <v>9.1269703133744426E-2</v>
      </c>
      <c r="M85" s="20">
        <f>$M$83/$C$85</f>
        <v>2.7097963497989437E-2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882C8-784A-4CAE-B921-3C17E04574F6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120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2.0989031123826146E-2</v>
      </c>
      <c r="D5" s="10">
        <v>4.06179782510055E-2</v>
      </c>
      <c r="E5" s="10">
        <v>1.907850811485028E-2</v>
      </c>
      <c r="F5" s="10">
        <v>3.6635758605086569E-2</v>
      </c>
      <c r="G5" s="10">
        <v>-4.6098893782656331E-2</v>
      </c>
      <c r="H5" s="10">
        <v>-1.2058079097162921E-2</v>
      </c>
      <c r="I5" s="10">
        <v>-4.4939964531303743E-2</v>
      </c>
      <c r="J5" s="10">
        <v>-4.4021996083750533E-3</v>
      </c>
      <c r="K5" s="10">
        <v>-1.2318744872683446E-2</v>
      </c>
      <c r="L5" s="10">
        <v>1.757491623269156E-2</v>
      </c>
      <c r="M5" s="11">
        <v>3.7447747109248454E-2</v>
      </c>
    </row>
    <row r="6" spans="1:13" ht="24">
      <c r="A6" s="12" t="s">
        <v>15</v>
      </c>
      <c r="B6" s="13" t="s">
        <v>14</v>
      </c>
      <c r="C6" s="14">
        <v>-1.2445822239629323E-3</v>
      </c>
      <c r="D6" s="15">
        <v>-6.1111183978092573E-3</v>
      </c>
      <c r="E6" s="15">
        <v>6.4631499704562459E-2</v>
      </c>
      <c r="F6" s="15">
        <v>1.6876159443749011E-3</v>
      </c>
      <c r="G6" s="15">
        <v>9.8469549040151941E-2</v>
      </c>
      <c r="H6" s="15">
        <v>-3.5881383127907944E-2</v>
      </c>
      <c r="I6" s="17" t="s">
        <v>50</v>
      </c>
      <c r="J6" s="15">
        <v>-6.1228408085082009E-2</v>
      </c>
      <c r="K6" s="15">
        <v>3.0760319396985879E-2</v>
      </c>
      <c r="L6" s="15">
        <v>-1.7671350057692861E-3</v>
      </c>
      <c r="M6" s="16">
        <v>1.7084639097782715E-2</v>
      </c>
    </row>
    <row r="7" spans="1:13" ht="24">
      <c r="A7" s="12" t="s">
        <v>16</v>
      </c>
      <c r="B7" s="13" t="s">
        <v>14</v>
      </c>
      <c r="C7" s="14">
        <v>9.2075394270320854E-2</v>
      </c>
      <c r="D7" s="15">
        <v>-4.5273609753083553E-2</v>
      </c>
      <c r="E7" s="15">
        <v>3.8535654369018887E-2</v>
      </c>
      <c r="F7" s="15">
        <v>2.892010081186144E-2</v>
      </c>
      <c r="G7" s="15">
        <v>4.7692266522332168E-2</v>
      </c>
      <c r="H7" s="15">
        <v>-2.4470887983771231E-2</v>
      </c>
      <c r="I7" s="15">
        <v>1.6428621684441595E-2</v>
      </c>
      <c r="J7" s="15">
        <v>-2.4334569159771466E-3</v>
      </c>
      <c r="K7" s="15">
        <v>-1.7363209281559357E-2</v>
      </c>
      <c r="L7" s="15">
        <v>1.510981024321058E-2</v>
      </c>
      <c r="M7" s="16">
        <v>-5.0305054617651987E-2</v>
      </c>
    </row>
    <row r="8" spans="1:13" ht="24">
      <c r="A8" s="12" t="s">
        <v>17</v>
      </c>
      <c r="B8" s="13" t="s">
        <v>14</v>
      </c>
      <c r="C8" s="14">
        <v>-2.8369372973840509E-2</v>
      </c>
      <c r="D8" s="15">
        <v>-3.0451474061379293E-2</v>
      </c>
      <c r="E8" s="15">
        <v>8.1575492773484706E-3</v>
      </c>
      <c r="F8" s="15">
        <v>1.7356411131302157E-3</v>
      </c>
      <c r="G8" s="15">
        <v>-6.3718102161929432E-3</v>
      </c>
      <c r="H8" s="15">
        <v>-1.5454236264861641E-3</v>
      </c>
      <c r="I8" s="15">
        <v>-3.6555021989563355E-2</v>
      </c>
      <c r="J8" s="15">
        <v>-2.431838675632346E-3</v>
      </c>
      <c r="K8" s="15">
        <v>1.8827850234817603E-2</v>
      </c>
      <c r="L8" s="15">
        <v>-9.8407232590001729E-3</v>
      </c>
      <c r="M8" s="16">
        <v>-5.0507526863248414E-2</v>
      </c>
    </row>
    <row r="9" spans="1:13" ht="24">
      <c r="A9" s="12" t="s">
        <v>18</v>
      </c>
      <c r="B9" s="13" t="s">
        <v>14</v>
      </c>
      <c r="C9" s="14">
        <v>5.3055170321052704E-2</v>
      </c>
      <c r="D9" s="15">
        <v>3.6004358001715767E-2</v>
      </c>
      <c r="E9" s="15">
        <v>9.3769483483841926E-3</v>
      </c>
      <c r="F9" s="15">
        <v>-2.6012651234486147E-2</v>
      </c>
      <c r="G9" s="15">
        <v>-2.9493534233273964E-2</v>
      </c>
      <c r="H9" s="17" t="s">
        <v>51</v>
      </c>
      <c r="I9" s="15">
        <v>-3.5731700942810203E-2</v>
      </c>
      <c r="J9" s="15">
        <v>-1.6705333079123398E-2</v>
      </c>
      <c r="K9" s="15">
        <v>-9.4434533097906646E-3</v>
      </c>
      <c r="L9" s="15">
        <v>8.3302740859712357E-2</v>
      </c>
      <c r="M9" s="16">
        <v>4.007737301088906E-2</v>
      </c>
    </row>
    <row r="10" spans="1:13" ht="24">
      <c r="A10" s="12" t="s">
        <v>19</v>
      </c>
      <c r="B10" s="13" t="s">
        <v>14</v>
      </c>
      <c r="C10" s="14">
        <v>5.5215055986817023E-2</v>
      </c>
      <c r="D10" s="15">
        <v>-3.1753937266798336E-2</v>
      </c>
      <c r="E10" s="15">
        <v>1.1104588251149062E-3</v>
      </c>
      <c r="F10" s="15">
        <v>2.8852496992554256E-2</v>
      </c>
      <c r="G10" s="15">
        <v>6.7270028309938099E-2</v>
      </c>
      <c r="H10" s="15">
        <v>-2.7943469687850872E-2</v>
      </c>
      <c r="I10" s="15">
        <v>-2.7571926122136353E-2</v>
      </c>
      <c r="J10" s="15">
        <v>8.4165889517730918E-3</v>
      </c>
      <c r="K10" s="15">
        <v>-2.8870611603828918E-2</v>
      </c>
      <c r="L10" s="15">
        <v>-3.260141849189617E-2</v>
      </c>
      <c r="M10" s="16">
        <v>6.9777881771466224E-2</v>
      </c>
    </row>
    <row r="11" spans="1:13" ht="24">
      <c r="A11" s="12" t="s">
        <v>20</v>
      </c>
      <c r="B11" s="13" t="s">
        <v>14</v>
      </c>
      <c r="C11" s="14">
        <v>6.7616204879639569E-2</v>
      </c>
      <c r="D11" s="15">
        <v>5.1425510704621827E-2</v>
      </c>
      <c r="E11" s="15">
        <v>2.73810535192365E-2</v>
      </c>
      <c r="F11" s="15">
        <v>1.3502304723929159E-2</v>
      </c>
      <c r="G11" s="15">
        <v>-1.7434382464591501E-3</v>
      </c>
      <c r="H11" s="15">
        <v>3.4045810923389493E-2</v>
      </c>
      <c r="I11" s="15">
        <v>-3.496749323723683E-2</v>
      </c>
      <c r="J11" s="15">
        <v>0.10082288484117316</v>
      </c>
      <c r="K11" s="15">
        <v>-3.0413647172615976E-2</v>
      </c>
      <c r="L11" s="15">
        <v>2.4998163697330468E-2</v>
      </c>
      <c r="M11" s="16">
        <v>-9.2806480434318328E-2</v>
      </c>
    </row>
    <row r="12" spans="1:13" ht="24">
      <c r="A12" s="12" t="s">
        <v>21</v>
      </c>
      <c r="B12" s="13" t="s">
        <v>14</v>
      </c>
      <c r="C12" s="14">
        <v>-7.7813621919920898E-3</v>
      </c>
      <c r="D12" s="15">
        <v>-1.6331216610129536E-2</v>
      </c>
      <c r="E12" s="15">
        <v>-2.0237030339776859E-2</v>
      </c>
      <c r="F12" s="15">
        <v>5.455915158267155E-2</v>
      </c>
      <c r="G12" s="15">
        <v>3.219900072326639E-2</v>
      </c>
      <c r="H12" s="15">
        <v>6.8041846016286328E-3</v>
      </c>
      <c r="I12" s="15">
        <v>-2.1606303150774227E-2</v>
      </c>
      <c r="J12" s="15">
        <v>-3.2591137002460559E-2</v>
      </c>
      <c r="K12" s="15">
        <v>1.6694598810114342E-2</v>
      </c>
      <c r="L12" s="15">
        <v>-1.5334146672506861E-2</v>
      </c>
      <c r="M12" s="16">
        <v>-1.5557041939481835E-3</v>
      </c>
    </row>
    <row r="13" spans="1:13" ht="24">
      <c r="A13" s="12" t="s">
        <v>22</v>
      </c>
      <c r="B13" s="13" t="s">
        <v>14</v>
      </c>
      <c r="C13" s="14">
        <v>4.4930266638557113E-2</v>
      </c>
      <c r="D13" s="15">
        <v>1.3035475914860296E-2</v>
      </c>
      <c r="E13" s="15">
        <v>-1.7751529402060429E-2</v>
      </c>
      <c r="F13" s="15">
        <v>4.3225954742957288E-3</v>
      </c>
      <c r="G13" s="15">
        <v>1.3571214694438997E-2</v>
      </c>
      <c r="H13" s="15">
        <v>1.3394811631265828E-3</v>
      </c>
      <c r="I13" s="15">
        <v>2.7047209589359088E-2</v>
      </c>
      <c r="J13" s="15">
        <v>-3.7958072707569998E-2</v>
      </c>
      <c r="K13" s="15">
        <v>-3.8830551178677647E-2</v>
      </c>
      <c r="L13" s="15">
        <v>-1.6666305924534733E-3</v>
      </c>
      <c r="M13" s="16">
        <v>2.6791833877891118E-2</v>
      </c>
    </row>
    <row r="14" spans="1:13" ht="24">
      <c r="A14" s="12" t="s">
        <v>23</v>
      </c>
      <c r="B14" s="13" t="s">
        <v>14</v>
      </c>
      <c r="C14" s="14">
        <v>-4.5934504369039293E-2</v>
      </c>
      <c r="D14" s="15">
        <v>-6.4398688668023382E-2</v>
      </c>
      <c r="E14" s="15">
        <v>-4.4504142169229433E-2</v>
      </c>
      <c r="F14" s="17" t="s">
        <v>54</v>
      </c>
      <c r="G14" s="15">
        <v>3.4558358469075706E-2</v>
      </c>
      <c r="H14" s="15">
        <v>-2.5547676701434291E-2</v>
      </c>
      <c r="I14" s="15">
        <v>1.6399472500669631E-3</v>
      </c>
      <c r="J14" s="15">
        <v>2.1088562100444793E-2</v>
      </c>
      <c r="K14" s="15">
        <v>-3.9615795261187463E-2</v>
      </c>
      <c r="L14" s="15">
        <v>-3.1794834543474128E-2</v>
      </c>
      <c r="M14" s="16">
        <v>-2.5853927839689428E-2</v>
      </c>
    </row>
    <row r="15" spans="1:13" ht="24">
      <c r="A15" s="12" t="s">
        <v>24</v>
      </c>
      <c r="B15" s="13" t="s">
        <v>14</v>
      </c>
      <c r="C15" s="14">
        <v>1.9639485904757118E-2</v>
      </c>
      <c r="D15" s="15">
        <v>2.9011461916206429E-2</v>
      </c>
      <c r="E15" s="17" t="s">
        <v>53</v>
      </c>
      <c r="F15" s="15">
        <v>-4.4698006865854213E-2</v>
      </c>
      <c r="G15" s="15">
        <v>6.1331376210605311E-2</v>
      </c>
      <c r="H15" s="15">
        <v>9.2186893440569101E-3</v>
      </c>
      <c r="I15" s="15">
        <v>6.3431120508160424E-2</v>
      </c>
      <c r="J15" s="15">
        <v>-2.7869753461616905E-2</v>
      </c>
      <c r="K15" s="15">
        <v>7.9958138208426927E-2</v>
      </c>
      <c r="L15" s="15">
        <v>-3.8754253020015728E-2</v>
      </c>
      <c r="M15" s="16">
        <v>-4.0130159681560917E-2</v>
      </c>
    </row>
    <row r="16" spans="1:13" ht="24">
      <c r="A16" s="12" t="s">
        <v>25</v>
      </c>
      <c r="B16" s="13" t="s">
        <v>14</v>
      </c>
      <c r="C16" s="14">
        <v>-5.75845951485352E-2</v>
      </c>
      <c r="D16" s="15">
        <v>5.1396172297414278E-2</v>
      </c>
      <c r="E16" s="15">
        <v>1.4049179788168495E-3</v>
      </c>
      <c r="F16" s="15">
        <v>-1.0369795890625691E-2</v>
      </c>
      <c r="G16" s="15">
        <v>4.2825832546372336E-3</v>
      </c>
      <c r="H16" s="15">
        <v>-1.3042104094127737E-2</v>
      </c>
      <c r="I16" s="15">
        <v>4.2305562137438489E-2</v>
      </c>
      <c r="J16" s="15">
        <v>3.6321578185077322E-2</v>
      </c>
      <c r="K16" s="15">
        <v>-2.7393644892712239E-2</v>
      </c>
      <c r="L16" s="15">
        <v>3.9591742002492054E-2</v>
      </c>
      <c r="M16" s="16">
        <v>2.0052388435536927E-2</v>
      </c>
    </row>
    <row r="17" spans="1:13" ht="24">
      <c r="A17" s="12" t="s">
        <v>26</v>
      </c>
      <c r="B17" s="13" t="s">
        <v>14</v>
      </c>
      <c r="C17" s="14">
        <v>6.8613029861463351E-2</v>
      </c>
      <c r="D17" s="15">
        <v>-5.0992645710608096E-2</v>
      </c>
      <c r="E17" s="15">
        <v>7.5127707464836255E-2</v>
      </c>
      <c r="F17" s="15">
        <v>1.4513910304329688E-2</v>
      </c>
      <c r="G17" s="15">
        <v>-1.5260309585103358E-2</v>
      </c>
      <c r="H17" s="15">
        <v>4.0809534551152819E-2</v>
      </c>
      <c r="I17" s="15">
        <v>4.7158855557275614E-2</v>
      </c>
      <c r="J17" s="15">
        <v>-7.1156559842850381E-2</v>
      </c>
      <c r="K17" s="15">
        <v>3.3026652937054105E-2</v>
      </c>
      <c r="L17" s="15">
        <v>-2.4788234225836765E-2</v>
      </c>
      <c r="M17" s="16">
        <v>-2.0867858650780249E-2</v>
      </c>
    </row>
    <row r="18" spans="1:13" ht="24">
      <c r="A18" s="12" t="s">
        <v>27</v>
      </c>
      <c r="B18" s="13" t="s">
        <v>14</v>
      </c>
      <c r="C18" s="14">
        <v>6.1046835897960929E-2</v>
      </c>
      <c r="D18" s="15">
        <v>7.5317115433697804E-2</v>
      </c>
      <c r="E18" s="15">
        <v>4.1197834635816673E-2</v>
      </c>
      <c r="F18" s="15">
        <v>-2.0184849660511286E-2</v>
      </c>
      <c r="G18" s="15">
        <v>-5.5722628187893843E-2</v>
      </c>
      <c r="H18" s="15">
        <v>3.5736515844654007E-3</v>
      </c>
      <c r="I18" s="15">
        <v>4.9068692330027797E-3</v>
      </c>
      <c r="J18" s="15">
        <v>-9.5311206058507712E-3</v>
      </c>
      <c r="K18" s="15">
        <v>4.402297613370075E-2</v>
      </c>
      <c r="L18" s="15">
        <v>7.018862130556916E-2</v>
      </c>
      <c r="M18" s="16">
        <v>-1.301600646202866E-2</v>
      </c>
    </row>
    <row r="19" spans="1:13" ht="24">
      <c r="A19" s="12" t="s">
        <v>28</v>
      </c>
      <c r="B19" s="13" t="s">
        <v>14</v>
      </c>
      <c r="C19" s="14">
        <v>-3.0912586297954219E-2</v>
      </c>
      <c r="D19" s="15">
        <v>-5.4158511677005014E-2</v>
      </c>
      <c r="E19" s="15">
        <v>-3.9017105750882491E-2</v>
      </c>
      <c r="F19" s="15">
        <v>-3.2205062297417028E-2</v>
      </c>
      <c r="G19" s="15">
        <v>-3.3669300499287388E-2</v>
      </c>
      <c r="H19" s="15">
        <v>8.2694856222887622E-2</v>
      </c>
      <c r="I19" s="15">
        <v>-1.7334890382372354E-3</v>
      </c>
      <c r="J19" s="15">
        <v>-2.5922144634156583E-2</v>
      </c>
      <c r="K19" s="15">
        <v>-1.1174677415556488E-2</v>
      </c>
      <c r="L19" s="17" t="s">
        <v>121</v>
      </c>
      <c r="M19" s="16">
        <v>7.1539532656267777E-3</v>
      </c>
    </row>
    <row r="20" spans="1:13" ht="24">
      <c r="A20" s="12" t="s">
        <v>29</v>
      </c>
      <c r="B20" s="13" t="s">
        <v>14</v>
      </c>
      <c r="C20" s="14">
        <v>3.3027293736011917E-2</v>
      </c>
      <c r="D20" s="15">
        <v>1.1701793245656468E-2</v>
      </c>
      <c r="E20" s="15">
        <v>-2.1988717031810449E-3</v>
      </c>
      <c r="F20" s="15">
        <v>-1.8254294549076525E-2</v>
      </c>
      <c r="G20" s="15">
        <v>-7.7558840064815879E-2</v>
      </c>
      <c r="H20" s="15">
        <v>4.4293507679499654E-2</v>
      </c>
      <c r="I20" s="15">
        <v>1.8095153804882323E-2</v>
      </c>
      <c r="J20" s="15">
        <v>8.2392408495320216E-2</v>
      </c>
      <c r="K20" s="15">
        <v>-1.0075513927650812E-2</v>
      </c>
      <c r="L20" s="15">
        <v>2.7973977804635449E-2</v>
      </c>
      <c r="M20" s="16">
        <v>-5.1652863359143195E-2</v>
      </c>
    </row>
    <row r="21" spans="1:13" ht="24">
      <c r="A21" s="12" t="s">
        <v>30</v>
      </c>
      <c r="B21" s="13" t="s">
        <v>14</v>
      </c>
      <c r="C21" s="14">
        <v>-7.2125067008260487E-3</v>
      </c>
      <c r="D21" s="15">
        <v>-7.7050500593318721E-2</v>
      </c>
      <c r="E21" s="15">
        <v>7.9939609235713471E-2</v>
      </c>
      <c r="F21" s="15">
        <v>-3.9767370900682039E-2</v>
      </c>
      <c r="G21" s="15">
        <v>-2.2215050411070515E-2</v>
      </c>
      <c r="H21" s="15">
        <v>-9.3162174536128867E-3</v>
      </c>
      <c r="I21" s="15">
        <v>3.0228989006590976E-2</v>
      </c>
      <c r="J21" s="15">
        <v>-2.4521083065347907E-2</v>
      </c>
      <c r="K21" s="17" t="s">
        <v>53</v>
      </c>
      <c r="L21" s="15">
        <v>-1.1128545153844498E-2</v>
      </c>
      <c r="M21" s="16">
        <v>3.5630775446507607E-3</v>
      </c>
    </row>
    <row r="22" spans="1:13" ht="24">
      <c r="A22" s="12" t="s">
        <v>31</v>
      </c>
      <c r="B22" s="13" t="s">
        <v>14</v>
      </c>
      <c r="C22" s="14">
        <v>4.016301513747645E-2</v>
      </c>
      <c r="D22" s="15">
        <v>7.5466090145966239E-2</v>
      </c>
      <c r="E22" s="15">
        <v>1.2496348038834142E-2</v>
      </c>
      <c r="F22" s="15">
        <v>-1.9210605041933598E-2</v>
      </c>
      <c r="G22" s="15">
        <v>-6.4196949048848526E-2</v>
      </c>
      <c r="H22" s="15">
        <v>5.6404180542514629E-2</v>
      </c>
      <c r="I22" s="15">
        <v>-2.7283451104146198E-3</v>
      </c>
      <c r="J22" s="15">
        <v>-4.8854333260717822E-2</v>
      </c>
      <c r="K22" s="15">
        <v>2.3643260937126303E-2</v>
      </c>
      <c r="L22" s="15">
        <v>1.4091597163872547E-2</v>
      </c>
      <c r="M22" s="16">
        <v>2.2988567904476181E-3</v>
      </c>
    </row>
    <row r="23" spans="1:13" ht="24">
      <c r="A23" s="12" t="s">
        <v>32</v>
      </c>
      <c r="B23" s="13" t="s">
        <v>14</v>
      </c>
      <c r="C23" s="22" t="s">
        <v>122</v>
      </c>
      <c r="D23" s="15">
        <v>1.4248078091399059E-2</v>
      </c>
      <c r="E23" s="15">
        <v>-1.3247273473623091E-2</v>
      </c>
      <c r="F23" s="15">
        <v>-3.0575216083243668E-2</v>
      </c>
      <c r="G23" s="15">
        <v>-3.9105858428825288E-2</v>
      </c>
      <c r="H23" s="15">
        <v>5.3734330606973996E-2</v>
      </c>
      <c r="I23" s="15">
        <v>-2.6832369205808029E-3</v>
      </c>
      <c r="J23" s="15">
        <v>6.7155202877682216E-2</v>
      </c>
      <c r="K23" s="15">
        <v>8.0381016994170634E-2</v>
      </c>
      <c r="L23" s="15">
        <v>-2.4563220526490782E-2</v>
      </c>
      <c r="M23" s="16">
        <v>1.7871460403738913E-2</v>
      </c>
    </row>
    <row r="24" spans="1:13" ht="24">
      <c r="A24" s="12" t="s">
        <v>33</v>
      </c>
      <c r="B24" s="13" t="s">
        <v>14</v>
      </c>
      <c r="C24" s="14">
        <v>-1.9181042034517749E-2</v>
      </c>
      <c r="D24" s="15">
        <v>-9.7987431012592496E-3</v>
      </c>
      <c r="E24" s="15">
        <v>-3.1510307597756386E-3</v>
      </c>
      <c r="F24" s="15">
        <v>-2.0918824866039017E-2</v>
      </c>
      <c r="G24" s="15">
        <v>6.447835344005988E-2</v>
      </c>
      <c r="H24" s="15">
        <v>1.917125450435563E-3</v>
      </c>
      <c r="I24" s="15">
        <v>-1.7939011671851492E-2</v>
      </c>
      <c r="J24" s="15">
        <v>1.8134910744515358E-3</v>
      </c>
      <c r="K24" s="15">
        <v>4.6883453068728119E-2</v>
      </c>
      <c r="L24" s="15">
        <v>-2.7940138724272735E-2</v>
      </c>
      <c r="M24" s="16">
        <v>-7.1078053809497055E-2</v>
      </c>
    </row>
    <row r="25" spans="1:13" ht="24">
      <c r="A25" s="12" t="s">
        <v>34</v>
      </c>
      <c r="B25" s="13" t="s">
        <v>14</v>
      </c>
      <c r="C25" s="14">
        <v>2.1566784243098019E-2</v>
      </c>
      <c r="D25" s="15">
        <v>-7.4357519191392871E-2</v>
      </c>
      <c r="E25" s="15">
        <v>-2.4524672886411651E-3</v>
      </c>
      <c r="F25" s="15">
        <v>6.1195844187305892E-2</v>
      </c>
      <c r="G25" s="15">
        <v>3.0391714061897803E-2</v>
      </c>
      <c r="H25" s="15">
        <v>-1.2366580390228987E-2</v>
      </c>
      <c r="I25" s="15">
        <v>3.5404583163989881E-2</v>
      </c>
      <c r="J25" s="15">
        <v>-3.4043523859740264E-2</v>
      </c>
      <c r="K25" s="15">
        <v>4.9383738346287225E-2</v>
      </c>
      <c r="L25" s="15">
        <v>4.4533416230265147E-2</v>
      </c>
      <c r="M25" s="16">
        <v>4.1588030669423126E-2</v>
      </c>
    </row>
    <row r="26" spans="1:13" ht="24">
      <c r="A26" s="12" t="s">
        <v>35</v>
      </c>
      <c r="B26" s="13" t="s">
        <v>14</v>
      </c>
      <c r="C26" s="14">
        <v>7.3498742155104118E-3</v>
      </c>
      <c r="D26" s="15">
        <v>9.2006401207682057E-3</v>
      </c>
      <c r="E26" s="15">
        <v>-2.3601480309868025E-2</v>
      </c>
      <c r="F26" s="15">
        <v>-2.4046537984744404E-2</v>
      </c>
      <c r="G26" s="15">
        <v>-1.3524317337093444E-2</v>
      </c>
      <c r="H26" s="15">
        <v>3.6087225318391633E-2</v>
      </c>
      <c r="I26" s="15">
        <v>8.4988850760487761E-3</v>
      </c>
      <c r="J26" s="15">
        <v>-3.6645680954930357E-2</v>
      </c>
      <c r="K26" s="15">
        <v>4.4904279817032664E-3</v>
      </c>
      <c r="L26" s="15">
        <v>-2.3707652218565587E-3</v>
      </c>
      <c r="M26" s="16">
        <v>9.5103185660861067E-2</v>
      </c>
    </row>
    <row r="27" spans="1:13" ht="24">
      <c r="A27" s="12" t="s">
        <v>36</v>
      </c>
      <c r="B27" s="13" t="s">
        <v>14</v>
      </c>
      <c r="C27" s="14">
        <v>0.11317265633791976</v>
      </c>
      <c r="D27" s="15">
        <v>-1.3343320943389589E-2</v>
      </c>
      <c r="E27" s="15">
        <v>3.1296675230123271E-2</v>
      </c>
      <c r="F27" s="15">
        <v>2.2156741183346214E-2</v>
      </c>
      <c r="G27" s="17" t="s">
        <v>123</v>
      </c>
      <c r="H27" s="15">
        <v>-4.6146146103014575E-2</v>
      </c>
      <c r="I27" s="15">
        <v>2.7892883011370533E-2</v>
      </c>
      <c r="J27" s="15">
        <v>-4.4844775229663167E-2</v>
      </c>
      <c r="K27" s="15">
        <v>6.0563108299429541E-2</v>
      </c>
      <c r="L27" s="15">
        <v>-6.6650895345217356E-2</v>
      </c>
      <c r="M27" s="16">
        <v>7.7966734415189434E-2</v>
      </c>
    </row>
    <row r="28" spans="1:13" ht="24">
      <c r="A28" s="12" t="s">
        <v>37</v>
      </c>
      <c r="B28" s="13" t="s">
        <v>14</v>
      </c>
      <c r="C28" s="14">
        <v>-2.2082079981570338E-3</v>
      </c>
      <c r="D28" s="15">
        <v>5.6992417581387955E-2</v>
      </c>
      <c r="E28" s="15">
        <v>2.1259491103390541E-3</v>
      </c>
      <c r="F28" s="15">
        <v>-5.5019137675755177E-2</v>
      </c>
      <c r="G28" s="15">
        <v>-2.5553998215055183E-2</v>
      </c>
      <c r="H28" s="15">
        <v>4.622786827868413E-2</v>
      </c>
      <c r="I28" s="15">
        <v>1.8563698903977063E-2</v>
      </c>
      <c r="J28" s="15">
        <v>8.0892826496531997E-2</v>
      </c>
      <c r="K28" s="15">
        <v>-1.1485921459274774E-2</v>
      </c>
      <c r="L28" s="15">
        <v>6.7965655743091533E-2</v>
      </c>
      <c r="M28" s="16">
        <v>5.8173062776332114E-2</v>
      </c>
    </row>
    <row r="29" spans="1:13" ht="24">
      <c r="A29" s="12" t="s">
        <v>38</v>
      </c>
      <c r="B29" s="13" t="s">
        <v>14</v>
      </c>
      <c r="C29" s="14">
        <v>-9.2454740452407678E-3</v>
      </c>
      <c r="D29" s="15">
        <v>2.6385026143148594E-3</v>
      </c>
      <c r="E29" s="15">
        <v>-2.7538801446854454E-2</v>
      </c>
      <c r="F29" s="15">
        <v>2.0900346516451711E-2</v>
      </c>
      <c r="G29" s="15">
        <v>3.087735000588766E-2</v>
      </c>
      <c r="H29" s="15">
        <v>-1.6176656304788914E-2</v>
      </c>
      <c r="I29" s="15">
        <v>-5.9446639256852382E-2</v>
      </c>
      <c r="J29" s="17" t="s">
        <v>55</v>
      </c>
      <c r="K29" s="15">
        <v>-2.4284561916995795E-2</v>
      </c>
      <c r="L29" s="15">
        <v>-2.5349536837425312E-2</v>
      </c>
      <c r="M29" s="16">
        <v>4.2385604847348914E-2</v>
      </c>
    </row>
    <row r="30" spans="1:13" ht="24">
      <c r="A30" s="12" t="s">
        <v>39</v>
      </c>
      <c r="B30" s="13" t="s">
        <v>14</v>
      </c>
      <c r="C30" s="14">
        <v>4.6471387796615166E-2</v>
      </c>
      <c r="D30" s="15">
        <v>2.381309983074284E-2</v>
      </c>
      <c r="E30" s="15">
        <v>-1.0040783418984803E-2</v>
      </c>
      <c r="F30" s="15">
        <v>1.7706672069795655E-2</v>
      </c>
      <c r="G30" s="15">
        <v>4.0342478739883142E-2</v>
      </c>
      <c r="H30" s="15">
        <v>-1.5424386310873259E-2</v>
      </c>
      <c r="I30" s="15">
        <v>2.8750466331690039E-2</v>
      </c>
      <c r="J30" s="15">
        <v>2.9065998704070783E-2</v>
      </c>
      <c r="K30" s="15">
        <v>7.1410846750354418E-2</v>
      </c>
      <c r="L30" s="15">
        <v>9.1800997187180101E-5</v>
      </c>
      <c r="M30" s="16">
        <v>-5.224227122023118E-2</v>
      </c>
    </row>
    <row r="31" spans="1:13" ht="24">
      <c r="A31" s="12" t="s">
        <v>40</v>
      </c>
      <c r="B31" s="13" t="s">
        <v>14</v>
      </c>
      <c r="C31" s="14">
        <v>7.2112941536681796E-2</v>
      </c>
      <c r="D31" s="15">
        <v>2.2922494674267077E-3</v>
      </c>
      <c r="E31" s="15">
        <v>3.8610679681647726E-2</v>
      </c>
      <c r="F31" s="15">
        <v>8.6352493847875106E-2</v>
      </c>
      <c r="G31" s="15">
        <v>5.946760204845801E-2</v>
      </c>
      <c r="H31" s="15">
        <v>5.197021580521325E-3</v>
      </c>
      <c r="I31" s="15">
        <v>-5.1533961584126098E-2</v>
      </c>
      <c r="J31" s="15">
        <v>-2.0968851043048024E-2</v>
      </c>
      <c r="K31" s="15">
        <v>1.1159975694886411E-2</v>
      </c>
      <c r="L31" s="15">
        <v>-1.5880892545545377E-2</v>
      </c>
      <c r="M31" s="16">
        <v>8.0908536236728321E-2</v>
      </c>
    </row>
    <row r="32" spans="1:13" ht="24">
      <c r="A32" s="12" t="s">
        <v>41</v>
      </c>
      <c r="B32" s="13" t="s">
        <v>14</v>
      </c>
      <c r="C32" s="14">
        <v>6.2055563572809891E-2</v>
      </c>
      <c r="D32" s="15">
        <v>4.1189013754197736E-2</v>
      </c>
      <c r="E32" s="15">
        <v>-1.0021179102600888E-2</v>
      </c>
      <c r="F32" s="15">
        <v>5.9012809059191679E-3</v>
      </c>
      <c r="G32" s="15">
        <v>2.4683522666887472E-2</v>
      </c>
      <c r="H32" s="15">
        <v>1.3866990218202832E-2</v>
      </c>
      <c r="I32" s="15">
        <v>-1.9873210413001337E-2</v>
      </c>
      <c r="J32" s="15">
        <v>-6.7297819544595381E-3</v>
      </c>
      <c r="K32" s="15">
        <v>-2.7994410781663506E-2</v>
      </c>
      <c r="L32" s="15">
        <v>-3.4406022213928023E-2</v>
      </c>
      <c r="M32" s="16">
        <v>4.2260052649209491E-2</v>
      </c>
    </row>
    <row r="33" spans="1:13" ht="24">
      <c r="A33" s="12" t="s">
        <v>42</v>
      </c>
      <c r="B33" s="13" t="s">
        <v>14</v>
      </c>
      <c r="C33" s="14">
        <v>2.7877037346881916E-2</v>
      </c>
      <c r="D33" s="15">
        <v>4.0931320822767465E-2</v>
      </c>
      <c r="E33" s="15">
        <v>-3.1852932457135802E-2</v>
      </c>
      <c r="F33" s="15">
        <v>-6.3539705206149585E-2</v>
      </c>
      <c r="G33" s="15">
        <v>-4.5719629876424958E-2</v>
      </c>
      <c r="H33" s="15">
        <v>5.843131380301235E-2</v>
      </c>
      <c r="I33" s="15">
        <v>1.2090629025742795E-2</v>
      </c>
      <c r="J33" s="15">
        <v>-6.1121381852359567E-2</v>
      </c>
      <c r="K33" s="15">
        <v>2.7323413471173546E-2</v>
      </c>
      <c r="L33" s="15">
        <v>8.4075494923427821E-2</v>
      </c>
      <c r="M33" s="16">
        <v>2.579253915483563E-2</v>
      </c>
    </row>
    <row r="34" spans="1:13" ht="24">
      <c r="A34" s="12" t="s">
        <v>43</v>
      </c>
      <c r="B34" s="13" t="s">
        <v>14</v>
      </c>
      <c r="C34" s="14">
        <v>8.4565959146519751E-2</v>
      </c>
      <c r="D34" s="15">
        <v>-2.9237695473800344E-2</v>
      </c>
      <c r="E34" s="15">
        <v>1.3613896975270002E-2</v>
      </c>
      <c r="F34" s="15">
        <v>4.5560794385492695E-2</v>
      </c>
      <c r="G34" s="15">
        <v>-2.5890163670942112E-2</v>
      </c>
      <c r="H34" s="15">
        <v>1.4045497673758621E-2</v>
      </c>
      <c r="I34" s="15">
        <v>-5.7269851534318357E-2</v>
      </c>
      <c r="J34" s="15">
        <v>2.771891032119941E-2</v>
      </c>
      <c r="K34" s="15">
        <v>-1.770888325581002E-3</v>
      </c>
      <c r="L34" s="15">
        <v>-3.1552967014664646E-2</v>
      </c>
      <c r="M34" s="16">
        <v>-2.6631554504609758E-2</v>
      </c>
    </row>
    <row r="35" spans="1:13" ht="24">
      <c r="A35" s="12" t="s">
        <v>44</v>
      </c>
      <c r="B35" s="13" t="s">
        <v>14</v>
      </c>
      <c r="C35" s="14">
        <v>7.2193615252531387E-2</v>
      </c>
      <c r="D35" s="17" t="s">
        <v>124</v>
      </c>
      <c r="E35" s="15">
        <v>2.7860050327244128E-2</v>
      </c>
      <c r="F35" s="15">
        <v>-6.2014891408023465E-2</v>
      </c>
      <c r="G35" s="15">
        <v>-6.3406753699853297E-2</v>
      </c>
      <c r="H35" s="15">
        <v>3.4122273377367396E-2</v>
      </c>
      <c r="I35" s="15">
        <v>-5.7353168692728567E-3</v>
      </c>
      <c r="J35" s="15">
        <v>2.5256972364615005E-3</v>
      </c>
      <c r="K35" s="15">
        <v>-7.3859595932658215E-2</v>
      </c>
      <c r="L35" s="15">
        <v>-5.1543156661244732E-2</v>
      </c>
      <c r="M35" s="16">
        <v>0.11093831192653472</v>
      </c>
    </row>
    <row r="36" spans="1:13" ht="24">
      <c r="A36" s="12" t="s">
        <v>45</v>
      </c>
      <c r="B36" s="13" t="s">
        <v>14</v>
      </c>
      <c r="C36" s="14">
        <v>4.5789608247223591E-2</v>
      </c>
      <c r="D36" s="15">
        <v>2.0382931543427876E-2</v>
      </c>
      <c r="E36" s="15">
        <v>-5.5906102199288814E-2</v>
      </c>
      <c r="F36" s="15">
        <v>-1.8553467859558404E-2</v>
      </c>
      <c r="G36" s="15">
        <v>-4.2210540761569354E-2</v>
      </c>
      <c r="H36" s="15">
        <v>-3.7291813096421732E-2</v>
      </c>
      <c r="I36" s="15">
        <v>-1.7503468847712148E-2</v>
      </c>
      <c r="J36" s="15">
        <v>-2.1038970318307152E-2</v>
      </c>
      <c r="K36" s="15">
        <v>-3.4654706997924729E-2</v>
      </c>
      <c r="L36" s="15">
        <v>3.2341154941032117E-2</v>
      </c>
      <c r="M36" s="16">
        <v>6.4851375907645767E-2</v>
      </c>
    </row>
    <row r="37" spans="1:13" ht="24">
      <c r="A37" s="12" t="s">
        <v>46</v>
      </c>
      <c r="B37" s="13" t="s">
        <v>14</v>
      </c>
      <c r="C37" s="14">
        <v>1.3128476921228219E-2</v>
      </c>
      <c r="D37" s="15">
        <v>-8.2873861141299188E-2</v>
      </c>
      <c r="E37" s="15">
        <v>9.0496616296436835E-2</v>
      </c>
      <c r="F37" s="15">
        <v>6.5605552658752161E-2</v>
      </c>
      <c r="G37" s="15">
        <v>8.1299354987657307E-2</v>
      </c>
      <c r="H37" s="15">
        <v>-5.3416435289962198E-2</v>
      </c>
      <c r="I37" s="15">
        <v>4.908116406762808E-3</v>
      </c>
      <c r="J37" s="15">
        <v>1.0826619077176748E-2</v>
      </c>
      <c r="K37" s="15">
        <v>4.287205022897117E-2</v>
      </c>
      <c r="L37" s="15">
        <v>-1.9265443863021738E-2</v>
      </c>
      <c r="M37" s="16">
        <v>-2.5465257315205752E-2</v>
      </c>
    </row>
    <row r="38" spans="1:13" ht="24">
      <c r="A38" s="12" t="s">
        <v>47</v>
      </c>
      <c r="B38" s="13" t="s">
        <v>14</v>
      </c>
      <c r="C38" s="14">
        <v>3.699873540697099E-2</v>
      </c>
      <c r="D38" s="15">
        <v>-3.2056441759230205E-2</v>
      </c>
      <c r="E38" s="15">
        <v>7.3989551513596319E-2</v>
      </c>
      <c r="F38" s="15">
        <v>9.2391257221965922E-2</v>
      </c>
      <c r="G38" s="15">
        <v>0.11307279966945734</v>
      </c>
      <c r="H38" s="15">
        <v>-6.2655040309589016E-2</v>
      </c>
      <c r="I38" s="15">
        <v>3.3111987142545068E-2</v>
      </c>
      <c r="J38" s="15">
        <v>2.2656833098577574E-2</v>
      </c>
      <c r="K38" s="15">
        <v>-5.7998886600611921E-2</v>
      </c>
      <c r="L38" s="15">
        <v>3.8995798880372559E-3</v>
      </c>
      <c r="M38" s="16">
        <v>-4.6488471677590695E-2</v>
      </c>
    </row>
    <row r="39" spans="1:13" ht="24">
      <c r="A39" s="12" t="s">
        <v>48</v>
      </c>
      <c r="B39" s="13" t="s">
        <v>14</v>
      </c>
      <c r="C39" s="14">
        <v>7.3210401173433387E-2</v>
      </c>
      <c r="D39" s="15">
        <v>0.10916197195956159</v>
      </c>
      <c r="E39" s="15">
        <v>-3.7836357493393813E-2</v>
      </c>
      <c r="F39" s="15">
        <v>-2.4556379131879198E-2</v>
      </c>
      <c r="G39" s="15">
        <v>-2.0628218818675104E-2</v>
      </c>
      <c r="H39" s="15">
        <v>3.7292151132206595E-2</v>
      </c>
      <c r="I39" s="15">
        <v>1.5872029852788513E-2</v>
      </c>
      <c r="J39" s="15">
        <v>4.0446971712847932E-2</v>
      </c>
      <c r="K39" s="15">
        <v>3.3192147751031414E-3</v>
      </c>
      <c r="L39" s="15">
        <v>6.5720175049774378E-3</v>
      </c>
      <c r="M39" s="18" t="s">
        <v>94</v>
      </c>
    </row>
    <row r="40" spans="1:13" ht="24">
      <c r="A40" s="12" t="s">
        <v>49</v>
      </c>
      <c r="B40" s="13" t="s">
        <v>14</v>
      </c>
      <c r="C40" s="14">
        <v>1.1291915813905352E-2</v>
      </c>
      <c r="D40" s="15">
        <v>-6.1244717770261449E-2</v>
      </c>
      <c r="E40" s="15">
        <v>5.6901348641186053E-2</v>
      </c>
      <c r="F40" s="15">
        <v>3.2201466811528516E-2</v>
      </c>
      <c r="G40" s="17" t="s">
        <v>125</v>
      </c>
      <c r="H40" s="15">
        <v>-2.7097530933785609E-2</v>
      </c>
      <c r="I40" s="15">
        <v>8.9386947369501688E-2</v>
      </c>
      <c r="J40" s="15">
        <v>2.8872470477313283E-2</v>
      </c>
      <c r="K40" s="15">
        <v>-2.0525651189796105E-2</v>
      </c>
      <c r="L40" s="15">
        <v>-3.1045215951826122E-2</v>
      </c>
      <c r="M40" s="16">
        <v>-2.0109612914500526E-2</v>
      </c>
    </row>
    <row r="45" spans="1:13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6" t="s">
        <v>12</v>
      </c>
    </row>
    <row r="47" spans="1:13" ht="24.75" thickTop="1">
      <c r="A47" s="7" t="s">
        <v>13</v>
      </c>
      <c r="B47" s="8" t="s">
        <v>14</v>
      </c>
      <c r="C47" s="9"/>
      <c r="D47" s="10">
        <f>$C5^2*D5^2</f>
        <v>7.2681082755842835E-7</v>
      </c>
      <c r="E47" s="10">
        <f t="shared" ref="E47:M47" si="0">$C5^2*E5^2</f>
        <v>1.6035171356791354E-7</v>
      </c>
      <c r="F47" s="10">
        <f t="shared" si="0"/>
        <v>5.9128268395287684E-7</v>
      </c>
      <c r="G47" s="10">
        <f t="shared" si="0"/>
        <v>9.3619386524921945E-7</v>
      </c>
      <c r="H47" s="10">
        <f t="shared" si="0"/>
        <v>6.4053230755055173E-8</v>
      </c>
      <c r="I47" s="10">
        <f t="shared" si="0"/>
        <v>8.8971360934843077E-7</v>
      </c>
      <c r="J47" s="10">
        <f t="shared" si="0"/>
        <v>8.5373727732656966E-9</v>
      </c>
      <c r="K47" s="10">
        <f t="shared" si="0"/>
        <v>6.6852508026316624E-8</v>
      </c>
      <c r="L47" s="10">
        <f t="shared" si="0"/>
        <v>1.360727965781727E-7</v>
      </c>
      <c r="M47" s="11">
        <f t="shared" si="0"/>
        <v>6.177833133856204E-7</v>
      </c>
    </row>
    <row r="48" spans="1:13" ht="24">
      <c r="A48" s="12" t="s">
        <v>15</v>
      </c>
      <c r="B48" s="13" t="s">
        <v>14</v>
      </c>
      <c r="C48" s="14"/>
      <c r="D48" s="15">
        <f t="shared" ref="D48:M48" si="1">$C6^2*D6^2</f>
        <v>5.7848031278283507E-11</v>
      </c>
      <c r="E48" s="15">
        <f t="shared" si="1"/>
        <v>6.4704674128369716E-9</v>
      </c>
      <c r="F48" s="15">
        <f t="shared" si="1"/>
        <v>4.4115827240129514E-12</v>
      </c>
      <c r="G48" s="15">
        <f t="shared" si="1"/>
        <v>1.5019348189508265E-8</v>
      </c>
      <c r="H48" s="15">
        <f t="shared" si="1"/>
        <v>1.9942772667217926E-9</v>
      </c>
      <c r="I48" s="17">
        <f t="shared" si="1"/>
        <v>1.4846106482382111E-6</v>
      </c>
      <c r="J48" s="15">
        <f t="shared" si="1"/>
        <v>5.8070173519176314E-9</v>
      </c>
      <c r="K48" s="15">
        <f t="shared" si="1"/>
        <v>1.4656452632971192E-9</v>
      </c>
      <c r="L48" s="15">
        <f t="shared" si="1"/>
        <v>4.8371176175682828E-12</v>
      </c>
      <c r="M48" s="16">
        <f t="shared" si="1"/>
        <v>4.5212529551463026E-10</v>
      </c>
    </row>
    <row r="49" spans="1:13" ht="24">
      <c r="A49" s="12" t="s">
        <v>16</v>
      </c>
      <c r="B49" s="13" t="s">
        <v>14</v>
      </c>
      <c r="C49" s="14"/>
      <c r="D49" s="15">
        <f t="shared" ref="D49:M49" si="2">$C7^2*D7^2</f>
        <v>1.737710480448609E-5</v>
      </c>
      <c r="E49" s="15">
        <f t="shared" si="2"/>
        <v>1.2589620835552875E-5</v>
      </c>
      <c r="F49" s="15">
        <f t="shared" si="2"/>
        <v>7.0906619291313799E-6</v>
      </c>
      <c r="G49" s="15">
        <f t="shared" si="2"/>
        <v>1.9283377308870906E-5</v>
      </c>
      <c r="H49" s="15">
        <f t="shared" si="2"/>
        <v>5.0767599943584785E-6</v>
      </c>
      <c r="I49" s="15">
        <f t="shared" si="2"/>
        <v>2.2881760317332687E-6</v>
      </c>
      <c r="J49" s="15">
        <f t="shared" si="2"/>
        <v>5.0203558013201176E-8</v>
      </c>
      <c r="K49" s="15">
        <f t="shared" si="2"/>
        <v>2.555919516579972E-6</v>
      </c>
      <c r="L49" s="15">
        <f t="shared" si="2"/>
        <v>1.9355535665785392E-6</v>
      </c>
      <c r="M49" s="16">
        <f t="shared" si="2"/>
        <v>2.1454106102387067E-5</v>
      </c>
    </row>
    <row r="50" spans="1:13" ht="24">
      <c r="A50" s="12" t="s">
        <v>17</v>
      </c>
      <c r="B50" s="13" t="s">
        <v>14</v>
      </c>
      <c r="C50" s="14"/>
      <c r="D50" s="15">
        <f t="shared" ref="D50:M50" si="3">$C8^2*D8^2</f>
        <v>7.4630459350390741E-7</v>
      </c>
      <c r="E50" s="15">
        <f t="shared" si="3"/>
        <v>5.3557326046227537E-8</v>
      </c>
      <c r="F50" s="15">
        <f t="shared" si="3"/>
        <v>2.4244840534821875E-9</v>
      </c>
      <c r="G50" s="15">
        <f t="shared" si="3"/>
        <v>3.267571788918938E-8</v>
      </c>
      <c r="H50" s="15">
        <f t="shared" si="3"/>
        <v>1.9221822786107219E-9</v>
      </c>
      <c r="I50" s="15">
        <f t="shared" si="3"/>
        <v>1.0754582935450555E-6</v>
      </c>
      <c r="J50" s="15">
        <f t="shared" si="3"/>
        <v>4.7595840046693724E-9</v>
      </c>
      <c r="K50" s="15">
        <f t="shared" si="3"/>
        <v>2.8529945642643358E-7</v>
      </c>
      <c r="L50" s="15">
        <f t="shared" si="3"/>
        <v>7.7938763521528609E-8</v>
      </c>
      <c r="M50" s="16">
        <f t="shared" si="3"/>
        <v>2.053107460179185E-6</v>
      </c>
    </row>
    <row r="51" spans="1:13" ht="24">
      <c r="A51" s="12" t="s">
        <v>18</v>
      </c>
      <c r="B51" s="13" t="s">
        <v>14</v>
      </c>
      <c r="C51" s="14"/>
      <c r="D51" s="15">
        <f t="shared" ref="D51:M51" si="4">$C9^2*D9^2</f>
        <v>3.6489303092694523E-6</v>
      </c>
      <c r="E51" s="15">
        <f t="shared" si="4"/>
        <v>2.4750186377609399E-7</v>
      </c>
      <c r="F51" s="15">
        <f t="shared" si="4"/>
        <v>1.9046915823841192E-6</v>
      </c>
      <c r="G51" s="15">
        <f t="shared" si="4"/>
        <v>2.448550475471504E-6</v>
      </c>
      <c r="H51" s="17">
        <f t="shared" si="4"/>
        <v>2.6923600374242247E-3</v>
      </c>
      <c r="I51" s="15">
        <f t="shared" si="4"/>
        <v>3.5938736715779601E-6</v>
      </c>
      <c r="J51" s="15">
        <f t="shared" si="4"/>
        <v>7.8553529763262442E-7</v>
      </c>
      <c r="K51" s="15">
        <f t="shared" si="4"/>
        <v>2.5102507239453382E-7</v>
      </c>
      <c r="L51" s="15">
        <f t="shared" si="4"/>
        <v>1.9533227492785353E-5</v>
      </c>
      <c r="M51" s="16">
        <f t="shared" si="4"/>
        <v>4.5212020881839323E-6</v>
      </c>
    </row>
    <row r="52" spans="1:13" ht="24">
      <c r="A52" s="12" t="s">
        <v>19</v>
      </c>
      <c r="B52" s="13" t="s">
        <v>14</v>
      </c>
      <c r="C52" s="14"/>
      <c r="D52" s="15">
        <f t="shared" ref="D52:M52" si="5">$C10^2*D10^2</f>
        <v>3.0740448437777713E-6</v>
      </c>
      <c r="E52" s="15">
        <f t="shared" si="5"/>
        <v>3.7594122613880939E-9</v>
      </c>
      <c r="F52" s="15">
        <f t="shared" si="5"/>
        <v>2.5379428749631109E-6</v>
      </c>
      <c r="G52" s="15">
        <f t="shared" si="5"/>
        <v>1.3796161023310914E-5</v>
      </c>
      <c r="H52" s="15">
        <f t="shared" si="5"/>
        <v>2.3805411607153665E-6</v>
      </c>
      <c r="I52" s="15">
        <f t="shared" si="5"/>
        <v>2.317657441619804E-6</v>
      </c>
      <c r="J52" s="15">
        <f t="shared" si="5"/>
        <v>2.1596693712186382E-7</v>
      </c>
      <c r="K52" s="15">
        <f t="shared" si="5"/>
        <v>2.5411306947644814E-6</v>
      </c>
      <c r="L52" s="15">
        <f t="shared" si="5"/>
        <v>3.2403209381541533E-6</v>
      </c>
      <c r="M52" s="16">
        <f t="shared" si="5"/>
        <v>1.4843988076767757E-5</v>
      </c>
    </row>
    <row r="53" spans="1:13" ht="24">
      <c r="A53" s="12" t="s">
        <v>20</v>
      </c>
      <c r="B53" s="13" t="s">
        <v>14</v>
      </c>
      <c r="C53" s="14"/>
      <c r="D53" s="15">
        <f t="shared" ref="D53:M53" si="6">$C11^2*D11^2</f>
        <v>1.209090501213752E-5</v>
      </c>
      <c r="E53" s="15">
        <f t="shared" si="6"/>
        <v>3.4276927891325325E-6</v>
      </c>
      <c r="F53" s="15">
        <f t="shared" si="6"/>
        <v>8.3352262492053799E-7</v>
      </c>
      <c r="G53" s="15">
        <f t="shared" si="6"/>
        <v>1.3896797228789573E-8</v>
      </c>
      <c r="H53" s="15">
        <f t="shared" si="6"/>
        <v>5.2994274192327207E-6</v>
      </c>
      <c r="I53" s="15">
        <f t="shared" si="6"/>
        <v>5.5902416517560725E-6</v>
      </c>
      <c r="J53" s="15">
        <f t="shared" si="6"/>
        <v>4.6475045333015836E-5</v>
      </c>
      <c r="K53" s="15">
        <f t="shared" si="6"/>
        <v>4.2290088054467524E-6</v>
      </c>
      <c r="L53" s="15">
        <f t="shared" si="6"/>
        <v>2.8570497175638073E-6</v>
      </c>
      <c r="M53" s="16">
        <f t="shared" si="6"/>
        <v>3.9378411089106246E-5</v>
      </c>
    </row>
    <row r="54" spans="1:13" ht="24">
      <c r="A54" s="12" t="s">
        <v>21</v>
      </c>
      <c r="B54" s="13" t="s">
        <v>14</v>
      </c>
      <c r="C54" s="14"/>
      <c r="D54" s="15">
        <f t="shared" ref="D54:M54" si="7">$C12^2*D12^2</f>
        <v>1.6149100574367135E-8</v>
      </c>
      <c r="E54" s="15">
        <f t="shared" si="7"/>
        <v>2.4797324573701928E-8</v>
      </c>
      <c r="F54" s="15">
        <f t="shared" si="7"/>
        <v>1.8023804891230112E-7</v>
      </c>
      <c r="G54" s="15">
        <f t="shared" si="7"/>
        <v>6.2776348223863195E-8</v>
      </c>
      <c r="H54" s="15">
        <f t="shared" si="7"/>
        <v>2.8032603644350633E-9</v>
      </c>
      <c r="I54" s="15">
        <f t="shared" si="7"/>
        <v>2.8266510064681537E-8</v>
      </c>
      <c r="J54" s="15">
        <f t="shared" si="7"/>
        <v>6.4314705421440666E-8</v>
      </c>
      <c r="K54" s="15">
        <f t="shared" si="7"/>
        <v>1.6875755898949952E-8</v>
      </c>
      <c r="L54" s="15">
        <f t="shared" si="7"/>
        <v>1.4237393452776156E-8</v>
      </c>
      <c r="M54" s="16">
        <f t="shared" si="7"/>
        <v>1.4654307690619723E-10</v>
      </c>
    </row>
    <row r="55" spans="1:13" ht="24">
      <c r="A55" s="12" t="s">
        <v>22</v>
      </c>
      <c r="B55" s="13" t="s">
        <v>14</v>
      </c>
      <c r="C55" s="14"/>
      <c r="D55" s="15">
        <f t="shared" ref="D55:M55" si="8">$C13^2*D13^2</f>
        <v>3.4302974061034413E-7</v>
      </c>
      <c r="E55" s="15">
        <f t="shared" si="8"/>
        <v>6.3613537064921975E-7</v>
      </c>
      <c r="F55" s="15">
        <f t="shared" si="8"/>
        <v>3.7719608868566282E-8</v>
      </c>
      <c r="G55" s="15">
        <f t="shared" si="8"/>
        <v>3.718051781142923E-7</v>
      </c>
      <c r="H55" s="15">
        <f t="shared" si="8"/>
        <v>3.6220230770215401E-9</v>
      </c>
      <c r="I55" s="15">
        <f t="shared" si="8"/>
        <v>1.4768042197949137E-6</v>
      </c>
      <c r="J55" s="15">
        <f t="shared" si="8"/>
        <v>2.9086153953853356E-6</v>
      </c>
      <c r="K55" s="15">
        <f t="shared" si="8"/>
        <v>3.0438630043255286E-6</v>
      </c>
      <c r="L55" s="15">
        <f t="shared" si="8"/>
        <v>5.6073374230312338E-9</v>
      </c>
      <c r="M55" s="16">
        <f t="shared" si="8"/>
        <v>1.4490483451887771E-6</v>
      </c>
    </row>
    <row r="56" spans="1:13" ht="24">
      <c r="A56" s="12" t="s">
        <v>23</v>
      </c>
      <c r="B56" s="13" t="s">
        <v>14</v>
      </c>
      <c r="C56" s="14"/>
      <c r="D56" s="15">
        <f t="shared" ref="D56:M56" si="9">$C14^2*D14^2</f>
        <v>8.7504848556743078E-6</v>
      </c>
      <c r="E56" s="15">
        <f t="shared" si="9"/>
        <v>4.1790631904051986E-6</v>
      </c>
      <c r="F56" s="17">
        <f t="shared" si="9"/>
        <v>1.993474108192287E-3</v>
      </c>
      <c r="G56" s="15">
        <f t="shared" si="9"/>
        <v>2.5199056473988018E-6</v>
      </c>
      <c r="H56" s="15">
        <f t="shared" si="9"/>
        <v>1.3771488783864842E-6</v>
      </c>
      <c r="I56" s="15">
        <f t="shared" si="9"/>
        <v>5.6746336268274792E-9</v>
      </c>
      <c r="J56" s="15">
        <f t="shared" si="9"/>
        <v>9.3836544617230715E-7</v>
      </c>
      <c r="K56" s="15">
        <f t="shared" si="9"/>
        <v>3.3114242625156676E-6</v>
      </c>
      <c r="L56" s="15">
        <f t="shared" si="9"/>
        <v>2.1330017318178753E-6</v>
      </c>
      <c r="M56" s="16">
        <f t="shared" si="9"/>
        <v>1.4103637407409699E-6</v>
      </c>
    </row>
    <row r="57" spans="1:13" ht="24">
      <c r="A57" s="12" t="s">
        <v>24</v>
      </c>
      <c r="B57" s="13" t="s">
        <v>14</v>
      </c>
      <c r="C57" s="14"/>
      <c r="D57" s="15">
        <f t="shared" ref="D57:M57" si="10">$C15^2*D15^2</f>
        <v>3.2463807782214112E-7</v>
      </c>
      <c r="E57" s="17">
        <f t="shared" si="10"/>
        <v>3.651622808039969E-4</v>
      </c>
      <c r="F57" s="15">
        <f t="shared" si="10"/>
        <v>7.7061338168133247E-7</v>
      </c>
      <c r="G57" s="15">
        <f t="shared" si="10"/>
        <v>1.4508604772244051E-6</v>
      </c>
      <c r="H57" s="15">
        <f t="shared" si="10"/>
        <v>3.2779218166769731E-8</v>
      </c>
      <c r="I57" s="15">
        <f t="shared" si="10"/>
        <v>1.5519045163028357E-6</v>
      </c>
      <c r="J57" s="15">
        <f t="shared" si="10"/>
        <v>2.9958942837146888E-7</v>
      </c>
      <c r="K57" s="15">
        <f t="shared" si="10"/>
        <v>2.4659574402951278E-6</v>
      </c>
      <c r="L57" s="15">
        <f t="shared" si="10"/>
        <v>5.7929392114088527E-7</v>
      </c>
      <c r="M57" s="16">
        <f t="shared" si="10"/>
        <v>6.2115789016051032E-7</v>
      </c>
    </row>
    <row r="58" spans="1:13" ht="24">
      <c r="A58" s="12" t="s">
        <v>25</v>
      </c>
      <c r="B58" s="13" t="s">
        <v>14</v>
      </c>
      <c r="C58" s="14"/>
      <c r="D58" s="15">
        <f t="shared" ref="D58:M58" si="11">$C16^2*D16^2</f>
        <v>8.7593965602235377E-6</v>
      </c>
      <c r="E58" s="15">
        <f t="shared" si="11"/>
        <v>6.5450742264461575E-9</v>
      </c>
      <c r="F58" s="15">
        <f t="shared" si="11"/>
        <v>3.5657677451246735E-7</v>
      </c>
      <c r="G58" s="15">
        <f t="shared" si="11"/>
        <v>6.0816897975450373E-8</v>
      </c>
      <c r="H58" s="15">
        <f t="shared" si="11"/>
        <v>5.6403747537610922E-7</v>
      </c>
      <c r="I58" s="15">
        <f t="shared" si="11"/>
        <v>5.9348203336486166E-6</v>
      </c>
      <c r="J58" s="15">
        <f t="shared" si="11"/>
        <v>4.3746373514052342E-6</v>
      </c>
      <c r="K58" s="15">
        <f t="shared" si="11"/>
        <v>2.48835465704983E-6</v>
      </c>
      <c r="L58" s="15">
        <f t="shared" si="11"/>
        <v>5.1978274368074617E-6</v>
      </c>
      <c r="M58" s="16">
        <f t="shared" si="11"/>
        <v>1.3333521121610836E-6</v>
      </c>
    </row>
    <row r="59" spans="1:13" ht="24">
      <c r="A59" s="12" t="s">
        <v>26</v>
      </c>
      <c r="B59" s="13" t="s">
        <v>14</v>
      </c>
      <c r="C59" s="14"/>
      <c r="D59" s="15">
        <f t="shared" ref="D59:M59" si="12">$C17^2*D17^2</f>
        <v>1.2241320997790142E-5</v>
      </c>
      <c r="E59" s="15">
        <f t="shared" si="12"/>
        <v>2.6571340711940005E-5</v>
      </c>
      <c r="F59" s="15">
        <f t="shared" si="12"/>
        <v>9.9170399988194592E-7</v>
      </c>
      <c r="G59" s="15">
        <f t="shared" si="12"/>
        <v>1.0963264289226431E-6</v>
      </c>
      <c r="H59" s="15">
        <f t="shared" si="12"/>
        <v>7.8403685559590682E-6</v>
      </c>
      <c r="I59" s="15">
        <f t="shared" si="12"/>
        <v>1.0469831917750682E-5</v>
      </c>
      <c r="J59" s="15">
        <f t="shared" si="12"/>
        <v>2.3836532673722876E-5</v>
      </c>
      <c r="K59" s="15">
        <f t="shared" si="12"/>
        <v>5.1350221414970065E-6</v>
      </c>
      <c r="L59" s="15">
        <f t="shared" si="12"/>
        <v>2.8927065408963924E-6</v>
      </c>
      <c r="M59" s="16">
        <f t="shared" si="12"/>
        <v>2.0500713103078609E-6</v>
      </c>
    </row>
    <row r="60" spans="1:13" ht="24">
      <c r="A60" s="12" t="s">
        <v>27</v>
      </c>
      <c r="B60" s="13" t="s">
        <v>14</v>
      </c>
      <c r="C60" s="14"/>
      <c r="D60" s="15">
        <f t="shared" ref="D60:M60" si="13">$C18^2*D18^2</f>
        <v>2.1140423123081668E-5</v>
      </c>
      <c r="E60" s="15">
        <f t="shared" si="13"/>
        <v>6.325212175337578E-6</v>
      </c>
      <c r="F60" s="15">
        <f t="shared" si="13"/>
        <v>1.5183690976825889E-6</v>
      </c>
      <c r="G60" s="15">
        <f t="shared" si="13"/>
        <v>1.157149580033737E-5</v>
      </c>
      <c r="H60" s="15">
        <f t="shared" si="13"/>
        <v>4.7593838758340972E-8</v>
      </c>
      <c r="I60" s="15">
        <f t="shared" si="13"/>
        <v>8.9729508048512223E-8</v>
      </c>
      <c r="J60" s="15">
        <f t="shared" si="13"/>
        <v>3.3854331955992905E-7</v>
      </c>
      <c r="K60" s="15">
        <f t="shared" si="13"/>
        <v>7.2224595251241821E-6</v>
      </c>
      <c r="L60" s="15">
        <f t="shared" si="13"/>
        <v>1.8359453167353311E-5</v>
      </c>
      <c r="M60" s="16">
        <f t="shared" si="13"/>
        <v>6.3136692813675526E-7</v>
      </c>
    </row>
    <row r="61" spans="1:13" ht="24">
      <c r="A61" s="12" t="s">
        <v>28</v>
      </c>
      <c r="B61" s="13" t="s">
        <v>14</v>
      </c>
      <c r="C61" s="14"/>
      <c r="D61" s="15">
        <f t="shared" ref="D61:M61" si="14">$C19^2*D19^2</f>
        <v>2.8028775539948966E-6</v>
      </c>
      <c r="E61" s="15">
        <f t="shared" si="14"/>
        <v>1.4547246067885853E-6</v>
      </c>
      <c r="F61" s="15">
        <f t="shared" si="14"/>
        <v>9.9110341083681647E-7</v>
      </c>
      <c r="G61" s="15">
        <f t="shared" si="14"/>
        <v>1.083275375412266E-6</v>
      </c>
      <c r="H61" s="15">
        <f t="shared" si="14"/>
        <v>6.5347304246947387E-6</v>
      </c>
      <c r="I61" s="15">
        <f t="shared" si="14"/>
        <v>2.8715268602128058E-9</v>
      </c>
      <c r="J61" s="15">
        <f t="shared" si="14"/>
        <v>6.4211459665775303E-7</v>
      </c>
      <c r="K61" s="15">
        <f t="shared" si="14"/>
        <v>1.1932753617420858E-7</v>
      </c>
      <c r="L61" s="17">
        <f t="shared" si="14"/>
        <v>9.1027018671347858E-4</v>
      </c>
      <c r="M61" s="16">
        <f t="shared" si="14"/>
        <v>4.890608304844835E-8</v>
      </c>
    </row>
    <row r="62" spans="1:13" ht="24">
      <c r="A62" s="12" t="s">
        <v>29</v>
      </c>
      <c r="B62" s="13" t="s">
        <v>14</v>
      </c>
      <c r="C62" s="14"/>
      <c r="D62" s="15">
        <f t="shared" ref="D62:M62" si="15">$C20^2*D20^2</f>
        <v>1.4936567947487212E-7</v>
      </c>
      <c r="E62" s="15">
        <f t="shared" si="15"/>
        <v>5.2740684114993128E-9</v>
      </c>
      <c r="F62" s="15">
        <f t="shared" si="15"/>
        <v>3.634762894187732E-7</v>
      </c>
      <c r="G62" s="15">
        <f t="shared" si="15"/>
        <v>6.5615824235536558E-6</v>
      </c>
      <c r="H62" s="15">
        <f t="shared" si="15"/>
        <v>2.1400608703119116E-6</v>
      </c>
      <c r="I62" s="15">
        <f t="shared" si="15"/>
        <v>3.5716635004029183E-7</v>
      </c>
      <c r="J62" s="15">
        <f t="shared" si="15"/>
        <v>7.4049200627065392E-6</v>
      </c>
      <c r="K62" s="15">
        <f t="shared" si="15"/>
        <v>1.1073384835640832E-7</v>
      </c>
      <c r="L62" s="15">
        <f t="shared" si="15"/>
        <v>8.536000460516359E-7</v>
      </c>
      <c r="M62" s="16">
        <f t="shared" si="15"/>
        <v>2.9102800411679156E-6</v>
      </c>
    </row>
    <row r="63" spans="1:13" ht="24">
      <c r="A63" s="12" t="s">
        <v>30</v>
      </c>
      <c r="B63" s="13" t="s">
        <v>14</v>
      </c>
      <c r="C63" s="14"/>
      <c r="D63" s="15">
        <f t="shared" ref="D63:M63" si="16">$C21^2*D21^2</f>
        <v>3.0883277842798326E-7</v>
      </c>
      <c r="E63" s="15">
        <f t="shared" si="16"/>
        <v>3.3242716148766788E-7</v>
      </c>
      <c r="F63" s="15">
        <f t="shared" si="16"/>
        <v>8.2267105832188061E-8</v>
      </c>
      <c r="G63" s="15">
        <f t="shared" si="16"/>
        <v>2.5672435150107999E-8</v>
      </c>
      <c r="H63" s="15">
        <f t="shared" si="16"/>
        <v>4.5149369860834828E-9</v>
      </c>
      <c r="I63" s="15">
        <f t="shared" si="16"/>
        <v>4.753567931286362E-8</v>
      </c>
      <c r="J63" s="15">
        <f t="shared" si="16"/>
        <v>3.1278920504863333E-8</v>
      </c>
      <c r="K63" s="17">
        <f t="shared" si="16"/>
        <v>4.9249082016720769E-5</v>
      </c>
      <c r="L63" s="15">
        <f t="shared" si="16"/>
        <v>6.4424231083349886E-9</v>
      </c>
      <c r="M63" s="16">
        <f t="shared" si="16"/>
        <v>6.6042424388741537E-10</v>
      </c>
    </row>
    <row r="64" spans="1:13" ht="24">
      <c r="A64" s="12" t="s">
        <v>31</v>
      </c>
      <c r="B64" s="13" t="s">
        <v>14</v>
      </c>
      <c r="C64" s="14"/>
      <c r="D64" s="15">
        <f t="shared" ref="D64:M64" si="17">$C22^2*D22^2</f>
        <v>9.1866319630335614E-6</v>
      </c>
      <c r="E64" s="15">
        <f t="shared" si="17"/>
        <v>2.5189459138629006E-7</v>
      </c>
      <c r="F64" s="15">
        <f t="shared" si="17"/>
        <v>5.9529838507215398E-7</v>
      </c>
      <c r="G64" s="15">
        <f t="shared" si="17"/>
        <v>6.6478528135004077E-6</v>
      </c>
      <c r="H64" s="15">
        <f t="shared" si="17"/>
        <v>5.1318647959780734E-6</v>
      </c>
      <c r="I64" s="15">
        <f t="shared" si="17"/>
        <v>1.2007462120007067E-8</v>
      </c>
      <c r="J64" s="15">
        <f t="shared" si="17"/>
        <v>3.849982887187228E-6</v>
      </c>
      <c r="K64" s="15">
        <f t="shared" si="17"/>
        <v>9.0171100166069118E-7</v>
      </c>
      <c r="L64" s="15">
        <f t="shared" si="17"/>
        <v>3.2031188770938427E-7</v>
      </c>
      <c r="M64" s="16">
        <f t="shared" si="17"/>
        <v>8.5246479477582873E-9</v>
      </c>
    </row>
    <row r="65" spans="1:13" ht="24">
      <c r="A65" s="12" t="s">
        <v>32</v>
      </c>
      <c r="B65" s="13" t="s">
        <v>14</v>
      </c>
      <c r="C65" s="22"/>
      <c r="D65" s="15">
        <f t="shared" ref="D65:M65" si="18">$C23^2*D23^2</f>
        <v>4.3867940224135729E-6</v>
      </c>
      <c r="E65" s="15">
        <f t="shared" si="18"/>
        <v>3.7921689091654565E-6</v>
      </c>
      <c r="F65" s="15">
        <f t="shared" si="18"/>
        <v>2.0201040506946943E-5</v>
      </c>
      <c r="G65" s="15">
        <f t="shared" si="18"/>
        <v>3.304595574410613E-5</v>
      </c>
      <c r="H65" s="15">
        <f t="shared" si="18"/>
        <v>6.2393357377410987E-5</v>
      </c>
      <c r="I65" s="15">
        <f t="shared" si="18"/>
        <v>1.5557962187785541E-7</v>
      </c>
      <c r="J65" s="15">
        <f t="shared" si="18"/>
        <v>9.7452727899983277E-5</v>
      </c>
      <c r="K65" s="15">
        <f t="shared" si="18"/>
        <v>1.3961808046020755E-4</v>
      </c>
      <c r="L65" s="15">
        <f t="shared" si="18"/>
        <v>1.3037829103096886E-5</v>
      </c>
      <c r="M65" s="16">
        <f t="shared" si="18"/>
        <v>6.9016789962606693E-6</v>
      </c>
    </row>
    <row r="66" spans="1:13" ht="24">
      <c r="A66" s="12" t="s">
        <v>33</v>
      </c>
      <c r="B66" s="13" t="s">
        <v>14</v>
      </c>
      <c r="C66" s="14"/>
      <c r="D66" s="15">
        <f t="shared" ref="D66:M66" si="19">$C24^2*D24^2</f>
        <v>3.5325241334500723E-8</v>
      </c>
      <c r="E66" s="15">
        <f t="shared" si="19"/>
        <v>3.6530000616813252E-9</v>
      </c>
      <c r="F66" s="15">
        <f t="shared" si="19"/>
        <v>1.609974369286673E-7</v>
      </c>
      <c r="G66" s="15">
        <f t="shared" si="19"/>
        <v>1.5295802635671527E-6</v>
      </c>
      <c r="H66" s="15">
        <f t="shared" si="19"/>
        <v>1.3522140976178186E-9</v>
      </c>
      <c r="I66" s="15">
        <f t="shared" si="19"/>
        <v>1.1839719652139422E-7</v>
      </c>
      <c r="J66" s="15">
        <f t="shared" si="19"/>
        <v>1.2099717732358095E-9</v>
      </c>
      <c r="K66" s="15">
        <f t="shared" si="19"/>
        <v>8.0869279908775347E-7</v>
      </c>
      <c r="L66" s="15">
        <f t="shared" si="19"/>
        <v>2.8721129178851077E-7</v>
      </c>
      <c r="M66" s="16">
        <f t="shared" si="19"/>
        <v>1.8587263250814636E-6</v>
      </c>
    </row>
    <row r="67" spans="1:13" ht="24">
      <c r="A67" s="12" t="s">
        <v>34</v>
      </c>
      <c r="B67" s="13" t="s">
        <v>14</v>
      </c>
      <c r="C67" s="14"/>
      <c r="D67" s="15">
        <f t="shared" ref="D67:M67" si="20">$C25^2*D25^2</f>
        <v>2.5717015757002961E-6</v>
      </c>
      <c r="E67" s="15">
        <f t="shared" si="20"/>
        <v>2.7975459851286538E-9</v>
      </c>
      <c r="F67" s="15">
        <f t="shared" si="20"/>
        <v>1.7418656209259864E-6</v>
      </c>
      <c r="G67" s="15">
        <f t="shared" si="20"/>
        <v>4.2961672122397745E-7</v>
      </c>
      <c r="H67" s="15">
        <f t="shared" si="20"/>
        <v>7.113282179960411E-8</v>
      </c>
      <c r="I67" s="15">
        <f t="shared" si="20"/>
        <v>5.8302846461217516E-7</v>
      </c>
      <c r="J67" s="15">
        <f t="shared" si="20"/>
        <v>5.3906334607072373E-7</v>
      </c>
      <c r="K67" s="15">
        <f t="shared" si="20"/>
        <v>1.134328158313591E-6</v>
      </c>
      <c r="L67" s="15">
        <f t="shared" si="20"/>
        <v>9.2244994841328556E-7</v>
      </c>
      <c r="M67" s="16">
        <f t="shared" si="20"/>
        <v>8.0446563805624877E-7</v>
      </c>
    </row>
    <row r="68" spans="1:13" ht="24">
      <c r="A68" s="12" t="s">
        <v>35</v>
      </c>
      <c r="B68" s="13" t="s">
        <v>14</v>
      </c>
      <c r="C68" s="14"/>
      <c r="D68" s="15">
        <f t="shared" ref="D68:M68" si="21">$C26^2*D26^2</f>
        <v>4.5729441886333045E-9</v>
      </c>
      <c r="E68" s="15">
        <f t="shared" si="21"/>
        <v>3.0091116347016222E-8</v>
      </c>
      <c r="F68" s="15">
        <f t="shared" si="21"/>
        <v>3.1236684550851614E-8</v>
      </c>
      <c r="G68" s="15">
        <f t="shared" si="21"/>
        <v>9.880763822248859E-9</v>
      </c>
      <c r="H68" s="15">
        <f t="shared" si="21"/>
        <v>7.0350436408676693E-8</v>
      </c>
      <c r="I68" s="15">
        <f t="shared" si="21"/>
        <v>3.9019682091320795E-9</v>
      </c>
      <c r="J68" s="15">
        <f t="shared" si="21"/>
        <v>7.2544652691822842E-8</v>
      </c>
      <c r="K68" s="15">
        <f t="shared" si="21"/>
        <v>1.0892693520488512E-9</v>
      </c>
      <c r="L68" s="15">
        <f t="shared" si="21"/>
        <v>3.0362456723427413E-10</v>
      </c>
      <c r="M68" s="16">
        <f t="shared" si="21"/>
        <v>4.8859604005071144E-7</v>
      </c>
    </row>
    <row r="69" spans="1:13" ht="24">
      <c r="A69" s="12" t="s">
        <v>36</v>
      </c>
      <c r="B69" s="13" t="s">
        <v>14</v>
      </c>
      <c r="C69" s="14"/>
      <c r="D69" s="15">
        <f t="shared" ref="D69:M69" si="22">$C27^2*D27^2</f>
        <v>2.2803992179250089E-6</v>
      </c>
      <c r="E69" s="15">
        <f t="shared" si="22"/>
        <v>1.2545253038678687E-5</v>
      </c>
      <c r="F69" s="15">
        <f t="shared" si="22"/>
        <v>6.2877430877760127E-6</v>
      </c>
      <c r="G69" s="17">
        <f t="shared" si="22"/>
        <v>2.1645604740961705E-4</v>
      </c>
      <c r="H69" s="15">
        <f t="shared" si="22"/>
        <v>2.7274317553420385E-5</v>
      </c>
      <c r="I69" s="15">
        <f t="shared" si="22"/>
        <v>9.9648285253382346E-6</v>
      </c>
      <c r="J69" s="15">
        <f t="shared" si="22"/>
        <v>2.5757678747461655E-5</v>
      </c>
      <c r="K69" s="15">
        <f t="shared" si="22"/>
        <v>4.6978520150342404E-5</v>
      </c>
      <c r="L69" s="15">
        <f t="shared" si="22"/>
        <v>5.689773716937282E-5</v>
      </c>
      <c r="M69" s="16">
        <f t="shared" si="22"/>
        <v>7.7857724745428259E-5</v>
      </c>
    </row>
    <row r="70" spans="1:13" ht="24">
      <c r="A70" s="12" t="s">
        <v>37</v>
      </c>
      <c r="B70" s="13" t="s">
        <v>14</v>
      </c>
      <c r="C70" s="14"/>
      <c r="D70" s="15">
        <f t="shared" ref="D70:M70" si="23">$C28^2*D28^2</f>
        <v>1.5838502476592697E-8</v>
      </c>
      <c r="E70" s="15">
        <f t="shared" si="23"/>
        <v>2.2038685429090643E-11</v>
      </c>
      <c r="F70" s="15">
        <f t="shared" si="23"/>
        <v>1.4760719107446927E-8</v>
      </c>
      <c r="G70" s="15">
        <f t="shared" si="23"/>
        <v>3.1841804925694901E-9</v>
      </c>
      <c r="H70" s="15">
        <f t="shared" si="23"/>
        <v>1.0420479208346513E-8</v>
      </c>
      <c r="I70" s="15">
        <f t="shared" si="23"/>
        <v>1.6803857445257147E-9</v>
      </c>
      <c r="J70" s="15">
        <f t="shared" si="23"/>
        <v>3.1908028999121451E-8</v>
      </c>
      <c r="K70" s="15">
        <f t="shared" si="23"/>
        <v>6.4329717115814473E-10</v>
      </c>
      <c r="L70" s="15">
        <f t="shared" si="23"/>
        <v>2.2524698157613817E-8</v>
      </c>
      <c r="M70" s="16">
        <f t="shared" si="23"/>
        <v>1.650151492785637E-8</v>
      </c>
    </row>
    <row r="71" spans="1:13" ht="24">
      <c r="A71" s="12" t="s">
        <v>38</v>
      </c>
      <c r="B71" s="13" t="s">
        <v>14</v>
      </c>
      <c r="C71" s="14"/>
      <c r="D71" s="15">
        <f t="shared" ref="D71:M71" si="24">$C29^2*D29^2</f>
        <v>5.9507735657442319E-10</v>
      </c>
      <c r="E71" s="15">
        <f t="shared" si="24"/>
        <v>6.4825882413901389E-8</v>
      </c>
      <c r="F71" s="15">
        <f t="shared" si="24"/>
        <v>3.7339228518413718E-8</v>
      </c>
      <c r="G71" s="15">
        <f t="shared" si="24"/>
        <v>8.1496397023898785E-8</v>
      </c>
      <c r="H71" s="15">
        <f t="shared" si="24"/>
        <v>2.2368449648860503E-8</v>
      </c>
      <c r="I71" s="15">
        <f t="shared" si="24"/>
        <v>3.0207374662313841E-7</v>
      </c>
      <c r="J71" s="17">
        <f t="shared" si="24"/>
        <v>8.0426993813236531E-5</v>
      </c>
      <c r="K71" s="15">
        <f t="shared" si="24"/>
        <v>5.04102573164346E-8</v>
      </c>
      <c r="L71" s="15">
        <f t="shared" si="24"/>
        <v>5.4928586709301567E-8</v>
      </c>
      <c r="M71" s="16">
        <f t="shared" si="24"/>
        <v>1.5356602307689166E-7</v>
      </c>
    </row>
    <row r="72" spans="1:13" ht="24">
      <c r="A72" s="12" t="s">
        <v>39</v>
      </c>
      <c r="B72" s="13" t="s">
        <v>14</v>
      </c>
      <c r="C72" s="14"/>
      <c r="D72" s="15">
        <f t="shared" ref="D72:M72" si="25">$C30^2*D30^2</f>
        <v>1.2246250808141179E-6</v>
      </c>
      <c r="E72" s="15">
        <f t="shared" si="25"/>
        <v>2.1772408957396954E-7</v>
      </c>
      <c r="F72" s="15">
        <f t="shared" si="25"/>
        <v>6.7708808709435897E-7</v>
      </c>
      <c r="G72" s="15">
        <f t="shared" si="25"/>
        <v>3.5147662056946144E-6</v>
      </c>
      <c r="H72" s="15">
        <f t="shared" si="25"/>
        <v>5.1379168557187384E-7</v>
      </c>
      <c r="I72" s="15">
        <f t="shared" si="25"/>
        <v>1.7850939211503E-6</v>
      </c>
      <c r="J72" s="15">
        <f t="shared" si="25"/>
        <v>1.8244912467840892E-6</v>
      </c>
      <c r="K72" s="15">
        <f t="shared" si="25"/>
        <v>1.1012848121026229E-5</v>
      </c>
      <c r="L72" s="15">
        <f t="shared" si="25"/>
        <v>1.8199777639442718E-11</v>
      </c>
      <c r="M72" s="16">
        <f t="shared" si="25"/>
        <v>5.8940712770522652E-6</v>
      </c>
    </row>
    <row r="73" spans="1:13" ht="24">
      <c r="A73" s="12" t="s">
        <v>40</v>
      </c>
      <c r="B73" s="13" t="s">
        <v>14</v>
      </c>
      <c r="C73" s="14"/>
      <c r="D73" s="15">
        <f t="shared" ref="D73:M73" si="26">$C31^2*D31^2</f>
        <v>2.7324371616395447E-8</v>
      </c>
      <c r="E73" s="15">
        <f t="shared" si="26"/>
        <v>7.7524918035384384E-6</v>
      </c>
      <c r="F73" s="15">
        <f t="shared" si="26"/>
        <v>3.8777177184836795E-5</v>
      </c>
      <c r="G73" s="15">
        <f t="shared" si="26"/>
        <v>1.8390234842882071E-5</v>
      </c>
      <c r="H73" s="15">
        <f t="shared" si="26"/>
        <v>1.4045443680090868E-7</v>
      </c>
      <c r="I73" s="15">
        <f t="shared" si="26"/>
        <v>1.3810629704041055E-5</v>
      </c>
      <c r="J73" s="15">
        <f t="shared" si="26"/>
        <v>2.2865236165383624E-6</v>
      </c>
      <c r="K73" s="15">
        <f t="shared" si="26"/>
        <v>6.4766871547100313E-7</v>
      </c>
      <c r="L73" s="15">
        <f t="shared" si="26"/>
        <v>1.3115239827935935E-6</v>
      </c>
      <c r="M73" s="16">
        <f t="shared" si="26"/>
        <v>3.4042003382368594E-5</v>
      </c>
    </row>
    <row r="74" spans="1:13" ht="24">
      <c r="A74" s="12" t="s">
        <v>41</v>
      </c>
      <c r="B74" s="13" t="s">
        <v>14</v>
      </c>
      <c r="C74" s="14"/>
      <c r="D74" s="15">
        <f t="shared" ref="D74:M74" si="27">$C32^2*D32^2</f>
        <v>6.5331741433712625E-6</v>
      </c>
      <c r="E74" s="15">
        <f t="shared" si="27"/>
        <v>3.8672219351531761E-7</v>
      </c>
      <c r="F74" s="15">
        <f t="shared" si="27"/>
        <v>1.3410779566861686E-7</v>
      </c>
      <c r="G74" s="15">
        <f t="shared" si="27"/>
        <v>2.3462577869563479E-6</v>
      </c>
      <c r="H74" s="15">
        <f t="shared" si="27"/>
        <v>7.4050137050858329E-7</v>
      </c>
      <c r="I74" s="15">
        <f t="shared" si="27"/>
        <v>1.520888968376819E-6</v>
      </c>
      <c r="J74" s="15">
        <f t="shared" si="27"/>
        <v>1.7440680844063122E-7</v>
      </c>
      <c r="K74" s="15">
        <f t="shared" si="27"/>
        <v>3.0178948940755577E-6</v>
      </c>
      <c r="L74" s="15">
        <f t="shared" si="27"/>
        <v>4.5585883790491408E-6</v>
      </c>
      <c r="M74" s="16">
        <f t="shared" si="27"/>
        <v>6.8773561586574636E-6</v>
      </c>
    </row>
    <row r="75" spans="1:13" ht="24">
      <c r="A75" s="12" t="s">
        <v>42</v>
      </c>
      <c r="B75" s="13" t="s">
        <v>14</v>
      </c>
      <c r="C75" s="14"/>
      <c r="D75" s="15">
        <f t="shared" ref="D75:M75" si="28">$C33^2*D33^2</f>
        <v>1.3019813169032477E-6</v>
      </c>
      <c r="E75" s="15">
        <f t="shared" si="28"/>
        <v>7.884825297803508E-7</v>
      </c>
      <c r="F75" s="15">
        <f t="shared" si="28"/>
        <v>3.137499208760324E-6</v>
      </c>
      <c r="G75" s="15">
        <f t="shared" si="28"/>
        <v>1.6244211882992608E-6</v>
      </c>
      <c r="H75" s="15">
        <f t="shared" si="28"/>
        <v>2.6532888776391663E-6</v>
      </c>
      <c r="I75" s="15">
        <f t="shared" si="28"/>
        <v>1.136033205817329E-7</v>
      </c>
      <c r="J75" s="15">
        <f t="shared" si="28"/>
        <v>2.9032174296455755E-6</v>
      </c>
      <c r="K75" s="15">
        <f t="shared" si="28"/>
        <v>5.8018051882384979E-7</v>
      </c>
      <c r="L75" s="15">
        <f t="shared" si="28"/>
        <v>5.4932845878703768E-6</v>
      </c>
      <c r="M75" s="16">
        <f t="shared" si="28"/>
        <v>5.169891525266742E-7</v>
      </c>
    </row>
    <row r="76" spans="1:13" ht="24">
      <c r="A76" s="12" t="s">
        <v>43</v>
      </c>
      <c r="B76" s="13" t="s">
        <v>14</v>
      </c>
      <c r="C76" s="14"/>
      <c r="D76" s="15">
        <f t="shared" ref="D76:M76" si="29">$C34^2*D34^2</f>
        <v>6.1133242982146223E-6</v>
      </c>
      <c r="E76" s="15">
        <f t="shared" si="29"/>
        <v>1.3254278061358005E-6</v>
      </c>
      <c r="F76" s="15">
        <f t="shared" si="29"/>
        <v>1.4844778895750956E-5</v>
      </c>
      <c r="G76" s="15">
        <f t="shared" si="29"/>
        <v>4.7935885009015026E-6</v>
      </c>
      <c r="H76" s="15">
        <f t="shared" si="29"/>
        <v>1.4107999068015729E-6</v>
      </c>
      <c r="I76" s="15">
        <f t="shared" si="29"/>
        <v>2.3455423161666188E-5</v>
      </c>
      <c r="J76" s="15">
        <f t="shared" si="29"/>
        <v>5.4946934086588924E-6</v>
      </c>
      <c r="K76" s="15">
        <f t="shared" si="29"/>
        <v>2.2427120050536541E-8</v>
      </c>
      <c r="L76" s="15">
        <f t="shared" si="29"/>
        <v>7.11986181672424E-6</v>
      </c>
      <c r="M76" s="16">
        <f t="shared" si="29"/>
        <v>5.0720577830208861E-6</v>
      </c>
    </row>
    <row r="77" spans="1:13" ht="24">
      <c r="A77" s="12" t="s">
        <v>44</v>
      </c>
      <c r="B77" s="13" t="s">
        <v>14</v>
      </c>
      <c r="C77" s="14"/>
      <c r="D77" s="17">
        <f t="shared" ref="D77:M77" si="30">$C35^2*D35^2</f>
        <v>4.8033037055052593E-3</v>
      </c>
      <c r="E77" s="15">
        <f t="shared" si="30"/>
        <v>4.04539910852596E-6</v>
      </c>
      <c r="F77" s="15">
        <f t="shared" si="30"/>
        <v>2.0044238254748545E-5</v>
      </c>
      <c r="G77" s="15">
        <f t="shared" si="30"/>
        <v>2.0954081014172506E-5</v>
      </c>
      <c r="H77" s="15">
        <f t="shared" si="30"/>
        <v>6.0683901866576677E-6</v>
      </c>
      <c r="I77" s="15">
        <f t="shared" si="30"/>
        <v>1.7144010162940078E-7</v>
      </c>
      <c r="J77" s="15">
        <f t="shared" si="30"/>
        <v>3.3247589156687667E-8</v>
      </c>
      <c r="K77" s="15">
        <f t="shared" si="30"/>
        <v>2.8432263542250639E-5</v>
      </c>
      <c r="L77" s="15">
        <f t="shared" si="30"/>
        <v>1.3846487128696898E-5</v>
      </c>
      <c r="M77" s="16">
        <f t="shared" si="30"/>
        <v>6.4144686609806257E-5</v>
      </c>
    </row>
    <row r="78" spans="1:13" ht="24">
      <c r="A78" s="12" t="s">
        <v>45</v>
      </c>
      <c r="B78" s="13" t="s">
        <v>14</v>
      </c>
      <c r="C78" s="14"/>
      <c r="D78" s="15">
        <f t="shared" ref="D78:M78" si="31">$C36^2*D36^2</f>
        <v>8.7109826283620433E-7</v>
      </c>
      <c r="E78" s="15">
        <f t="shared" si="31"/>
        <v>6.5531828205128227E-6</v>
      </c>
      <c r="F78" s="15">
        <f t="shared" si="31"/>
        <v>7.2174543947215129E-7</v>
      </c>
      <c r="G78" s="15">
        <f t="shared" si="31"/>
        <v>3.7357317870694159E-6</v>
      </c>
      <c r="H78" s="15">
        <f t="shared" si="31"/>
        <v>2.9158209612429301E-6</v>
      </c>
      <c r="I78" s="15">
        <f t="shared" si="31"/>
        <v>6.4236535188111805E-7</v>
      </c>
      <c r="J78" s="15">
        <f t="shared" si="31"/>
        <v>9.2807445225816593E-7</v>
      </c>
      <c r="K78" s="15">
        <f t="shared" si="31"/>
        <v>2.5180150321171766E-6</v>
      </c>
      <c r="L78" s="15">
        <f t="shared" si="31"/>
        <v>2.1930316824294821E-6</v>
      </c>
      <c r="M78" s="16">
        <f t="shared" si="31"/>
        <v>8.8180436680685264E-6</v>
      </c>
    </row>
    <row r="79" spans="1:13" ht="24">
      <c r="A79" s="12" t="s">
        <v>46</v>
      </c>
      <c r="B79" s="13" t="s">
        <v>14</v>
      </c>
      <c r="C79" s="14"/>
      <c r="D79" s="15">
        <f t="shared" ref="D79:M79" si="32">$C37^2*D37^2</f>
        <v>1.1837604797031177E-6</v>
      </c>
      <c r="E79" s="15">
        <f t="shared" si="32"/>
        <v>1.4115405935145701E-6</v>
      </c>
      <c r="F79" s="15">
        <f t="shared" si="32"/>
        <v>7.4183938501327139E-7</v>
      </c>
      <c r="G79" s="15">
        <f t="shared" si="32"/>
        <v>1.1392076432623747E-6</v>
      </c>
      <c r="H79" s="15">
        <f t="shared" si="32"/>
        <v>4.9178864237972898E-7</v>
      </c>
      <c r="I79" s="15">
        <f t="shared" si="32"/>
        <v>4.1520100776105498E-9</v>
      </c>
      <c r="J79" s="15">
        <f t="shared" si="32"/>
        <v>2.0202932081980236E-8</v>
      </c>
      <c r="K79" s="15">
        <f t="shared" si="32"/>
        <v>3.1679418107963819E-7</v>
      </c>
      <c r="L79" s="15">
        <f t="shared" si="32"/>
        <v>6.3971528662851278E-8</v>
      </c>
      <c r="M79" s="16">
        <f t="shared" si="32"/>
        <v>1.1176989112197918E-7</v>
      </c>
    </row>
    <row r="80" spans="1:13" ht="24">
      <c r="A80" s="12" t="s">
        <v>47</v>
      </c>
      <c r="B80" s="13" t="s">
        <v>14</v>
      </c>
      <c r="C80" s="14"/>
      <c r="D80" s="15">
        <f t="shared" ref="D80:M80" si="33">$C38^2*D38^2</f>
        <v>1.4067093998697611E-6</v>
      </c>
      <c r="E80" s="15">
        <f t="shared" si="33"/>
        <v>7.4940148707363E-6</v>
      </c>
      <c r="F80" s="15">
        <f t="shared" si="33"/>
        <v>1.1685182900980855E-5</v>
      </c>
      <c r="G80" s="15">
        <f t="shared" si="33"/>
        <v>1.7502095595112856E-5</v>
      </c>
      <c r="H80" s="15">
        <f t="shared" si="33"/>
        <v>5.3738530743368694E-6</v>
      </c>
      <c r="I80" s="15">
        <f t="shared" si="33"/>
        <v>1.5008740554937668E-6</v>
      </c>
      <c r="J80" s="15">
        <f t="shared" si="33"/>
        <v>7.0270358907553592E-7</v>
      </c>
      <c r="K80" s="15">
        <f t="shared" si="33"/>
        <v>4.6048244041560162E-6</v>
      </c>
      <c r="L80" s="15">
        <f t="shared" si="33"/>
        <v>2.0816581182973357E-8</v>
      </c>
      <c r="M80" s="16">
        <f t="shared" si="33"/>
        <v>2.9584504411883376E-6</v>
      </c>
    </row>
    <row r="81" spans="1:13" ht="24">
      <c r="A81" s="12" t="s">
        <v>48</v>
      </c>
      <c r="B81" s="13" t="s">
        <v>14</v>
      </c>
      <c r="C81" s="14"/>
      <c r="D81" s="15">
        <f t="shared" ref="D81:M81" si="34">$C39^2*D39^2</f>
        <v>6.3868735535884647E-5</v>
      </c>
      <c r="E81" s="15">
        <f t="shared" si="34"/>
        <v>7.6729826073440717E-6</v>
      </c>
      <c r="F81" s="15">
        <f t="shared" si="34"/>
        <v>3.2320214412959041E-6</v>
      </c>
      <c r="G81" s="15">
        <f t="shared" si="34"/>
        <v>2.2807045692000031E-6</v>
      </c>
      <c r="H81" s="15">
        <f t="shared" si="34"/>
        <v>7.453846493798468E-6</v>
      </c>
      <c r="I81" s="15">
        <f t="shared" si="34"/>
        <v>1.3502385919629631E-6</v>
      </c>
      <c r="J81" s="15">
        <f t="shared" si="34"/>
        <v>8.7683443274395516E-6</v>
      </c>
      <c r="K81" s="15">
        <f t="shared" si="34"/>
        <v>5.9049508000411577E-8</v>
      </c>
      <c r="L81" s="15">
        <f t="shared" si="34"/>
        <v>2.3149573622267018E-7</v>
      </c>
      <c r="M81" s="18">
        <f t="shared" si="34"/>
        <v>4.8882377041282515E-3</v>
      </c>
    </row>
    <row r="82" spans="1:13" ht="24">
      <c r="A82" s="12" t="s">
        <v>49</v>
      </c>
      <c r="B82" s="13" t="s">
        <v>14</v>
      </c>
      <c r="C82" s="14"/>
      <c r="D82" s="15">
        <f t="shared" ref="D82:M82" si="35">$C40^2*D40^2</f>
        <v>4.7826933752825441E-7</v>
      </c>
      <c r="E82" s="15">
        <f t="shared" si="35"/>
        <v>4.1283868217881116E-7</v>
      </c>
      <c r="F82" s="15">
        <f t="shared" si="35"/>
        <v>1.3221677895127622E-7</v>
      </c>
      <c r="G82" s="17">
        <f t="shared" si="35"/>
        <v>1.1483325839850492E-4</v>
      </c>
      <c r="H82" s="15">
        <f t="shared" si="35"/>
        <v>9.3625619585937055E-8</v>
      </c>
      <c r="I82" s="15">
        <f t="shared" si="35"/>
        <v>1.0187871894580584E-6</v>
      </c>
      <c r="J82" s="15">
        <f t="shared" si="35"/>
        <v>1.0629263054253108E-7</v>
      </c>
      <c r="K82" s="15">
        <f t="shared" si="35"/>
        <v>5.3719152430782145E-8</v>
      </c>
      <c r="L82" s="15">
        <f t="shared" si="35"/>
        <v>1.2289228902752053E-7</v>
      </c>
      <c r="M82" s="16">
        <f t="shared" si="35"/>
        <v>5.1563535245194186E-8</v>
      </c>
    </row>
    <row r="83" spans="1:13">
      <c r="A83" t="s">
        <v>58</v>
      </c>
      <c r="D83" s="19">
        <f>SUM($D$47:$D$82)</f>
        <v>4.9972952429828679E-3</v>
      </c>
      <c r="E83" s="19">
        <f>SUM($E$47:$E$82)</f>
        <v>4.7593826812364679E-4</v>
      </c>
      <c r="F83" s="19">
        <f>SUM($F$47:$F$82)</f>
        <v>2.1349248835433022E-3</v>
      </c>
      <c r="G83" s="19">
        <f>SUM($G$47:$G$82)</f>
        <v>5.1064835337393216E-4</v>
      </c>
      <c r="H83" s="19">
        <f>SUM($H$47:$H$82)</f>
        <v>2.8465637205542086E-3</v>
      </c>
      <c r="I83" s="19">
        <f>SUM($I$47:$I$82)</f>
        <v>9.3719330290634702E-5</v>
      </c>
      <c r="J83" s="19">
        <f>SUM($J$47:$J$82)</f>
        <v>3.1975907437784668E-4</v>
      </c>
      <c r="K83" s="19">
        <f>SUM($K$47:$K$82)</f>
        <v>3.2385296246979295E-4</v>
      </c>
      <c r="L83" s="19">
        <f>SUM($L$47:$L$82)</f>
        <v>1.074597793046082E-3</v>
      </c>
      <c r="M83" s="19">
        <f>SUM($M$47:$M$82)</f>
        <v>5.1981388836316762E-3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1.7975438512393988E-2</v>
      </c>
      <c r="D85" s="20">
        <f>$D$83/$C$85</f>
        <v>0.27800686139240799</v>
      </c>
      <c r="E85" s="20">
        <f>$E$83/$C$85</f>
        <v>2.6477143675548688E-2</v>
      </c>
      <c r="F85" s="20">
        <f>$F$83/$C$85</f>
        <v>0.11876900149452713</v>
      </c>
      <c r="G85" s="20">
        <f>$G$83/$C$85</f>
        <v>2.8408116609886448E-2</v>
      </c>
      <c r="H85" s="20">
        <f>$H$83/$C$85</f>
        <v>0.15835851340102303</v>
      </c>
      <c r="I85" s="20">
        <f>$I$83/$C$85</f>
        <v>5.2137437551810278E-3</v>
      </c>
      <c r="J85" s="20">
        <f>$J$83/$C$85</f>
        <v>1.7788666137817676E-2</v>
      </c>
      <c r="K85" s="20">
        <f>$K$83/$C$85</f>
        <v>1.8016415134823983E-2</v>
      </c>
      <c r="L85" s="20">
        <f>$L$83/$C$85</f>
        <v>5.9781450800499326E-2</v>
      </c>
      <c r="M85" s="20">
        <f>$M$83/$C$85</f>
        <v>0.28918008759828484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1755A-E3A9-43A0-83C8-A2047A07FD46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127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7.2501578982887088E-2</v>
      </c>
      <c r="D5" s="10">
        <v>6.0625702923323204E-3</v>
      </c>
      <c r="E5" s="10">
        <v>-9.0690474430282914E-3</v>
      </c>
      <c r="F5" s="10">
        <v>0.10245010130668872</v>
      </c>
      <c r="G5" s="10">
        <v>2.2513953017450222E-2</v>
      </c>
      <c r="H5" s="10">
        <v>1.6308842390999705E-2</v>
      </c>
      <c r="I5" s="10">
        <v>-7.6566150492604027E-2</v>
      </c>
      <c r="J5" s="10">
        <v>-1.706544426644873E-3</v>
      </c>
      <c r="K5" s="10">
        <v>-6.2970294250019793E-2</v>
      </c>
      <c r="L5" s="10">
        <v>1.3655231013295776E-2</v>
      </c>
      <c r="M5" s="11">
        <v>-6.9291307111828205E-3</v>
      </c>
    </row>
    <row r="6" spans="1:13" ht="24">
      <c r="A6" s="12" t="s">
        <v>15</v>
      </c>
      <c r="B6" s="13" t="s">
        <v>14</v>
      </c>
      <c r="C6" s="14">
        <v>2.6659395509612011E-2</v>
      </c>
      <c r="D6" s="15">
        <v>-9.5532898428824699E-3</v>
      </c>
      <c r="E6" s="15">
        <v>3.3381104684024679E-2</v>
      </c>
      <c r="F6" s="15">
        <v>0.11436397238045067</v>
      </c>
      <c r="G6" s="15">
        <v>7.2011124519797298E-2</v>
      </c>
      <c r="H6" s="15">
        <v>5.1101086378901985E-3</v>
      </c>
      <c r="I6" s="15">
        <v>4.2311654289041739E-2</v>
      </c>
      <c r="J6" s="15">
        <v>3.9284972194236434E-2</v>
      </c>
      <c r="K6" s="15">
        <v>-2.6125782774941615E-2</v>
      </c>
      <c r="L6" s="15">
        <v>-1.936887419803492E-2</v>
      </c>
      <c r="M6" s="16">
        <v>1.6259238823750469E-2</v>
      </c>
    </row>
    <row r="7" spans="1:13" ht="24">
      <c r="A7" s="12" t="s">
        <v>16</v>
      </c>
      <c r="B7" s="13" t="s">
        <v>14</v>
      </c>
      <c r="C7" s="14">
        <v>7.0531506060176372E-2</v>
      </c>
      <c r="D7" s="15">
        <v>1.4682839708670389E-2</v>
      </c>
      <c r="E7" s="15">
        <v>-2.526546535294023E-2</v>
      </c>
      <c r="F7" s="15">
        <v>4.399664042376799E-2</v>
      </c>
      <c r="G7" s="15">
        <v>-2.9093107150839286E-2</v>
      </c>
      <c r="H7" s="17" t="s">
        <v>121</v>
      </c>
      <c r="I7" s="15">
        <v>-5.7250070764433211E-2</v>
      </c>
      <c r="J7" s="15">
        <v>1.1710741392951843E-2</v>
      </c>
      <c r="K7" s="15">
        <v>3.5733045112124648E-2</v>
      </c>
      <c r="L7" s="15">
        <v>4.0552511240125502E-2</v>
      </c>
      <c r="M7" s="16">
        <v>7.0386584443003261E-2</v>
      </c>
    </row>
    <row r="8" spans="1:13" ht="24">
      <c r="A8" s="12" t="s">
        <v>17</v>
      </c>
      <c r="B8" s="13" t="s">
        <v>14</v>
      </c>
      <c r="C8" s="14">
        <v>-5.8351644572769881E-2</v>
      </c>
      <c r="D8" s="15">
        <v>1.4865077573593283E-2</v>
      </c>
      <c r="E8" s="15">
        <v>2.0191648290073316E-2</v>
      </c>
      <c r="F8" s="15">
        <v>5.052828452754507E-2</v>
      </c>
      <c r="G8" s="15">
        <v>4.4585328720977341E-2</v>
      </c>
      <c r="H8" s="15">
        <v>-6.1305695063310295E-2</v>
      </c>
      <c r="I8" s="15">
        <v>-4.4678155894979074E-2</v>
      </c>
      <c r="J8" s="15">
        <v>1.771097913976136E-2</v>
      </c>
      <c r="K8" s="15">
        <v>-5.6913675704852668E-3</v>
      </c>
      <c r="L8" s="15">
        <v>2.015220674265707E-2</v>
      </c>
      <c r="M8" s="16">
        <v>-6.0599566405231337E-3</v>
      </c>
    </row>
    <row r="9" spans="1:13" ht="24">
      <c r="A9" s="12" t="s">
        <v>18</v>
      </c>
      <c r="B9" s="13" t="s">
        <v>14</v>
      </c>
      <c r="C9" s="22" t="s">
        <v>128</v>
      </c>
      <c r="D9" s="17" t="s">
        <v>52</v>
      </c>
      <c r="E9" s="15">
        <v>2.5777582282151577E-2</v>
      </c>
      <c r="F9" s="15">
        <v>6.4388873693439166E-2</v>
      </c>
      <c r="G9" s="15">
        <v>-2.4341234463220063E-2</v>
      </c>
      <c r="H9" s="15">
        <v>1.4588640152670309E-2</v>
      </c>
      <c r="I9" s="15">
        <v>-8.0610963288099566E-2</v>
      </c>
      <c r="J9" s="15">
        <v>-5.9316498031308723E-3</v>
      </c>
      <c r="K9" s="15">
        <v>-6.4675093963919628E-2</v>
      </c>
      <c r="L9" s="15">
        <v>-4.0285423061397201E-2</v>
      </c>
      <c r="M9" s="16">
        <v>2.9826546015176196E-2</v>
      </c>
    </row>
    <row r="10" spans="1:13" ht="24">
      <c r="A10" s="12" t="s">
        <v>19</v>
      </c>
      <c r="B10" s="13" t="s">
        <v>14</v>
      </c>
      <c r="C10" s="14">
        <v>-0.13364791982194907</v>
      </c>
      <c r="D10" s="15">
        <v>-3.94119120383657E-2</v>
      </c>
      <c r="E10" s="15">
        <v>3.0069309205741596E-2</v>
      </c>
      <c r="F10" s="15">
        <v>-6.7882740814282057E-3</v>
      </c>
      <c r="G10" s="15">
        <v>1.7732245342763093E-2</v>
      </c>
      <c r="H10" s="15">
        <v>3.9458400378337997E-2</v>
      </c>
      <c r="I10" s="15">
        <v>1.6599327550314864E-2</v>
      </c>
      <c r="J10" s="15">
        <v>-5.8722472941606853E-2</v>
      </c>
      <c r="K10" s="15">
        <v>3.069879077527438E-2</v>
      </c>
      <c r="L10" s="17" t="s">
        <v>103</v>
      </c>
      <c r="M10" s="16">
        <v>-2.4055130268349233E-2</v>
      </c>
    </row>
    <row r="11" spans="1:13" ht="24">
      <c r="A11" s="12" t="s">
        <v>20</v>
      </c>
      <c r="B11" s="13" t="s">
        <v>14</v>
      </c>
      <c r="C11" s="14">
        <v>-7.7998781420157695E-3</v>
      </c>
      <c r="D11" s="15">
        <v>2.4804594214078088E-2</v>
      </c>
      <c r="E11" s="15">
        <v>5.717150710936811E-3</v>
      </c>
      <c r="F11" s="15">
        <v>8.4672115456159477E-2</v>
      </c>
      <c r="G11" s="15">
        <v>3.117865082758765E-2</v>
      </c>
      <c r="H11" s="15">
        <v>-1.6461609153919473E-2</v>
      </c>
      <c r="I11" s="15">
        <v>-2.7153106905864401E-2</v>
      </c>
      <c r="J11" s="15">
        <v>2.2978544722543004E-4</v>
      </c>
      <c r="K11" s="15">
        <v>-2.5621980439672756E-2</v>
      </c>
      <c r="L11" s="15">
        <v>-8.2529109933082059E-2</v>
      </c>
      <c r="M11" s="16">
        <v>9.3830860343605028E-3</v>
      </c>
    </row>
    <row r="12" spans="1:13" ht="24">
      <c r="A12" s="12" t="s">
        <v>21</v>
      </c>
      <c r="B12" s="13" t="s">
        <v>14</v>
      </c>
      <c r="C12" s="14">
        <v>5.1475539045734105E-2</v>
      </c>
      <c r="D12" s="15">
        <v>-6.8343992706978787E-2</v>
      </c>
      <c r="E12" s="15">
        <v>5.3785533055850522E-2</v>
      </c>
      <c r="F12" s="15">
        <v>1.1281721979951801E-4</v>
      </c>
      <c r="G12" s="15">
        <v>2.566204257345945E-2</v>
      </c>
      <c r="H12" s="15">
        <v>-4.0775174704138828E-2</v>
      </c>
      <c r="I12" s="15">
        <v>-3.778972812027926E-2</v>
      </c>
      <c r="J12" s="15">
        <v>4.6050747086863623E-2</v>
      </c>
      <c r="K12" s="15">
        <v>6.571204299054628E-3</v>
      </c>
      <c r="L12" s="15">
        <v>1.4795110358205304E-2</v>
      </c>
      <c r="M12" s="16">
        <v>-1.9548172727602571E-2</v>
      </c>
    </row>
    <row r="13" spans="1:13" ht="24">
      <c r="A13" s="12" t="s">
        <v>22</v>
      </c>
      <c r="B13" s="13" t="s">
        <v>14</v>
      </c>
      <c r="C13" s="14">
        <v>-2.7030300741796503E-2</v>
      </c>
      <c r="D13" s="15">
        <v>2.9328230709419555E-2</v>
      </c>
      <c r="E13" s="15">
        <v>-1.3360382555351482E-2</v>
      </c>
      <c r="F13" s="15">
        <v>-4.3620782508102404E-2</v>
      </c>
      <c r="G13" s="15">
        <v>-2.6009805216545327E-2</v>
      </c>
      <c r="H13" s="15">
        <v>6.8701658238720445E-2</v>
      </c>
      <c r="I13" s="15">
        <v>5.7070690711105203E-2</v>
      </c>
      <c r="J13" s="15">
        <v>4.9889753763539962E-2</v>
      </c>
      <c r="K13" s="15">
        <v>3.145509932401664E-2</v>
      </c>
      <c r="L13" s="15">
        <v>-2.4351005316838863E-2</v>
      </c>
      <c r="M13" s="18" t="s">
        <v>84</v>
      </c>
    </row>
    <row r="14" spans="1:13" ht="24">
      <c r="A14" s="12" t="s">
        <v>23</v>
      </c>
      <c r="B14" s="13" t="s">
        <v>14</v>
      </c>
      <c r="C14" s="14">
        <v>-6.3009806361962795E-2</v>
      </c>
      <c r="D14" s="15">
        <v>2.2958718961112932E-2</v>
      </c>
      <c r="E14" s="15">
        <v>4.7537094650941414E-2</v>
      </c>
      <c r="F14" s="15">
        <v>-5.9967529816339148E-2</v>
      </c>
      <c r="G14" s="15">
        <v>-4.0839537920138197E-2</v>
      </c>
      <c r="H14" s="15">
        <v>2.0649627377566503E-2</v>
      </c>
      <c r="I14" s="15">
        <v>-1.170125458059897E-3</v>
      </c>
      <c r="J14" s="15">
        <v>6.4746020171263297E-2</v>
      </c>
      <c r="K14" s="15">
        <v>4.2948607818192298E-2</v>
      </c>
      <c r="L14" s="15">
        <v>4.4951360140098755E-2</v>
      </c>
      <c r="M14" s="16">
        <v>2.269281532228578E-2</v>
      </c>
    </row>
    <row r="15" spans="1:13" ht="24">
      <c r="A15" s="12" t="s">
        <v>24</v>
      </c>
      <c r="B15" s="13" t="s">
        <v>14</v>
      </c>
      <c r="C15" s="14">
        <v>-4.6218501861368903E-4</v>
      </c>
      <c r="D15" s="15">
        <v>-3.9695804228376326E-2</v>
      </c>
      <c r="E15" s="15">
        <v>0.14325592028884171</v>
      </c>
      <c r="F15" s="15">
        <v>3.2971362007159992E-2</v>
      </c>
      <c r="G15" s="15">
        <v>2.0500731079911832E-2</v>
      </c>
      <c r="H15" s="15">
        <v>-1.7030693981011148E-3</v>
      </c>
      <c r="I15" s="15">
        <v>-1.1852994835047063E-2</v>
      </c>
      <c r="J15" s="15">
        <v>4.475745973219776E-2</v>
      </c>
      <c r="K15" s="15">
        <v>5.1802774246122299E-2</v>
      </c>
      <c r="L15" s="15">
        <v>-7.4839523673287519E-3</v>
      </c>
      <c r="M15" s="16">
        <v>2.4589858513037879E-2</v>
      </c>
    </row>
    <row r="16" spans="1:13" ht="24">
      <c r="A16" s="12" t="s">
        <v>25</v>
      </c>
      <c r="B16" s="13" t="s">
        <v>14</v>
      </c>
      <c r="C16" s="14">
        <v>-0.11769061074648995</v>
      </c>
      <c r="D16" s="15">
        <v>-7.3168105144975668E-2</v>
      </c>
      <c r="E16" s="15">
        <v>-3.2691088411693665E-3</v>
      </c>
      <c r="F16" s="15">
        <v>3.6188175999470412E-2</v>
      </c>
      <c r="G16" s="15">
        <v>4.2367388180302695E-2</v>
      </c>
      <c r="H16" s="15">
        <v>1.9699172842215753E-2</v>
      </c>
      <c r="I16" s="15">
        <v>-6.7796833733887443E-3</v>
      </c>
      <c r="J16" s="15">
        <v>7.2840437668102706E-2</v>
      </c>
      <c r="K16" s="15">
        <v>5.4382268964464839E-3</v>
      </c>
      <c r="L16" s="15">
        <v>5.8689055141103071E-3</v>
      </c>
      <c r="M16" s="16">
        <v>3.1476734706556458E-2</v>
      </c>
    </row>
    <row r="17" spans="1:13" ht="24">
      <c r="A17" s="12" t="s">
        <v>26</v>
      </c>
      <c r="B17" s="13" t="s">
        <v>14</v>
      </c>
      <c r="C17" s="14">
        <v>-3.8510591712859747E-2</v>
      </c>
      <c r="D17" s="15">
        <v>-1.536166263947559E-2</v>
      </c>
      <c r="E17" s="15">
        <v>4.7733468321467819E-2</v>
      </c>
      <c r="F17" s="15">
        <v>5.2598375432091282E-2</v>
      </c>
      <c r="G17" s="15">
        <v>9.0473104645185251E-2</v>
      </c>
      <c r="H17" s="15">
        <v>-2.6780388442223975E-2</v>
      </c>
      <c r="I17" s="15">
        <v>3.1415996835614239E-2</v>
      </c>
      <c r="J17" s="15">
        <v>8.7127876515741415E-2</v>
      </c>
      <c r="K17" s="15">
        <v>1.2447363242527867E-2</v>
      </c>
      <c r="L17" s="15">
        <v>2.3332101403920655E-2</v>
      </c>
      <c r="M17" s="16">
        <v>1.253201950937442E-2</v>
      </c>
    </row>
    <row r="18" spans="1:13" ht="24">
      <c r="A18" s="12" t="s">
        <v>27</v>
      </c>
      <c r="B18" s="13" t="s">
        <v>14</v>
      </c>
      <c r="C18" s="22" t="s">
        <v>129</v>
      </c>
      <c r="D18" s="15">
        <v>-2.3946596248781399E-2</v>
      </c>
      <c r="E18" s="15">
        <v>-4.3010942365466667E-2</v>
      </c>
      <c r="F18" s="15">
        <v>5.3395093281755263E-2</v>
      </c>
      <c r="G18" s="15">
        <v>-1.8578939044185817E-2</v>
      </c>
      <c r="H18" s="15">
        <v>-4.4015547017524047E-2</v>
      </c>
      <c r="I18" s="15">
        <v>-1.6445620863578231E-2</v>
      </c>
      <c r="J18" s="15">
        <v>-5.005543024378719E-2</v>
      </c>
      <c r="K18" s="15">
        <v>3.8220814947890114E-4</v>
      </c>
      <c r="L18" s="15">
        <v>-6.3995058413966787E-3</v>
      </c>
      <c r="M18" s="16">
        <v>1.9263580391992885E-2</v>
      </c>
    </row>
    <row r="19" spans="1:13" ht="24">
      <c r="A19" s="12" t="s">
        <v>28</v>
      </c>
      <c r="B19" s="13" t="s">
        <v>14</v>
      </c>
      <c r="C19" s="14">
        <v>-4.0744527023259307E-2</v>
      </c>
      <c r="D19" s="15">
        <v>-3.1661874272269012E-2</v>
      </c>
      <c r="E19" s="15">
        <v>5.0318942137571473E-2</v>
      </c>
      <c r="F19" s="15">
        <v>4.0464028764773292E-2</v>
      </c>
      <c r="G19" s="15">
        <v>-5.8126878996092805E-2</v>
      </c>
      <c r="H19" s="15">
        <v>1.1083317048278257E-2</v>
      </c>
      <c r="I19" s="15">
        <v>1.5484306874866125E-2</v>
      </c>
      <c r="J19" s="15">
        <v>-4.0368262468658017E-2</v>
      </c>
      <c r="K19" s="15">
        <v>5.8884127017414203E-2</v>
      </c>
      <c r="L19" s="15">
        <v>5.7382744346058175E-2</v>
      </c>
      <c r="M19" s="16">
        <v>-1.6096756274593112E-2</v>
      </c>
    </row>
    <row r="20" spans="1:13" ht="24">
      <c r="A20" s="12" t="s">
        <v>29</v>
      </c>
      <c r="B20" s="13" t="s">
        <v>14</v>
      </c>
      <c r="C20" s="14">
        <v>-5.0400727264281193E-2</v>
      </c>
      <c r="D20" s="15">
        <v>-1.0433540148217152E-2</v>
      </c>
      <c r="E20" s="15">
        <v>1.6584604487007479E-2</v>
      </c>
      <c r="F20" s="15">
        <v>-2.1677249116645904E-2</v>
      </c>
      <c r="G20" s="15">
        <v>1.9463272801190239E-2</v>
      </c>
      <c r="H20" s="15">
        <v>3.7832188452586436E-2</v>
      </c>
      <c r="I20" s="15">
        <v>8.4046547324266058E-2</v>
      </c>
      <c r="J20" s="15">
        <v>6.0763839691742101E-2</v>
      </c>
      <c r="K20" s="15">
        <v>0.1043949013287918</v>
      </c>
      <c r="L20" s="15">
        <v>2.9717984216545559E-2</v>
      </c>
      <c r="M20" s="16">
        <v>-9.1533445596879807E-3</v>
      </c>
    </row>
    <row r="21" spans="1:13" ht="24">
      <c r="A21" s="12" t="s">
        <v>30</v>
      </c>
      <c r="B21" s="13" t="s">
        <v>14</v>
      </c>
      <c r="C21" s="14">
        <v>1.1730028086305633E-2</v>
      </c>
      <c r="D21" s="15">
        <v>-3.4143424943907E-2</v>
      </c>
      <c r="E21" s="15">
        <v>8.8543468037538986E-2</v>
      </c>
      <c r="F21" s="15">
        <v>1.8750904568355278E-2</v>
      </c>
      <c r="G21" s="15">
        <v>4.0131963460826679E-3</v>
      </c>
      <c r="H21" s="15">
        <v>4.7810586016373217E-2</v>
      </c>
      <c r="I21" s="15">
        <v>3.2403989962437617E-2</v>
      </c>
      <c r="J21" s="15">
        <v>-4.5596073992051227E-2</v>
      </c>
      <c r="K21" s="15">
        <v>3.4079108504850748E-2</v>
      </c>
      <c r="L21" s="15">
        <v>4.4006066994171603E-2</v>
      </c>
      <c r="M21" s="16">
        <v>9.1214050605500568E-5</v>
      </c>
    </row>
    <row r="22" spans="1:13" ht="24">
      <c r="A22" s="12" t="s">
        <v>31</v>
      </c>
      <c r="B22" s="13" t="s">
        <v>14</v>
      </c>
      <c r="C22" s="14">
        <v>8.9221115536447723E-2</v>
      </c>
      <c r="D22" s="15">
        <v>2.9005138386999439E-2</v>
      </c>
      <c r="E22" s="15">
        <v>3.5773696989334372E-2</v>
      </c>
      <c r="F22" s="15">
        <v>1.8980477473375525E-2</v>
      </c>
      <c r="G22" s="15">
        <v>3.1031447234502026E-2</v>
      </c>
      <c r="H22" s="15">
        <v>-5.3826757146374898E-3</v>
      </c>
      <c r="I22" s="15">
        <v>8.7812277911858208E-2</v>
      </c>
      <c r="J22" s="15">
        <v>6.0465210853484587E-2</v>
      </c>
      <c r="K22" s="15">
        <v>1.1502764980796686E-2</v>
      </c>
      <c r="L22" s="15">
        <v>3.1190271827968786E-2</v>
      </c>
      <c r="M22" s="16">
        <v>-0.10545029994243227</v>
      </c>
    </row>
    <row r="23" spans="1:13" ht="24">
      <c r="A23" s="12" t="s">
        <v>32</v>
      </c>
      <c r="B23" s="13" t="s">
        <v>14</v>
      </c>
      <c r="C23" s="14">
        <v>-1.4190405143249107E-2</v>
      </c>
      <c r="D23" s="15">
        <v>-7.86058291986481E-2</v>
      </c>
      <c r="E23" s="15">
        <v>6.6235872887474109E-2</v>
      </c>
      <c r="F23" s="15">
        <v>-2.5483953837948464E-2</v>
      </c>
      <c r="G23" s="15">
        <v>3.9399821274412657E-3</v>
      </c>
      <c r="H23" s="15">
        <v>-5.5563066538773527E-2</v>
      </c>
      <c r="I23" s="17" t="s">
        <v>103</v>
      </c>
      <c r="J23" s="15">
        <v>-1.5470945384990853E-2</v>
      </c>
      <c r="K23" s="15">
        <v>3.3677622326095384E-2</v>
      </c>
      <c r="L23" s="15">
        <v>1.6623295510658366E-2</v>
      </c>
      <c r="M23" s="16">
        <v>5.6726076698164131E-2</v>
      </c>
    </row>
    <row r="24" spans="1:13" ht="24">
      <c r="A24" s="12" t="s">
        <v>33</v>
      </c>
      <c r="B24" s="13" t="s">
        <v>14</v>
      </c>
      <c r="C24" s="22" t="s">
        <v>130</v>
      </c>
      <c r="D24" s="15">
        <v>2.7614121715913098E-2</v>
      </c>
      <c r="E24" s="15">
        <v>-2.504318719568303E-2</v>
      </c>
      <c r="F24" s="15">
        <v>-5.3502150791768108E-2</v>
      </c>
      <c r="G24" s="15">
        <v>-4.0173900689306208E-2</v>
      </c>
      <c r="H24" s="15">
        <v>3.321253164391717E-3</v>
      </c>
      <c r="I24" s="15">
        <v>3.0221583694996654E-2</v>
      </c>
      <c r="J24" s="15">
        <v>2.708867175931144E-3</v>
      </c>
      <c r="K24" s="15">
        <v>8.5282441769133271E-2</v>
      </c>
      <c r="L24" s="15">
        <v>4.5818829899969341E-2</v>
      </c>
      <c r="M24" s="16">
        <v>6.7655694882527345E-2</v>
      </c>
    </row>
    <row r="25" spans="1:13" ht="24">
      <c r="A25" s="12" t="s">
        <v>34</v>
      </c>
      <c r="B25" s="13" t="s">
        <v>14</v>
      </c>
      <c r="C25" s="14">
        <v>7.6429063759160518E-2</v>
      </c>
      <c r="D25" s="15">
        <v>6.6643319599292913E-3</v>
      </c>
      <c r="E25" s="15">
        <v>-5.9786739019058996E-2</v>
      </c>
      <c r="F25" s="15">
        <v>-9.4552227252088117E-2</v>
      </c>
      <c r="G25" s="15">
        <v>1.4801148300952933E-2</v>
      </c>
      <c r="H25" s="15">
        <v>3.4253408546457018E-2</v>
      </c>
      <c r="I25" s="15">
        <v>2.1039291134090754E-2</v>
      </c>
      <c r="J25" s="15">
        <v>-1.3586328133723312E-2</v>
      </c>
      <c r="K25" s="15">
        <v>-4.9853686646388867E-2</v>
      </c>
      <c r="L25" s="15">
        <v>4.7756003778472361E-2</v>
      </c>
      <c r="M25" s="16">
        <v>3.9317138270370248E-2</v>
      </c>
    </row>
    <row r="26" spans="1:13" ht="24">
      <c r="A26" s="12" t="s">
        <v>35</v>
      </c>
      <c r="B26" s="13" t="s">
        <v>14</v>
      </c>
      <c r="C26" s="14">
        <v>1.0318778306046527E-2</v>
      </c>
      <c r="D26" s="15">
        <v>-6.1905018886457608E-2</v>
      </c>
      <c r="E26" s="15">
        <v>6.7780807273083082E-2</v>
      </c>
      <c r="F26" s="15">
        <v>-4.386913438801586E-2</v>
      </c>
      <c r="G26" s="15">
        <v>1.8257842524089584E-2</v>
      </c>
      <c r="H26" s="15">
        <v>3.4158330132642016E-2</v>
      </c>
      <c r="I26" s="15">
        <v>3.309906112516129E-2</v>
      </c>
      <c r="J26" s="15">
        <v>-1.6350370194762476E-2</v>
      </c>
      <c r="K26" s="17" t="s">
        <v>124</v>
      </c>
      <c r="L26" s="15">
        <v>3.02458371956934E-2</v>
      </c>
      <c r="M26" s="16">
        <v>3.069565384797444E-2</v>
      </c>
    </row>
    <row r="27" spans="1:13" ht="24">
      <c r="A27" s="12" t="s">
        <v>36</v>
      </c>
      <c r="B27" s="13" t="s">
        <v>14</v>
      </c>
      <c r="C27" s="14">
        <v>-5.6460285264057245E-3</v>
      </c>
      <c r="D27" s="15">
        <v>2.908948162063494E-2</v>
      </c>
      <c r="E27" s="15">
        <v>2.058001406753612E-2</v>
      </c>
      <c r="F27" s="15">
        <v>1.7135708353840502E-2</v>
      </c>
      <c r="G27" s="15">
        <v>0.12037418274472532</v>
      </c>
      <c r="H27" s="15">
        <v>-1.8662100660149998E-2</v>
      </c>
      <c r="I27" s="15">
        <v>2.7785674558186643E-2</v>
      </c>
      <c r="J27" s="15">
        <v>6.609469671814866E-2</v>
      </c>
      <c r="K27" s="15">
        <v>3.0712372788141529E-2</v>
      </c>
      <c r="L27" s="15">
        <v>-6.9655376109636249E-2</v>
      </c>
      <c r="M27" s="16">
        <v>9.0244465573083507E-2</v>
      </c>
    </row>
    <row r="28" spans="1:13" ht="24">
      <c r="A28" s="12" t="s">
        <v>37</v>
      </c>
      <c r="B28" s="13" t="s">
        <v>14</v>
      </c>
      <c r="C28" s="14">
        <v>6.8172116129624039E-2</v>
      </c>
      <c r="D28" s="15">
        <v>-5.6348642170444586E-3</v>
      </c>
      <c r="E28" s="15">
        <v>2.9636984377338409E-2</v>
      </c>
      <c r="F28" s="15">
        <v>-6.1936828522351443E-4</v>
      </c>
      <c r="G28" s="15">
        <v>0.10820022192405201</v>
      </c>
      <c r="H28" s="15">
        <v>1.1063640167232039E-2</v>
      </c>
      <c r="I28" s="15">
        <v>-1.5197666204788412E-2</v>
      </c>
      <c r="J28" s="17" t="s">
        <v>77</v>
      </c>
      <c r="K28" s="15">
        <v>-1.6319515931245962E-2</v>
      </c>
      <c r="L28" s="15">
        <v>-5.7304645573454063E-2</v>
      </c>
      <c r="M28" s="16">
        <v>4.8538953623975555E-2</v>
      </c>
    </row>
    <row r="29" spans="1:13" ht="24">
      <c r="A29" s="12" t="s">
        <v>38</v>
      </c>
      <c r="B29" s="13" t="s">
        <v>14</v>
      </c>
      <c r="C29" s="14">
        <v>3.8874569678678056E-2</v>
      </c>
      <c r="D29" s="15">
        <v>-2.2976265430460531E-2</v>
      </c>
      <c r="E29" s="15">
        <v>-4.6316421561665093E-2</v>
      </c>
      <c r="F29" s="15">
        <v>-2.6080239097001461E-2</v>
      </c>
      <c r="G29" s="17" t="s">
        <v>75</v>
      </c>
      <c r="H29" s="15">
        <v>-2.7342733031408693E-2</v>
      </c>
      <c r="I29" s="15">
        <v>3.8036098212216127E-3</v>
      </c>
      <c r="J29" s="15">
        <v>0.10723335738949989</v>
      </c>
      <c r="K29" s="15">
        <v>1.8045354585115435E-2</v>
      </c>
      <c r="L29" s="15">
        <v>1.694511527944394E-2</v>
      </c>
      <c r="M29" s="16">
        <v>-2.4801729349577063E-2</v>
      </c>
    </row>
    <row r="30" spans="1:13" ht="24">
      <c r="A30" s="12" t="s">
        <v>39</v>
      </c>
      <c r="B30" s="13" t="s">
        <v>14</v>
      </c>
      <c r="C30" s="14">
        <v>6.9670040241983561E-2</v>
      </c>
      <c r="D30" s="15">
        <v>3.2980574970949514E-2</v>
      </c>
      <c r="E30" s="15">
        <v>-8.067791126882673E-2</v>
      </c>
      <c r="F30" s="15">
        <v>-3.3943635116352129E-2</v>
      </c>
      <c r="G30" s="15">
        <v>4.1818221198575867E-2</v>
      </c>
      <c r="H30" s="15">
        <v>6.441231833313632E-2</v>
      </c>
      <c r="I30" s="15">
        <v>1.5059316372485377E-2</v>
      </c>
      <c r="J30" s="15">
        <v>5.3409917551294123E-2</v>
      </c>
      <c r="K30" s="15">
        <v>-2.9049233065050823E-2</v>
      </c>
      <c r="L30" s="15">
        <v>4.1681089622711075E-2</v>
      </c>
      <c r="M30" s="16">
        <v>-4.024123078787982E-2</v>
      </c>
    </row>
    <row r="31" spans="1:13" ht="24">
      <c r="A31" s="12" t="s">
        <v>40</v>
      </c>
      <c r="B31" s="13" t="s">
        <v>14</v>
      </c>
      <c r="C31" s="14">
        <v>-7.6982853310907526E-2</v>
      </c>
      <c r="D31" s="15">
        <v>3.3593811007323941E-2</v>
      </c>
      <c r="E31" s="15">
        <v>-2.4038125618310997E-2</v>
      </c>
      <c r="F31" s="15">
        <v>5.8456123848889839E-2</v>
      </c>
      <c r="G31" s="15">
        <v>-5.1532911659199182E-2</v>
      </c>
      <c r="H31" s="15">
        <v>6.9213974512259913E-2</v>
      </c>
      <c r="I31" s="15">
        <v>2.8552320016218447E-3</v>
      </c>
      <c r="J31" s="15">
        <v>7.9305083577964619E-2</v>
      </c>
      <c r="K31" s="15">
        <v>-8.2769330862912018E-3</v>
      </c>
      <c r="L31" s="15">
        <v>2.2500375912473392E-2</v>
      </c>
      <c r="M31" s="16">
        <v>3.6805699301737792E-2</v>
      </c>
    </row>
    <row r="32" spans="1:13" ht="24">
      <c r="A32" s="12" t="s">
        <v>41</v>
      </c>
      <c r="B32" s="13" t="s">
        <v>14</v>
      </c>
      <c r="C32" s="14">
        <v>-7.7745377724670592E-2</v>
      </c>
      <c r="D32" s="15">
        <v>-3.2898182461046165E-2</v>
      </c>
      <c r="E32" s="15">
        <v>5.6790255784291248E-2</v>
      </c>
      <c r="F32" s="15">
        <v>7.9334198369233319E-2</v>
      </c>
      <c r="G32" s="15">
        <v>6.9003329751046505E-2</v>
      </c>
      <c r="H32" s="15">
        <v>1.6973201416638981E-2</v>
      </c>
      <c r="I32" s="15">
        <v>-4.754084049103198E-2</v>
      </c>
      <c r="J32" s="15">
        <v>-3.732970521968744E-2</v>
      </c>
      <c r="K32" s="15">
        <v>3.4170131987177523E-3</v>
      </c>
      <c r="L32" s="15">
        <v>3.261261995049209E-2</v>
      </c>
      <c r="M32" s="16">
        <v>-2.5875983353880774E-2</v>
      </c>
    </row>
    <row r="33" spans="1:13" ht="24">
      <c r="A33" s="12" t="s">
        <v>42</v>
      </c>
      <c r="B33" s="13" t="s">
        <v>14</v>
      </c>
      <c r="C33" s="14">
        <v>0.12792550346161249</v>
      </c>
      <c r="D33" s="15">
        <v>-6.7753414941081697E-2</v>
      </c>
      <c r="E33" s="15">
        <v>9.2775730223206634E-2</v>
      </c>
      <c r="F33" s="15">
        <v>0.10372660643118156</v>
      </c>
      <c r="G33" s="15">
        <v>4.8526064267908299E-3</v>
      </c>
      <c r="H33" s="15">
        <v>7.2304289636934945E-3</v>
      </c>
      <c r="I33" s="15">
        <v>9.5253987299347073E-2</v>
      </c>
      <c r="J33" s="15">
        <v>3.0475954848050515E-2</v>
      </c>
      <c r="K33" s="15">
        <v>-1.5671813081128663E-2</v>
      </c>
      <c r="L33" s="15">
        <v>-5.3890517876555674E-2</v>
      </c>
      <c r="M33" s="16">
        <v>4.7874685029926289E-3</v>
      </c>
    </row>
    <row r="34" spans="1:13" ht="24">
      <c r="A34" s="12" t="s">
        <v>43</v>
      </c>
      <c r="B34" s="13" t="s">
        <v>14</v>
      </c>
      <c r="C34" s="14">
        <v>3.0505175087257579E-2</v>
      </c>
      <c r="D34" s="15">
        <v>2.4024114144193861E-2</v>
      </c>
      <c r="E34" s="17" t="s">
        <v>131</v>
      </c>
      <c r="F34" s="15">
        <v>2.9495786356206199E-2</v>
      </c>
      <c r="G34" s="15">
        <v>-4.6117337674251295E-2</v>
      </c>
      <c r="H34" s="15">
        <v>-2.3546189204508707E-2</v>
      </c>
      <c r="I34" s="15">
        <v>6.3659235292707075E-2</v>
      </c>
      <c r="J34" s="15">
        <v>2.9279634359604324E-2</v>
      </c>
      <c r="K34" s="15">
        <v>6.6519091994495252E-2</v>
      </c>
      <c r="L34" s="15">
        <v>2.8800433840849252E-2</v>
      </c>
      <c r="M34" s="16">
        <v>-1.2669465153319681E-2</v>
      </c>
    </row>
    <row r="35" spans="1:13" ht="24">
      <c r="A35" s="12" t="s">
        <v>44</v>
      </c>
      <c r="B35" s="13" t="s">
        <v>14</v>
      </c>
      <c r="C35" s="14">
        <v>-2.5721909162035095E-2</v>
      </c>
      <c r="D35" s="15">
        <v>5.9331495638666493E-2</v>
      </c>
      <c r="E35" s="15">
        <v>-6.6531938604357022E-2</v>
      </c>
      <c r="F35" s="15">
        <v>-1.9937349769332952E-2</v>
      </c>
      <c r="G35" s="15">
        <v>-6.9343505517232062E-2</v>
      </c>
      <c r="H35" s="15">
        <v>5.192975340914522E-2</v>
      </c>
      <c r="I35" s="15">
        <v>-1.2974472001972128E-2</v>
      </c>
      <c r="J35" s="15">
        <v>-3.6392978816142646E-2</v>
      </c>
      <c r="K35" s="15">
        <v>8.5442557107527503E-2</v>
      </c>
      <c r="L35" s="15">
        <v>5.4920950193926919E-2</v>
      </c>
      <c r="M35" s="16">
        <v>1.4175809378317049E-2</v>
      </c>
    </row>
    <row r="36" spans="1:13" ht="24">
      <c r="A36" s="12" t="s">
        <v>45</v>
      </c>
      <c r="B36" s="13" t="s">
        <v>14</v>
      </c>
      <c r="C36" s="14">
        <v>4.9699419414881325E-2</v>
      </c>
      <c r="D36" s="15">
        <v>5.8459577284995019E-2</v>
      </c>
      <c r="E36" s="15">
        <v>1.2319835644540228E-2</v>
      </c>
      <c r="F36" s="15">
        <v>9.1959299225032667E-2</v>
      </c>
      <c r="G36" s="15">
        <v>-5.2143565730277494E-2</v>
      </c>
      <c r="H36" s="15">
        <v>-5.7798738039759698E-2</v>
      </c>
      <c r="I36" s="15">
        <v>-5.8074082786500843E-2</v>
      </c>
      <c r="J36" s="15">
        <v>-5.5521299764679455E-2</v>
      </c>
      <c r="K36" s="15">
        <v>-6.2493879956105489E-2</v>
      </c>
      <c r="L36" s="15">
        <v>-7.4566773373205178E-2</v>
      </c>
      <c r="M36" s="16">
        <v>8.5236086473841496E-2</v>
      </c>
    </row>
    <row r="37" spans="1:13" ht="24">
      <c r="A37" s="12" t="s">
        <v>46</v>
      </c>
      <c r="B37" s="13" t="s">
        <v>14</v>
      </c>
      <c r="C37" s="14">
        <v>9.9351192485757092E-2</v>
      </c>
      <c r="D37" s="15">
        <v>-5.5887336675373633E-3</v>
      </c>
      <c r="E37" s="15">
        <v>-2.6865965927849636E-2</v>
      </c>
      <c r="F37" s="15">
        <v>-4.0461872841447373E-2</v>
      </c>
      <c r="G37" s="15">
        <v>3.5350449188326707E-2</v>
      </c>
      <c r="H37" s="15">
        <v>-3.0194669303627918E-2</v>
      </c>
      <c r="I37" s="15">
        <v>2.5653014500585023E-2</v>
      </c>
      <c r="J37" s="15">
        <v>-4.3739818344129586E-2</v>
      </c>
      <c r="K37" s="15">
        <v>-8.636009252811408E-2</v>
      </c>
      <c r="L37" s="15">
        <v>3.9318373589531982E-2</v>
      </c>
      <c r="M37" s="16">
        <v>1.8256054567292967E-2</v>
      </c>
    </row>
    <row r="38" spans="1:13" ht="24">
      <c r="A38" s="12" t="s">
        <v>47</v>
      </c>
      <c r="B38" s="13" t="s">
        <v>14</v>
      </c>
      <c r="C38" s="14">
        <v>0.10816928939268265</v>
      </c>
      <c r="D38" s="15">
        <v>-2.9104555406942438E-4</v>
      </c>
      <c r="E38" s="15">
        <v>2.5631408727527574E-2</v>
      </c>
      <c r="F38" s="15">
        <v>3.0295869422951437E-2</v>
      </c>
      <c r="G38" s="15">
        <v>1.6646909020082274E-2</v>
      </c>
      <c r="H38" s="15">
        <v>5.5935832679365922E-2</v>
      </c>
      <c r="I38" s="15">
        <v>-6.8860197976970223E-3</v>
      </c>
      <c r="J38" s="15">
        <v>5.5083272746962661E-2</v>
      </c>
      <c r="K38" s="15">
        <v>7.6993745058740626E-2</v>
      </c>
      <c r="L38" s="15">
        <v>7.6638552101284301E-3</v>
      </c>
      <c r="M38" s="16">
        <v>-6.693234446745619E-2</v>
      </c>
    </row>
    <row r="39" spans="1:13" ht="24">
      <c r="A39" s="12" t="s">
        <v>48</v>
      </c>
      <c r="B39" s="13" t="s">
        <v>14</v>
      </c>
      <c r="C39" s="14">
        <v>2.8817358746736754E-2</v>
      </c>
      <c r="D39" s="15">
        <v>5.8968818094715492E-2</v>
      </c>
      <c r="E39" s="15">
        <v>2.8859237534607403E-2</v>
      </c>
      <c r="F39" s="17" t="s">
        <v>117</v>
      </c>
      <c r="G39" s="15">
        <v>-2.5296338453898223E-2</v>
      </c>
      <c r="H39" s="15">
        <v>4.0140625926605604E-2</v>
      </c>
      <c r="I39" s="15">
        <v>-2.4021388529957208E-2</v>
      </c>
      <c r="J39" s="15">
        <v>-5.6943553540384796E-4</v>
      </c>
      <c r="K39" s="15">
        <v>-4.2078345303558688E-2</v>
      </c>
      <c r="L39" s="15">
        <v>-6.4382480534342385E-3</v>
      </c>
      <c r="M39" s="16">
        <v>-4.0749448835562627E-2</v>
      </c>
    </row>
    <row r="40" spans="1:13" ht="24">
      <c r="A40" s="12" t="s">
        <v>49</v>
      </c>
      <c r="B40" s="13" t="s">
        <v>14</v>
      </c>
      <c r="C40" s="22" t="s">
        <v>132</v>
      </c>
      <c r="D40" s="15">
        <v>-2.8440541808427654E-2</v>
      </c>
      <c r="E40" s="15">
        <v>5.4357008880708005E-2</v>
      </c>
      <c r="F40" s="15">
        <v>-7.8524265557344108E-3</v>
      </c>
      <c r="G40" s="15">
        <v>9.2821838948973834E-2</v>
      </c>
      <c r="H40" s="15">
        <v>1.85813547209507E-2</v>
      </c>
      <c r="I40" s="15">
        <v>-2.8397667200283611E-2</v>
      </c>
      <c r="J40" s="15">
        <v>4.5051808122552079E-4</v>
      </c>
      <c r="K40" s="15">
        <v>-2.6369507782249765E-2</v>
      </c>
      <c r="L40" s="15">
        <v>0.11706639388276503</v>
      </c>
      <c r="M40" s="16">
        <v>5.1103682317925378E-2</v>
      </c>
    </row>
    <row r="45" spans="1:13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6" t="s">
        <v>12</v>
      </c>
    </row>
    <row r="47" spans="1:13" ht="24.75" thickTop="1">
      <c r="A47" s="7" t="s">
        <v>13</v>
      </c>
      <c r="B47" s="8" t="s">
        <v>14</v>
      </c>
      <c r="C47" s="9"/>
      <c r="D47" s="10">
        <f>$C5^2*D5^2</f>
        <v>1.932006148118317E-7</v>
      </c>
      <c r="E47" s="10">
        <f t="shared" ref="E47:M47" si="0">$C5^2*E5^2</f>
        <v>4.3233289164014654E-7</v>
      </c>
      <c r="F47" s="10">
        <f t="shared" si="0"/>
        <v>5.5172125365681526E-5</v>
      </c>
      <c r="G47" s="10">
        <f t="shared" si="0"/>
        <v>2.6643939627576212E-6</v>
      </c>
      <c r="H47" s="10">
        <f t="shared" si="0"/>
        <v>1.3981095474058105E-6</v>
      </c>
      <c r="I47" s="10">
        <f t="shared" si="0"/>
        <v>3.081545292308157E-5</v>
      </c>
      <c r="J47" s="10">
        <f t="shared" si="0"/>
        <v>1.5308411491621995E-8</v>
      </c>
      <c r="K47" s="10">
        <f t="shared" si="0"/>
        <v>2.0843295007073593E-5</v>
      </c>
      <c r="L47" s="10">
        <f t="shared" si="0"/>
        <v>9.8015110414941326E-7</v>
      </c>
      <c r="M47" s="11">
        <f t="shared" si="0"/>
        <v>2.5237854827721945E-7</v>
      </c>
    </row>
    <row r="48" spans="1:13" ht="24">
      <c r="A48" s="12" t="s">
        <v>15</v>
      </c>
      <c r="B48" s="13" t="s">
        <v>14</v>
      </c>
      <c r="C48" s="14"/>
      <c r="D48" s="15">
        <f t="shared" ref="D48:M48" si="1">$C6^2*D6^2</f>
        <v>6.4864414760705888E-8</v>
      </c>
      <c r="E48" s="15">
        <f t="shared" si="1"/>
        <v>7.9195773511656729E-7</v>
      </c>
      <c r="F48" s="15">
        <f t="shared" si="1"/>
        <v>9.2956349346577273E-6</v>
      </c>
      <c r="G48" s="15">
        <f t="shared" si="1"/>
        <v>3.6855285622208047E-6</v>
      </c>
      <c r="H48" s="15">
        <f t="shared" si="1"/>
        <v>1.8559268791832353E-8</v>
      </c>
      <c r="I48" s="15">
        <f t="shared" si="1"/>
        <v>1.2723910530723734E-6</v>
      </c>
      <c r="J48" s="15">
        <f t="shared" si="1"/>
        <v>1.0968658004357373E-6</v>
      </c>
      <c r="K48" s="15">
        <f t="shared" si="1"/>
        <v>4.8510887336743635E-7</v>
      </c>
      <c r="L48" s="15">
        <f t="shared" si="1"/>
        <v>2.6663020850178567E-7</v>
      </c>
      <c r="M48" s="16">
        <f t="shared" si="1"/>
        <v>1.8788885333265829E-7</v>
      </c>
    </row>
    <row r="49" spans="1:13" ht="24">
      <c r="A49" s="12" t="s">
        <v>16</v>
      </c>
      <c r="B49" s="13" t="s">
        <v>14</v>
      </c>
      <c r="C49" s="14"/>
      <c r="D49" s="15">
        <f t="shared" ref="D49:M49" si="2">$C7^2*D7^2</f>
        <v>1.0724731550031548E-6</v>
      </c>
      <c r="E49" s="15">
        <f t="shared" si="2"/>
        <v>3.1755643540673436E-6</v>
      </c>
      <c r="F49" s="15">
        <f t="shared" si="2"/>
        <v>9.6295356443513704E-6</v>
      </c>
      <c r="G49" s="15">
        <f t="shared" si="2"/>
        <v>4.2106246426341865E-6</v>
      </c>
      <c r="H49" s="17">
        <f t="shared" si="2"/>
        <v>4.7387734898230336E-3</v>
      </c>
      <c r="I49" s="15">
        <f t="shared" si="2"/>
        <v>1.6304908671124237E-5</v>
      </c>
      <c r="J49" s="15">
        <f t="shared" si="2"/>
        <v>6.8223672843831588E-7</v>
      </c>
      <c r="K49" s="15">
        <f t="shared" si="2"/>
        <v>6.3519397522096926E-6</v>
      </c>
      <c r="L49" s="15">
        <f t="shared" si="2"/>
        <v>8.1809138926475218E-6</v>
      </c>
      <c r="M49" s="16">
        <f t="shared" si="2"/>
        <v>2.4645980324451867E-5</v>
      </c>
    </row>
    <row r="50" spans="1:13" ht="24">
      <c r="A50" s="12" t="s">
        <v>17</v>
      </c>
      <c r="B50" s="13" t="s">
        <v>14</v>
      </c>
      <c r="C50" s="14"/>
      <c r="D50" s="15">
        <f t="shared" ref="D50:M50" si="3">$C8^2*D8^2</f>
        <v>7.5238574927322399E-7</v>
      </c>
      <c r="E50" s="15">
        <f t="shared" si="3"/>
        <v>1.3881926701599486E-6</v>
      </c>
      <c r="F50" s="15">
        <f t="shared" si="3"/>
        <v>8.6931126806497243E-6</v>
      </c>
      <c r="G50" s="15">
        <f t="shared" si="3"/>
        <v>6.7684643723280241E-6</v>
      </c>
      <c r="H50" s="15">
        <f t="shared" si="3"/>
        <v>1.2796990355171988E-5</v>
      </c>
      <c r="I50" s="15">
        <f t="shared" si="3"/>
        <v>6.7966777554893813E-6</v>
      </c>
      <c r="J50" s="15">
        <f t="shared" si="3"/>
        <v>1.0680494097466042E-6</v>
      </c>
      <c r="K50" s="15">
        <f t="shared" si="3"/>
        <v>1.1029084678230121E-7</v>
      </c>
      <c r="L50" s="15">
        <f t="shared" si="3"/>
        <v>1.3827746883674579E-6</v>
      </c>
      <c r="M50" s="16">
        <f t="shared" si="3"/>
        <v>1.2503892602041035E-7</v>
      </c>
    </row>
    <row r="51" spans="1:13" ht="24">
      <c r="A51" s="12" t="s">
        <v>18</v>
      </c>
      <c r="B51" s="13" t="s">
        <v>14</v>
      </c>
      <c r="C51" s="22"/>
      <c r="D51" s="17">
        <f t="shared" ref="D51:M51" si="4">$C9^2*D9^2</f>
        <v>3.1770210564E-2</v>
      </c>
      <c r="E51" s="15">
        <f t="shared" si="4"/>
        <v>2.2252896247257233E-5</v>
      </c>
      <c r="F51" s="15">
        <f t="shared" si="4"/>
        <v>1.3884295116196307E-4</v>
      </c>
      <c r="G51" s="15">
        <f t="shared" si="4"/>
        <v>1.9842088336333519E-5</v>
      </c>
      <c r="H51" s="15">
        <f t="shared" si="4"/>
        <v>7.1274110077509501E-6</v>
      </c>
      <c r="I51" s="15">
        <f t="shared" si="4"/>
        <v>2.1761578857345913E-4</v>
      </c>
      <c r="J51" s="15">
        <f t="shared" si="4"/>
        <v>1.1782926953006574E-6</v>
      </c>
      <c r="K51" s="15">
        <f t="shared" si="4"/>
        <v>1.4008005905902975E-4</v>
      </c>
      <c r="L51" s="15">
        <f t="shared" si="4"/>
        <v>5.4349810857974146E-5</v>
      </c>
      <c r="M51" s="16">
        <f t="shared" si="4"/>
        <v>2.979257952972752E-5</v>
      </c>
    </row>
    <row r="52" spans="1:13" ht="24">
      <c r="A52" s="12" t="s">
        <v>19</v>
      </c>
      <c r="B52" s="13" t="s">
        <v>14</v>
      </c>
      <c r="C52" s="14"/>
      <c r="D52" s="15">
        <f t="shared" ref="D52:M52" si="5">$C10^2*D10^2</f>
        <v>2.7744660615881708E-5</v>
      </c>
      <c r="E52" s="15">
        <f t="shared" si="5"/>
        <v>1.6149954720049231E-5</v>
      </c>
      <c r="F52" s="15">
        <f t="shared" si="5"/>
        <v>8.2308207722027748E-7</v>
      </c>
      <c r="G52" s="15">
        <f t="shared" si="5"/>
        <v>5.6163203311235009E-6</v>
      </c>
      <c r="H52" s="15">
        <f t="shared" si="5"/>
        <v>2.7810151673908784E-5</v>
      </c>
      <c r="I52" s="15">
        <f t="shared" si="5"/>
        <v>4.9215896074807163E-6</v>
      </c>
      <c r="J52" s="15">
        <f t="shared" si="5"/>
        <v>6.1593244253680234E-5</v>
      </c>
      <c r="K52" s="15">
        <f t="shared" si="5"/>
        <v>1.6833210137179846E-5</v>
      </c>
      <c r="L52" s="17">
        <f t="shared" si="5"/>
        <v>1.6667814554630688E-2</v>
      </c>
      <c r="M52" s="16">
        <f t="shared" si="5"/>
        <v>1.0335698527376052E-5</v>
      </c>
    </row>
    <row r="53" spans="1:13" ht="24">
      <c r="A53" s="12" t="s">
        <v>20</v>
      </c>
      <c r="B53" s="13" t="s">
        <v>14</v>
      </c>
      <c r="C53" s="14"/>
      <c r="D53" s="15">
        <f t="shared" ref="D53:M53" si="6">$C11^2*D11^2</f>
        <v>3.7431729072942669E-8</v>
      </c>
      <c r="E53" s="15">
        <f t="shared" si="6"/>
        <v>1.9885426826463706E-9</v>
      </c>
      <c r="F53" s="15">
        <f t="shared" si="6"/>
        <v>4.3617066779363531E-7</v>
      </c>
      <c r="G53" s="15">
        <f t="shared" si="6"/>
        <v>5.9141219041991976E-8</v>
      </c>
      <c r="H53" s="15">
        <f t="shared" si="6"/>
        <v>1.6486186466501628E-8</v>
      </c>
      <c r="I53" s="15">
        <f t="shared" si="6"/>
        <v>4.4855395930514229E-8</v>
      </c>
      <c r="J53" s="15">
        <f t="shared" si="6"/>
        <v>3.2123338671009374E-12</v>
      </c>
      <c r="K53" s="15">
        <f t="shared" si="6"/>
        <v>3.993935307987268E-8</v>
      </c>
      <c r="L53" s="15">
        <f t="shared" si="6"/>
        <v>4.1437157692205129E-7</v>
      </c>
      <c r="M53" s="16">
        <f t="shared" si="6"/>
        <v>5.3563263809046306E-9</v>
      </c>
    </row>
    <row r="54" spans="1:13" ht="24">
      <c r="A54" s="12" t="s">
        <v>21</v>
      </c>
      <c r="B54" s="13" t="s">
        <v>14</v>
      </c>
      <c r="C54" s="14"/>
      <c r="D54" s="15">
        <f t="shared" ref="D54:M54" si="7">$C12^2*D12^2</f>
        <v>1.2376632636974985E-5</v>
      </c>
      <c r="E54" s="15">
        <f t="shared" si="7"/>
        <v>7.6653636117784687E-6</v>
      </c>
      <c r="F54" s="15">
        <f t="shared" si="7"/>
        <v>3.3725049240627752E-11</v>
      </c>
      <c r="G54" s="15">
        <f t="shared" si="7"/>
        <v>1.7449550686430595E-6</v>
      </c>
      <c r="H54" s="15">
        <f t="shared" si="7"/>
        <v>4.4054823674000347E-6</v>
      </c>
      <c r="I54" s="15">
        <f t="shared" si="7"/>
        <v>3.7839844335643821E-6</v>
      </c>
      <c r="J54" s="15">
        <f t="shared" si="7"/>
        <v>5.6192087582370355E-6</v>
      </c>
      <c r="K54" s="15">
        <f t="shared" si="7"/>
        <v>1.1441731330929283E-7</v>
      </c>
      <c r="L54" s="15">
        <f t="shared" si="7"/>
        <v>5.8001366330039628E-7</v>
      </c>
      <c r="M54" s="16">
        <f t="shared" si="7"/>
        <v>1.0125445536387721E-6</v>
      </c>
    </row>
    <row r="55" spans="1:13" ht="24">
      <c r="A55" s="12" t="s">
        <v>22</v>
      </c>
      <c r="B55" s="13" t="s">
        <v>14</v>
      </c>
      <c r="C55" s="14"/>
      <c r="D55" s="15">
        <f t="shared" ref="D55:M55" si="8">$C13^2*D13^2</f>
        <v>6.2845398358509123E-7</v>
      </c>
      <c r="E55" s="15">
        <f t="shared" si="8"/>
        <v>1.30418602702366E-7</v>
      </c>
      <c r="F55" s="15">
        <f t="shared" si="8"/>
        <v>1.3902364138239787E-6</v>
      </c>
      <c r="G55" s="15">
        <f t="shared" si="8"/>
        <v>4.9428332007159507E-7</v>
      </c>
      <c r="H55" s="15">
        <f t="shared" si="8"/>
        <v>3.4485473609876421E-6</v>
      </c>
      <c r="I55" s="15">
        <f t="shared" si="8"/>
        <v>2.3797317937596914E-6</v>
      </c>
      <c r="J55" s="15">
        <f t="shared" si="8"/>
        <v>1.8185467761230653E-6</v>
      </c>
      <c r="K55" s="15">
        <f t="shared" si="8"/>
        <v>7.229094087871595E-7</v>
      </c>
      <c r="L55" s="15">
        <f t="shared" si="8"/>
        <v>4.3324698238002409E-7</v>
      </c>
      <c r="M55" s="18">
        <f t="shared" si="8"/>
        <v>6.8462455251766736E-4</v>
      </c>
    </row>
    <row r="56" spans="1:13" ht="24">
      <c r="A56" s="12" t="s">
        <v>23</v>
      </c>
      <c r="B56" s="13" t="s">
        <v>14</v>
      </c>
      <c r="C56" s="14"/>
      <c r="D56" s="15">
        <f t="shared" ref="D56:M56" si="9">$C14^2*D14^2</f>
        <v>2.0927222590014267E-6</v>
      </c>
      <c r="E56" s="15">
        <f t="shared" si="9"/>
        <v>8.9718408343942031E-6</v>
      </c>
      <c r="F56" s="15">
        <f t="shared" si="9"/>
        <v>1.4277382983975766E-5</v>
      </c>
      <c r="G56" s="15">
        <f t="shared" si="9"/>
        <v>6.6218285071337991E-6</v>
      </c>
      <c r="H56" s="15">
        <f t="shared" si="9"/>
        <v>1.6929367332104139E-6</v>
      </c>
      <c r="I56" s="15">
        <f t="shared" si="9"/>
        <v>5.4360212586496366E-9</v>
      </c>
      <c r="J56" s="15">
        <f t="shared" si="9"/>
        <v>1.6643415154398394E-5</v>
      </c>
      <c r="K56" s="15">
        <f t="shared" si="9"/>
        <v>7.3234289307610004E-6</v>
      </c>
      <c r="L56" s="15">
        <f t="shared" si="9"/>
        <v>8.0223566271845134E-6</v>
      </c>
      <c r="M56" s="16">
        <f t="shared" si="9"/>
        <v>2.0445279288241276E-6</v>
      </c>
    </row>
    <row r="57" spans="1:13" ht="24">
      <c r="A57" s="12" t="s">
        <v>24</v>
      </c>
      <c r="B57" s="13" t="s">
        <v>14</v>
      </c>
      <c r="C57" s="14"/>
      <c r="D57" s="15">
        <f t="shared" ref="D57:M57" si="10">$C15^2*D15^2</f>
        <v>3.3660529099524572E-10</v>
      </c>
      <c r="E57" s="15">
        <f t="shared" si="10"/>
        <v>4.3838621158746345E-9</v>
      </c>
      <c r="F57" s="15">
        <f t="shared" si="10"/>
        <v>2.3222314555806443E-10</v>
      </c>
      <c r="G57" s="15">
        <f t="shared" si="10"/>
        <v>8.9778103217816517E-11</v>
      </c>
      <c r="H57" s="15">
        <f t="shared" si="10"/>
        <v>6.1957861387279759E-13</v>
      </c>
      <c r="I57" s="15">
        <f t="shared" si="10"/>
        <v>3.0011514927542472E-11</v>
      </c>
      <c r="J57" s="15">
        <f t="shared" si="10"/>
        <v>4.2792000236591683E-10</v>
      </c>
      <c r="K57" s="15">
        <f t="shared" si="10"/>
        <v>5.7324168674140631E-10</v>
      </c>
      <c r="L57" s="15">
        <f t="shared" si="10"/>
        <v>1.1964478055780978E-11</v>
      </c>
      <c r="M57" s="16">
        <f t="shared" si="10"/>
        <v>1.2916468460099028E-10</v>
      </c>
    </row>
    <row r="58" spans="1:13" ht="24">
      <c r="A58" s="12" t="s">
        <v>25</v>
      </c>
      <c r="B58" s="13" t="s">
        <v>14</v>
      </c>
      <c r="C58" s="14"/>
      <c r="D58" s="15">
        <f t="shared" ref="D58:M58" si="11">$C16^2*D16^2</f>
        <v>7.415274790201055E-5</v>
      </c>
      <c r="E58" s="15">
        <f t="shared" si="11"/>
        <v>1.480274962430496E-7</v>
      </c>
      <c r="F58" s="15">
        <f t="shared" si="11"/>
        <v>1.8139153702728784E-5</v>
      </c>
      <c r="G58" s="15">
        <f t="shared" si="11"/>
        <v>2.4862627140029476E-5</v>
      </c>
      <c r="H58" s="15">
        <f t="shared" si="11"/>
        <v>5.3750141845982526E-6</v>
      </c>
      <c r="I58" s="15">
        <f t="shared" si="11"/>
        <v>6.3665251171398194E-7</v>
      </c>
      <c r="J58" s="15">
        <f t="shared" si="11"/>
        <v>7.3490081065246302E-5</v>
      </c>
      <c r="K58" s="15">
        <f t="shared" si="11"/>
        <v>4.0963615416836223E-7</v>
      </c>
      <c r="L58" s="15">
        <f t="shared" si="11"/>
        <v>4.7708731396069014E-7</v>
      </c>
      <c r="M58" s="16">
        <f t="shared" si="11"/>
        <v>1.3723439771654533E-5</v>
      </c>
    </row>
    <row r="59" spans="1:13" ht="24">
      <c r="A59" s="12" t="s">
        <v>26</v>
      </c>
      <c r="B59" s="13" t="s">
        <v>14</v>
      </c>
      <c r="C59" s="14"/>
      <c r="D59" s="15">
        <f t="shared" ref="D59:M59" si="12">$C17^2*D17^2</f>
        <v>3.4997484484247194E-7</v>
      </c>
      <c r="E59" s="15">
        <f t="shared" si="12"/>
        <v>3.3791414063569334E-6</v>
      </c>
      <c r="F59" s="15">
        <f t="shared" si="12"/>
        <v>4.1030333256539823E-6</v>
      </c>
      <c r="G59" s="15">
        <f t="shared" si="12"/>
        <v>1.2139460058349169E-5</v>
      </c>
      <c r="H59" s="15">
        <f t="shared" si="12"/>
        <v>1.0636386919249724E-6</v>
      </c>
      <c r="I59" s="15">
        <f t="shared" si="12"/>
        <v>1.463733701194645E-6</v>
      </c>
      <c r="J59" s="15">
        <f t="shared" si="12"/>
        <v>1.1258347311915343E-5</v>
      </c>
      <c r="K59" s="15">
        <f t="shared" si="12"/>
        <v>2.2978152639274984E-7</v>
      </c>
      <c r="L59" s="15">
        <f t="shared" si="12"/>
        <v>8.0736160774311074E-7</v>
      </c>
      <c r="M59" s="16">
        <f t="shared" si="12"/>
        <v>2.3291770796707164E-7</v>
      </c>
    </row>
    <row r="60" spans="1:13" ht="24">
      <c r="A60" s="12" t="s">
        <v>27</v>
      </c>
      <c r="B60" s="13" t="s">
        <v>14</v>
      </c>
      <c r="C60" s="22"/>
      <c r="D60" s="15">
        <f t="shared" ref="D60:M60" si="13">$C18^2*D18^2</f>
        <v>1.9625965925851131E-5</v>
      </c>
      <c r="E60" s="15">
        <f t="shared" si="13"/>
        <v>6.3314236309339078E-5</v>
      </c>
      <c r="F60" s="15">
        <f t="shared" si="13"/>
        <v>9.7576706640267421E-5</v>
      </c>
      <c r="G60" s="15">
        <f t="shared" si="13"/>
        <v>1.1813682003859159E-5</v>
      </c>
      <c r="H60" s="15">
        <f t="shared" si="13"/>
        <v>6.6306432779895253E-5</v>
      </c>
      <c r="I60" s="15">
        <f t="shared" si="13"/>
        <v>9.2564403002684511E-6</v>
      </c>
      <c r="J60" s="15">
        <f t="shared" si="13"/>
        <v>8.5752315166082334E-5</v>
      </c>
      <c r="K60" s="15">
        <f t="shared" si="13"/>
        <v>4.9996930545987444E-9</v>
      </c>
      <c r="L60" s="15">
        <f t="shared" si="13"/>
        <v>1.401639527356553E-6</v>
      </c>
      <c r="M60" s="16">
        <f t="shared" si="13"/>
        <v>1.2700402247779997E-5</v>
      </c>
    </row>
    <row r="61" spans="1:13" ht="24">
      <c r="A61" s="12" t="s">
        <v>28</v>
      </c>
      <c r="B61" s="13" t="s">
        <v>14</v>
      </c>
      <c r="C61" s="14"/>
      <c r="D61" s="15">
        <f t="shared" ref="D61:M61" si="14">$C19^2*D19^2</f>
        <v>1.6642240793980687E-6</v>
      </c>
      <c r="E61" s="15">
        <f t="shared" si="14"/>
        <v>4.2034081896562534E-6</v>
      </c>
      <c r="F61" s="15">
        <f t="shared" si="14"/>
        <v>2.7181711765675363E-6</v>
      </c>
      <c r="G61" s="15">
        <f t="shared" si="14"/>
        <v>5.6090921055123811E-6</v>
      </c>
      <c r="H61" s="15">
        <f t="shared" si="14"/>
        <v>2.0392857055788028E-7</v>
      </c>
      <c r="I61" s="15">
        <f t="shared" si="14"/>
        <v>3.9803576884166904E-7</v>
      </c>
      <c r="J61" s="15">
        <f t="shared" si="14"/>
        <v>2.7053201997076324E-6</v>
      </c>
      <c r="K61" s="15">
        <f t="shared" si="14"/>
        <v>5.7561889721975783E-6</v>
      </c>
      <c r="L61" s="15">
        <f t="shared" si="14"/>
        <v>5.4663972694908471E-6</v>
      </c>
      <c r="M61" s="16">
        <f t="shared" si="14"/>
        <v>4.3014541508025792E-7</v>
      </c>
    </row>
    <row r="62" spans="1:13" ht="24">
      <c r="A62" s="12" t="s">
        <v>29</v>
      </c>
      <c r="B62" s="13" t="s">
        <v>14</v>
      </c>
      <c r="C62" s="14"/>
      <c r="D62" s="15">
        <f t="shared" ref="D62:M62" si="15">$C20^2*D20^2</f>
        <v>2.7652664816536346E-7</v>
      </c>
      <c r="E62" s="15">
        <f t="shared" si="15"/>
        <v>6.9868890058397432E-7</v>
      </c>
      <c r="F62" s="15">
        <f t="shared" si="15"/>
        <v>1.1936635808538024E-6</v>
      </c>
      <c r="G62" s="15">
        <f t="shared" si="15"/>
        <v>9.6228861165081137E-7</v>
      </c>
      <c r="H62" s="15">
        <f t="shared" si="15"/>
        <v>3.6357711159914969E-6</v>
      </c>
      <c r="I62" s="15">
        <f t="shared" si="15"/>
        <v>1.7943756229149191E-5</v>
      </c>
      <c r="J62" s="15">
        <f t="shared" si="15"/>
        <v>9.3791617367231146E-6</v>
      </c>
      <c r="K62" s="15">
        <f t="shared" si="15"/>
        <v>2.7684213043441895E-5</v>
      </c>
      <c r="L62" s="15">
        <f t="shared" si="15"/>
        <v>2.2434288568149495E-6</v>
      </c>
      <c r="M62" s="16">
        <f t="shared" si="15"/>
        <v>2.1283018771180204E-7</v>
      </c>
    </row>
    <row r="63" spans="1:13" ht="24">
      <c r="A63" s="12" t="s">
        <v>30</v>
      </c>
      <c r="B63" s="13" t="s">
        <v>14</v>
      </c>
      <c r="C63" s="14"/>
      <c r="D63" s="15">
        <f t="shared" ref="D63:M63" si="16">$C21^2*D21^2</f>
        <v>1.6040292018842524E-7</v>
      </c>
      <c r="E63" s="15">
        <f t="shared" si="16"/>
        <v>1.0787260349077944E-6</v>
      </c>
      <c r="F63" s="15">
        <f t="shared" si="16"/>
        <v>4.8377403019529466E-8</v>
      </c>
      <c r="G63" s="15">
        <f t="shared" si="16"/>
        <v>2.2160467612956052E-9</v>
      </c>
      <c r="H63" s="15">
        <f t="shared" si="16"/>
        <v>3.1451853041794083E-7</v>
      </c>
      <c r="I63" s="15">
        <f t="shared" si="16"/>
        <v>1.4447579134205317E-7</v>
      </c>
      <c r="J63" s="15">
        <f t="shared" si="16"/>
        <v>2.8605727912795972E-7</v>
      </c>
      <c r="K63" s="15">
        <f t="shared" si="16"/>
        <v>1.5979918298577627E-7</v>
      </c>
      <c r="L63" s="15">
        <f t="shared" si="16"/>
        <v>2.6645459568583982E-7</v>
      </c>
      <c r="M63" s="16">
        <f t="shared" si="16"/>
        <v>1.144778826708339E-12</v>
      </c>
    </row>
    <row r="64" spans="1:13" ht="24">
      <c r="A64" s="12" t="s">
        <v>31</v>
      </c>
      <c r="B64" s="13" t="s">
        <v>14</v>
      </c>
      <c r="C64" s="14"/>
      <c r="D64" s="15">
        <f t="shared" ref="D64:M64" si="17">$C22^2*D22^2</f>
        <v>6.6970752939366531E-6</v>
      </c>
      <c r="E64" s="15">
        <f t="shared" si="17"/>
        <v>1.0187390321262815E-5</v>
      </c>
      <c r="F64" s="15">
        <f t="shared" si="17"/>
        <v>2.867804649996384E-6</v>
      </c>
      <c r="G64" s="15">
        <f t="shared" si="17"/>
        <v>7.665480072600351E-6</v>
      </c>
      <c r="H64" s="15">
        <f t="shared" si="17"/>
        <v>2.306384602263649E-7</v>
      </c>
      <c r="I64" s="15">
        <f t="shared" si="17"/>
        <v>6.1382671274212746E-5</v>
      </c>
      <c r="J64" s="15">
        <f t="shared" si="17"/>
        <v>2.9103581801378293E-5</v>
      </c>
      <c r="K64" s="15">
        <f t="shared" si="17"/>
        <v>1.0532701857179903E-6</v>
      </c>
      <c r="L64" s="15">
        <f t="shared" si="17"/>
        <v>7.7441475195440647E-6</v>
      </c>
      <c r="M64" s="16">
        <f t="shared" si="17"/>
        <v>8.851786626598766E-5</v>
      </c>
    </row>
    <row r="65" spans="1:13" ht="24">
      <c r="A65" s="12" t="s">
        <v>32</v>
      </c>
      <c r="B65" s="13" t="s">
        <v>14</v>
      </c>
      <c r="C65" s="14"/>
      <c r="D65" s="15">
        <f t="shared" ref="D65:M65" si="18">$C23^2*D23^2</f>
        <v>1.2442254965869005E-6</v>
      </c>
      <c r="E65" s="15">
        <f t="shared" si="18"/>
        <v>8.8343808544336718E-7</v>
      </c>
      <c r="F65" s="15">
        <f t="shared" si="18"/>
        <v>1.3077454249904461E-7</v>
      </c>
      <c r="G65" s="15">
        <f t="shared" si="18"/>
        <v>3.1259216866289249E-9</v>
      </c>
      <c r="H65" s="15">
        <f t="shared" si="18"/>
        <v>6.2167299593098375E-7</v>
      </c>
      <c r="I65" s="17">
        <f t="shared" si="18"/>
        <v>1.87907382400179E-4</v>
      </c>
      <c r="J65" s="15">
        <f t="shared" si="18"/>
        <v>4.8197365040033337E-8</v>
      </c>
      <c r="K65" s="15">
        <f t="shared" si="18"/>
        <v>2.2838755462539255E-7</v>
      </c>
      <c r="L65" s="15">
        <f t="shared" si="18"/>
        <v>5.5644704525057041E-8</v>
      </c>
      <c r="M65" s="16">
        <f t="shared" si="18"/>
        <v>6.4797027811497811E-7</v>
      </c>
    </row>
    <row r="66" spans="1:13" ht="24">
      <c r="A66" s="12" t="s">
        <v>33</v>
      </c>
      <c r="B66" s="13" t="s">
        <v>14</v>
      </c>
      <c r="C66" s="22"/>
      <c r="D66" s="15">
        <f t="shared" ref="D66:M66" si="19">$C24^2*D24^2</f>
        <v>2.5816544697390611E-5</v>
      </c>
      <c r="E66" s="15">
        <f t="shared" si="19"/>
        <v>2.1233170430824565E-5</v>
      </c>
      <c r="F66" s="15">
        <f t="shared" si="19"/>
        <v>9.6912127597667454E-5</v>
      </c>
      <c r="G66" s="15">
        <f t="shared" si="19"/>
        <v>5.4641630393494513E-5</v>
      </c>
      <c r="H66" s="15">
        <f t="shared" si="19"/>
        <v>3.7345614373558236E-7</v>
      </c>
      <c r="I66" s="15">
        <f t="shared" si="19"/>
        <v>3.0922178561716526E-5</v>
      </c>
      <c r="J66" s="15">
        <f t="shared" si="19"/>
        <v>2.4843402037419923E-7</v>
      </c>
      <c r="K66" s="15">
        <f t="shared" si="19"/>
        <v>2.4623790005771944E-4</v>
      </c>
      <c r="L66" s="15">
        <f t="shared" si="19"/>
        <v>7.1076107310709088E-5</v>
      </c>
      <c r="M66" s="16">
        <f t="shared" si="19"/>
        <v>1.5496883350207423E-4</v>
      </c>
    </row>
    <row r="67" spans="1:13" ht="24">
      <c r="A67" s="12" t="s">
        <v>34</v>
      </c>
      <c r="B67" s="13" t="s">
        <v>14</v>
      </c>
      <c r="C67" s="14"/>
      <c r="D67" s="15">
        <f t="shared" ref="D67:M67" si="20">$C25^2*D25^2</f>
        <v>2.5943604957705534E-7</v>
      </c>
      <c r="E67" s="15">
        <f t="shared" si="20"/>
        <v>2.0879822932934234E-5</v>
      </c>
      <c r="F67" s="15">
        <f t="shared" si="20"/>
        <v>5.2222854431511196E-5</v>
      </c>
      <c r="G67" s="15">
        <f t="shared" si="20"/>
        <v>1.2796992026914894E-6</v>
      </c>
      <c r="H67" s="15">
        <f t="shared" si="20"/>
        <v>6.853693333970175E-6</v>
      </c>
      <c r="I67" s="15">
        <f t="shared" si="20"/>
        <v>2.5857068486659571E-6</v>
      </c>
      <c r="J67" s="15">
        <f t="shared" si="20"/>
        <v>1.0782544965131866E-6</v>
      </c>
      <c r="K67" s="15">
        <f t="shared" si="20"/>
        <v>1.4518162009606437E-5</v>
      </c>
      <c r="L67" s="15">
        <f t="shared" si="20"/>
        <v>1.3322110603818698E-5</v>
      </c>
      <c r="M67" s="16">
        <f t="shared" si="20"/>
        <v>9.0298571276202981E-6</v>
      </c>
    </row>
    <row r="68" spans="1:13" ht="24">
      <c r="A68" s="12" t="s">
        <v>35</v>
      </c>
      <c r="B68" s="13" t="s">
        <v>14</v>
      </c>
      <c r="C68" s="14"/>
      <c r="D68" s="15">
        <f t="shared" ref="D68:M68" si="21">$C26^2*D26^2</f>
        <v>4.0804521063136125E-7</v>
      </c>
      <c r="E68" s="15">
        <f t="shared" si="21"/>
        <v>4.8918151519847251E-7</v>
      </c>
      <c r="F68" s="15">
        <f t="shared" si="21"/>
        <v>2.0491544529746911E-7</v>
      </c>
      <c r="G68" s="15">
        <f t="shared" si="21"/>
        <v>3.549404354200971E-8</v>
      </c>
      <c r="H68" s="15">
        <f t="shared" si="21"/>
        <v>1.2423667711099752E-7</v>
      </c>
      <c r="I68" s="15">
        <f t="shared" si="21"/>
        <v>1.1665085161948818E-7</v>
      </c>
      <c r="J68" s="15">
        <f t="shared" si="21"/>
        <v>2.846503644231752E-8</v>
      </c>
      <c r="K68" s="17">
        <f t="shared" si="21"/>
        <v>9.8129374368156465E-5</v>
      </c>
      <c r="L68" s="15">
        <f t="shared" si="21"/>
        <v>9.740646536850548E-8</v>
      </c>
      <c r="M68" s="16">
        <f t="shared" si="21"/>
        <v>1.0032527095465684E-7</v>
      </c>
    </row>
    <row r="69" spans="1:13" ht="24">
      <c r="A69" s="12" t="s">
        <v>36</v>
      </c>
      <c r="B69" s="13" t="s">
        <v>14</v>
      </c>
      <c r="C69" s="14"/>
      <c r="D69" s="15">
        <f t="shared" ref="D69:M69" si="22">$C27^2*D27^2</f>
        <v>2.6974791740559961E-8</v>
      </c>
      <c r="E69" s="15">
        <f t="shared" si="22"/>
        <v>1.3501358548055215E-8</v>
      </c>
      <c r="F69" s="15">
        <f t="shared" si="22"/>
        <v>9.3603106006764986E-9</v>
      </c>
      <c r="G69" s="15">
        <f t="shared" si="22"/>
        <v>4.619051871278349E-7</v>
      </c>
      <c r="H69" s="15">
        <f t="shared" si="22"/>
        <v>1.110215257240654E-8</v>
      </c>
      <c r="I69" s="15">
        <f t="shared" si="22"/>
        <v>2.4610930021795162E-8</v>
      </c>
      <c r="J69" s="15">
        <f t="shared" si="22"/>
        <v>1.3925774693476888E-7</v>
      </c>
      <c r="K69" s="15">
        <f t="shared" si="22"/>
        <v>3.0068577129809206E-8</v>
      </c>
      <c r="L69" s="15">
        <f t="shared" si="22"/>
        <v>1.5466620136739729E-7</v>
      </c>
      <c r="M69" s="16">
        <f t="shared" si="22"/>
        <v>2.5961351120948116E-7</v>
      </c>
    </row>
    <row r="70" spans="1:13" ht="24">
      <c r="A70" s="12" t="s">
        <v>37</v>
      </c>
      <c r="B70" s="13" t="s">
        <v>14</v>
      </c>
      <c r="C70" s="14"/>
      <c r="D70" s="15">
        <f t="shared" ref="D70:M70" si="23">$C28^2*D28^2</f>
        <v>1.4756401422764551E-7</v>
      </c>
      <c r="E70" s="15">
        <f t="shared" si="23"/>
        <v>4.0820805734498897E-6</v>
      </c>
      <c r="F70" s="15">
        <f t="shared" si="23"/>
        <v>1.7828363378819146E-9</v>
      </c>
      <c r="G70" s="15">
        <f t="shared" si="23"/>
        <v>5.4408888423176502E-5</v>
      </c>
      <c r="H70" s="15">
        <f t="shared" si="23"/>
        <v>5.6886555125751108E-7</v>
      </c>
      <c r="I70" s="15">
        <f t="shared" si="23"/>
        <v>1.0734142427903289E-6</v>
      </c>
      <c r="J70" s="17">
        <f t="shared" si="23"/>
        <v>4.2741598916474586E-3</v>
      </c>
      <c r="K70" s="15">
        <f t="shared" si="23"/>
        <v>1.2377362072095739E-6</v>
      </c>
      <c r="L70" s="15">
        <f t="shared" si="23"/>
        <v>1.5261359114463513E-5</v>
      </c>
      <c r="M70" s="16">
        <f t="shared" si="23"/>
        <v>1.0949502066851928E-5</v>
      </c>
    </row>
    <row r="71" spans="1:13" ht="24">
      <c r="A71" s="12" t="s">
        <v>38</v>
      </c>
      <c r="B71" s="13" t="s">
        <v>14</v>
      </c>
      <c r="C71" s="14"/>
      <c r="D71" s="15">
        <f t="shared" ref="D71:M71" si="24">$C29^2*D29^2</f>
        <v>7.9779271956783645E-7</v>
      </c>
      <c r="E71" s="15">
        <f t="shared" si="24"/>
        <v>3.2419117280731333E-6</v>
      </c>
      <c r="F71" s="15">
        <f t="shared" si="24"/>
        <v>1.0279081901858505E-6</v>
      </c>
      <c r="G71" s="17">
        <f t="shared" si="24"/>
        <v>1.3811694824212564E-3</v>
      </c>
      <c r="H71" s="15">
        <f t="shared" si="24"/>
        <v>1.1298350243762528E-6</v>
      </c>
      <c r="I71" s="15">
        <f t="shared" si="24"/>
        <v>2.1863672306618844E-8</v>
      </c>
      <c r="J71" s="15">
        <f t="shared" si="24"/>
        <v>1.7377648022613631E-5</v>
      </c>
      <c r="K71" s="15">
        <f t="shared" si="24"/>
        <v>4.9210981808541539E-7</v>
      </c>
      <c r="L71" s="15">
        <f t="shared" si="24"/>
        <v>4.3393056792237347E-7</v>
      </c>
      <c r="M71" s="16">
        <f t="shared" si="24"/>
        <v>9.2959786399926673E-7</v>
      </c>
    </row>
    <row r="72" spans="1:13" ht="24">
      <c r="A72" s="12" t="s">
        <v>39</v>
      </c>
      <c r="B72" s="13" t="s">
        <v>14</v>
      </c>
      <c r="C72" s="14"/>
      <c r="D72" s="15">
        <f t="shared" ref="D72:M72" si="25">$C30^2*D30^2</f>
        <v>5.2796917596064518E-6</v>
      </c>
      <c r="E72" s="15">
        <f t="shared" si="25"/>
        <v>3.1593767264489032E-5</v>
      </c>
      <c r="F72" s="15">
        <f t="shared" si="25"/>
        <v>5.5925364491503439E-6</v>
      </c>
      <c r="G72" s="15">
        <f t="shared" si="25"/>
        <v>8.4883491254403944E-6</v>
      </c>
      <c r="H72" s="15">
        <f t="shared" si="25"/>
        <v>2.0138632834722531E-5</v>
      </c>
      <c r="I72" s="15">
        <f t="shared" si="25"/>
        <v>1.1007853403431077E-6</v>
      </c>
      <c r="J72" s="15">
        <f t="shared" si="25"/>
        <v>1.384637016935664E-5</v>
      </c>
      <c r="K72" s="15">
        <f t="shared" si="25"/>
        <v>4.0960143051774322E-6</v>
      </c>
      <c r="L72" s="15">
        <f t="shared" si="25"/>
        <v>8.4327699012255462E-6</v>
      </c>
      <c r="M72" s="16">
        <f t="shared" si="25"/>
        <v>7.860218761798843E-6</v>
      </c>
    </row>
    <row r="73" spans="1:13" ht="24">
      <c r="A73" s="12" t="s">
        <v>40</v>
      </c>
      <c r="B73" s="13" t="s">
        <v>14</v>
      </c>
      <c r="C73" s="14"/>
      <c r="D73" s="15">
        <f t="shared" ref="D73:M73" si="26">$C31^2*D31^2</f>
        <v>6.6881585034781193E-6</v>
      </c>
      <c r="E73" s="15">
        <f t="shared" si="26"/>
        <v>3.4244372179218501E-6</v>
      </c>
      <c r="F73" s="15">
        <f t="shared" si="26"/>
        <v>2.0251072880660365E-5</v>
      </c>
      <c r="G73" s="15">
        <f t="shared" si="26"/>
        <v>1.5738283716016403E-5</v>
      </c>
      <c r="H73" s="15">
        <f t="shared" si="26"/>
        <v>2.8390666299079845E-5</v>
      </c>
      <c r="I73" s="15">
        <f t="shared" si="26"/>
        <v>4.8313757246483653E-8</v>
      </c>
      <c r="J73" s="15">
        <f t="shared" si="26"/>
        <v>3.727263204736054E-5</v>
      </c>
      <c r="K73" s="15">
        <f t="shared" si="26"/>
        <v>4.0600080637013928E-7</v>
      </c>
      <c r="L73" s="15">
        <f t="shared" si="26"/>
        <v>3.0003198515951647E-6</v>
      </c>
      <c r="M73" s="16">
        <f t="shared" si="26"/>
        <v>8.0281994797494098E-6</v>
      </c>
    </row>
    <row r="74" spans="1:13" ht="24">
      <c r="A74" s="12" t="s">
        <v>41</v>
      </c>
      <c r="B74" s="13" t="s">
        <v>14</v>
      </c>
      <c r="C74" s="14"/>
      <c r="D74" s="15">
        <f t="shared" ref="D74:M74" si="27">$C32^2*D32^2</f>
        <v>6.5417352789496E-6</v>
      </c>
      <c r="E74" s="15">
        <f t="shared" si="27"/>
        <v>1.9493813434837616E-5</v>
      </c>
      <c r="F74" s="15">
        <f t="shared" si="27"/>
        <v>3.804258602751395E-5</v>
      </c>
      <c r="G74" s="15">
        <f t="shared" si="27"/>
        <v>2.8779898106792172E-5</v>
      </c>
      <c r="H74" s="15">
        <f t="shared" si="27"/>
        <v>1.7413123718612775E-6</v>
      </c>
      <c r="I74" s="15">
        <f t="shared" si="27"/>
        <v>1.3661011811480591E-5</v>
      </c>
      <c r="J74" s="15">
        <f t="shared" si="27"/>
        <v>8.4228346824886705E-6</v>
      </c>
      <c r="K74" s="15">
        <f t="shared" si="27"/>
        <v>7.0573631992100884E-8</v>
      </c>
      <c r="L74" s="15">
        <f t="shared" si="27"/>
        <v>6.4286611460142126E-6</v>
      </c>
      <c r="M74" s="16">
        <f t="shared" si="27"/>
        <v>4.0470901823669626E-6</v>
      </c>
    </row>
    <row r="75" spans="1:13" ht="24">
      <c r="A75" s="12" t="s">
        <v>42</v>
      </c>
      <c r="B75" s="13" t="s">
        <v>14</v>
      </c>
      <c r="C75" s="14"/>
      <c r="D75" s="15">
        <f t="shared" ref="D75:M75" si="28">$C33^2*D33^2</f>
        <v>7.5123644516436036E-5</v>
      </c>
      <c r="E75" s="15">
        <f t="shared" si="28"/>
        <v>1.4085849124623596E-4</v>
      </c>
      <c r="F75" s="15">
        <f t="shared" si="28"/>
        <v>1.7607374793172754E-4</v>
      </c>
      <c r="G75" s="15">
        <f t="shared" si="28"/>
        <v>3.8535802527753674E-7</v>
      </c>
      <c r="H75" s="15">
        <f t="shared" si="28"/>
        <v>8.5554409294695654E-7</v>
      </c>
      <c r="I75" s="15">
        <f t="shared" si="28"/>
        <v>1.4848432122384814E-4</v>
      </c>
      <c r="J75" s="15">
        <f t="shared" si="28"/>
        <v>1.5199486383261291E-5</v>
      </c>
      <c r="K75" s="15">
        <f t="shared" si="28"/>
        <v>4.0193215907969534E-6</v>
      </c>
      <c r="L75" s="15">
        <f t="shared" si="28"/>
        <v>4.7526844851313507E-5</v>
      </c>
      <c r="M75" s="16">
        <f t="shared" si="28"/>
        <v>3.7508191890836995E-7</v>
      </c>
    </row>
    <row r="76" spans="1:13" ht="24">
      <c r="A76" s="12" t="s">
        <v>43</v>
      </c>
      <c r="B76" s="13" t="s">
        <v>14</v>
      </c>
      <c r="C76" s="14"/>
      <c r="D76" s="15">
        <f t="shared" ref="D76:M76" si="29">$C34^2*D34^2</f>
        <v>5.3708349859937298E-7</v>
      </c>
      <c r="E76" s="17">
        <f t="shared" si="29"/>
        <v>8.451481502834351E-4</v>
      </c>
      <c r="F76" s="15">
        <f t="shared" si="29"/>
        <v>8.0959347985689633E-7</v>
      </c>
      <c r="G76" s="15">
        <f t="shared" si="29"/>
        <v>1.9791353666364999E-6</v>
      </c>
      <c r="H76" s="15">
        <f t="shared" si="29"/>
        <v>5.1592705527529937E-7</v>
      </c>
      <c r="I76" s="15">
        <f t="shared" si="29"/>
        <v>3.7711158884317732E-6</v>
      </c>
      <c r="J76" s="15">
        <f t="shared" si="29"/>
        <v>7.9777117805256047E-7</v>
      </c>
      <c r="K76" s="15">
        <f t="shared" si="29"/>
        <v>4.1175574626994343E-6</v>
      </c>
      <c r="L76" s="15">
        <f t="shared" si="29"/>
        <v>7.7187167439888965E-7</v>
      </c>
      <c r="M76" s="16">
        <f t="shared" si="29"/>
        <v>1.4937007763448992E-7</v>
      </c>
    </row>
    <row r="77" spans="1:13" ht="24">
      <c r="A77" s="12" t="s">
        <v>44</v>
      </c>
      <c r="B77" s="13" t="s">
        <v>14</v>
      </c>
      <c r="C77" s="14"/>
      <c r="D77" s="15">
        <f t="shared" ref="D77:M77" si="30">$C35^2*D35^2</f>
        <v>2.3290402437845245E-6</v>
      </c>
      <c r="E77" s="15">
        <f t="shared" si="30"/>
        <v>2.9286451704135363E-6</v>
      </c>
      <c r="F77" s="15">
        <f t="shared" si="30"/>
        <v>2.6299122392365914E-7</v>
      </c>
      <c r="G77" s="15">
        <f t="shared" si="30"/>
        <v>3.1813978687743381E-6</v>
      </c>
      <c r="H77" s="15">
        <f t="shared" si="30"/>
        <v>1.7841810444015204E-6</v>
      </c>
      <c r="I77" s="15">
        <f t="shared" si="30"/>
        <v>1.1137450497427797E-7</v>
      </c>
      <c r="J77" s="15">
        <f t="shared" si="30"/>
        <v>8.7627739728674558E-7</v>
      </c>
      <c r="K77" s="15">
        <f t="shared" si="30"/>
        <v>4.830086128866343E-6</v>
      </c>
      <c r="L77" s="15">
        <f t="shared" si="30"/>
        <v>1.9956413093240149E-6</v>
      </c>
      <c r="M77" s="16">
        <f t="shared" si="30"/>
        <v>1.3295422095221691E-7</v>
      </c>
    </row>
    <row r="78" spans="1:13" ht="24">
      <c r="A78" s="12" t="s">
        <v>45</v>
      </c>
      <c r="B78" s="13" t="s">
        <v>14</v>
      </c>
      <c r="C78" s="14"/>
      <c r="D78" s="15">
        <f t="shared" ref="D78:M78" si="31">$C36^2*D36^2</f>
        <v>8.4413901279540789E-6</v>
      </c>
      <c r="E78" s="15">
        <f t="shared" si="31"/>
        <v>3.748974262116427E-7</v>
      </c>
      <c r="F78" s="15">
        <f t="shared" si="31"/>
        <v>2.0887859465765235E-5</v>
      </c>
      <c r="G78" s="15">
        <f t="shared" si="31"/>
        <v>6.7158978696789208E-6</v>
      </c>
      <c r="H78" s="15">
        <f t="shared" si="31"/>
        <v>8.2516223455042573E-6</v>
      </c>
      <c r="I78" s="15">
        <f t="shared" si="31"/>
        <v>8.3304286578077797E-6</v>
      </c>
      <c r="J78" s="15">
        <f t="shared" si="31"/>
        <v>7.6141579152446695E-6</v>
      </c>
      <c r="K78" s="15">
        <f t="shared" si="31"/>
        <v>9.6466741377614157E-6</v>
      </c>
      <c r="L78" s="15">
        <f t="shared" si="31"/>
        <v>1.3733882657445984E-5</v>
      </c>
      <c r="M78" s="16">
        <f t="shared" si="31"/>
        <v>1.7945254974599128E-5</v>
      </c>
    </row>
    <row r="79" spans="1:13" ht="24">
      <c r="A79" s="12" t="s">
        <v>46</v>
      </c>
      <c r="B79" s="13" t="s">
        <v>14</v>
      </c>
      <c r="C79" s="14"/>
      <c r="D79" s="15">
        <f t="shared" ref="D79:M79" si="32">$C37^2*D37^2</f>
        <v>3.0829962451837769E-7</v>
      </c>
      <c r="E79" s="15">
        <f t="shared" si="32"/>
        <v>7.1244458127898909E-6</v>
      </c>
      <c r="F79" s="15">
        <f t="shared" si="32"/>
        <v>1.6159879952903006E-5</v>
      </c>
      <c r="G79" s="15">
        <f t="shared" si="32"/>
        <v>1.233491160707688E-5</v>
      </c>
      <c r="H79" s="15">
        <f t="shared" si="32"/>
        <v>8.9992584274475693E-6</v>
      </c>
      <c r="I79" s="15">
        <f t="shared" si="32"/>
        <v>6.4956554676739187E-6</v>
      </c>
      <c r="J79" s="15">
        <f t="shared" si="32"/>
        <v>1.8884266403544712E-5</v>
      </c>
      <c r="K79" s="15">
        <f t="shared" si="32"/>
        <v>7.3616025498035765E-5</v>
      </c>
      <c r="L79" s="15">
        <f t="shared" si="32"/>
        <v>1.5259392995979615E-5</v>
      </c>
      <c r="M79" s="16">
        <f t="shared" si="32"/>
        <v>3.289728208222648E-6</v>
      </c>
    </row>
    <row r="80" spans="1:13" ht="24">
      <c r="A80" s="12" t="s">
        <v>47</v>
      </c>
      <c r="B80" s="13" t="s">
        <v>14</v>
      </c>
      <c r="C80" s="14"/>
      <c r="D80" s="15">
        <f t="shared" ref="D80:M80" si="33">$C38^2*D38^2</f>
        <v>9.9112833533798744E-10</v>
      </c>
      <c r="E80" s="15">
        <f t="shared" si="33"/>
        <v>7.6869296330915933E-6</v>
      </c>
      <c r="F80" s="15">
        <f t="shared" si="33"/>
        <v>1.0739270806444636E-5</v>
      </c>
      <c r="G80" s="15">
        <f t="shared" si="33"/>
        <v>3.2424640177258658E-6</v>
      </c>
      <c r="H80" s="15">
        <f t="shared" si="33"/>
        <v>3.6609025488246443E-5</v>
      </c>
      <c r="I80" s="15">
        <f t="shared" si="33"/>
        <v>5.5481026448259684E-7</v>
      </c>
      <c r="J80" s="15">
        <f t="shared" si="33"/>
        <v>3.5501558995451887E-5</v>
      </c>
      <c r="K80" s="15">
        <f t="shared" si="33"/>
        <v>6.936155848071411E-5</v>
      </c>
      <c r="L80" s="15">
        <f t="shared" si="33"/>
        <v>6.8723067416069237E-7</v>
      </c>
      <c r="M80" s="16">
        <f t="shared" si="33"/>
        <v>5.2417949525063397E-5</v>
      </c>
    </row>
    <row r="81" spans="1:13" ht="24">
      <c r="A81" s="12" t="s">
        <v>48</v>
      </c>
      <c r="B81" s="13" t="s">
        <v>14</v>
      </c>
      <c r="C81" s="14"/>
      <c r="D81" s="15">
        <f t="shared" ref="D81:M81" si="34">$C39^2*D39^2</f>
        <v>2.8877074469163948E-6</v>
      </c>
      <c r="E81" s="15">
        <f t="shared" si="34"/>
        <v>6.9163673459176657E-7</v>
      </c>
      <c r="F81" s="17">
        <f t="shared" si="34"/>
        <v>7.4317419082475052E-4</v>
      </c>
      <c r="G81" s="15">
        <f t="shared" si="34"/>
        <v>5.3140259727246668E-7</v>
      </c>
      <c r="H81" s="15">
        <f t="shared" si="34"/>
        <v>1.3380632001331215E-6</v>
      </c>
      <c r="I81" s="15">
        <f t="shared" si="34"/>
        <v>4.7918648594915632E-7</v>
      </c>
      <c r="J81" s="15">
        <f t="shared" si="34"/>
        <v>2.6927589460586993E-10</v>
      </c>
      <c r="K81" s="15">
        <f t="shared" si="34"/>
        <v>1.4703666798275564E-6</v>
      </c>
      <c r="L81" s="15">
        <f t="shared" si="34"/>
        <v>3.4422606839831933E-8</v>
      </c>
      <c r="M81" s="16">
        <f t="shared" si="34"/>
        <v>1.3789604936839103E-6</v>
      </c>
    </row>
    <row r="82" spans="1:13" ht="24">
      <c r="A82" s="12" t="s">
        <v>49</v>
      </c>
      <c r="B82" s="13" t="s">
        <v>14</v>
      </c>
      <c r="C82" s="22"/>
      <c r="D82" s="15">
        <f t="shared" ref="D82:M82" si="35">$C40^2*D40^2</f>
        <v>1.8934707169317169E-5</v>
      </c>
      <c r="E82" s="15">
        <f t="shared" si="35"/>
        <v>6.9166207458032546E-5</v>
      </c>
      <c r="F82" s="15">
        <f t="shared" si="35"/>
        <v>1.4434130512542683E-6</v>
      </c>
      <c r="G82" s="15">
        <f t="shared" si="35"/>
        <v>2.0168945763341292E-4</v>
      </c>
      <c r="H82" s="15">
        <f t="shared" si="35"/>
        <v>8.0823491931090374E-6</v>
      </c>
      <c r="I82" s="15">
        <f t="shared" si="35"/>
        <v>1.8877661404104451E-5</v>
      </c>
      <c r="J82" s="15">
        <f t="shared" si="35"/>
        <v>4.7512437702339236E-9</v>
      </c>
      <c r="K82" s="15">
        <f t="shared" si="35"/>
        <v>1.6277470170334368E-5</v>
      </c>
      <c r="L82" s="15">
        <f t="shared" si="35"/>
        <v>3.2080959036031404E-4</v>
      </c>
      <c r="M82" s="16">
        <f t="shared" si="35"/>
        <v>6.1134624784081731E-5</v>
      </c>
    </row>
    <row r="83" spans="1:13">
      <c r="A83" t="s">
        <v>58</v>
      </c>
      <c r="D83" s="19">
        <f>SUM($D$47:$D$82)</f>
        <v>3.2073873675655645E-2</v>
      </c>
      <c r="E83" s="19">
        <f>SUM($E$47:$E$82)</f>
        <v>1.3232890410368365E-3</v>
      </c>
      <c r="F83" s="19">
        <f>SUM($F$47:$F$82)</f>
        <v>1.5491542738054491E-3</v>
      </c>
      <c r="G83" s="19">
        <f>SUM($G$47:$G$82)</f>
        <v>1.8898293456662335E-3</v>
      </c>
      <c r="H83" s="19">
        <f>SUM($H$47:$H$82)</f>
        <v>5.0010075515089999E-3</v>
      </c>
      <c r="I83" s="19">
        <f>SUM($I$47:$I$82)</f>
        <v>7.9973308413010008E-4</v>
      </c>
      <c r="J83" s="19">
        <f>SUM($J$47:$J$82)</f>
        <v>4.7331909877074583E-3</v>
      </c>
      <c r="K83" s="19">
        <f>SUM($K$47:$K$82)</f>
        <v>7.7698844816633385E-4</v>
      </c>
      <c r="L83" s="19">
        <f>SUM($L$47:$L$82)</f>
        <v>1.7279913205883974E-2</v>
      </c>
      <c r="M83" s="19">
        <f>SUM($M$47:$M$82)</f>
        <v>1.2024894101892274E-3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6.6629469023750262E-2</v>
      </c>
      <c r="D85" s="20">
        <f>$D$83/$C$85</f>
        <v>0.48137669631169988</v>
      </c>
      <c r="E85" s="20">
        <f>$E$83/$C$85</f>
        <v>1.9860417026063143E-2</v>
      </c>
      <c r="F85" s="20">
        <f>$F$83/$C$85</f>
        <v>2.3250286945154082E-2</v>
      </c>
      <c r="G85" s="20">
        <f>$G$83/$C$85</f>
        <v>2.8363265884538243E-2</v>
      </c>
      <c r="H85" s="20">
        <f>$H$83/$C$85</f>
        <v>7.5056992420671653E-2</v>
      </c>
      <c r="I85" s="20">
        <f>$I$83/$C$85</f>
        <v>1.2002693340465206E-2</v>
      </c>
      <c r="J85" s="20">
        <f>$J$83/$C$85</f>
        <v>7.1037501229678099E-2</v>
      </c>
      <c r="K85" s="20">
        <f>$K$83/$C$85</f>
        <v>1.1661333334194425E-2</v>
      </c>
      <c r="L85" s="20">
        <f>$L$83/$C$85</f>
        <v>0.2593434025374643</v>
      </c>
      <c r="M85" s="20">
        <f>$M$83/$C$85</f>
        <v>1.8047410970070864E-2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98420-EFF1-4EAC-AC30-FF1877D0C6B1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134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-3.321391129972278E-2</v>
      </c>
      <c r="D5" s="10">
        <v>5.7952196324304116E-2</v>
      </c>
      <c r="E5" s="10">
        <v>1.8883481267030353E-2</v>
      </c>
      <c r="F5" s="10">
        <v>3.2871136544203858E-2</v>
      </c>
      <c r="G5" s="10">
        <v>4.5557497302325792E-2</v>
      </c>
      <c r="H5" s="10">
        <v>-0.10620002571290252</v>
      </c>
      <c r="I5" s="10">
        <v>5.172600245992507E-2</v>
      </c>
      <c r="J5" s="10">
        <v>-3.3363785879349829E-2</v>
      </c>
      <c r="K5" s="10">
        <v>1.0631450299502026E-3</v>
      </c>
      <c r="L5" s="10">
        <v>-6.0145623648195513E-2</v>
      </c>
      <c r="M5" s="11">
        <v>-2.4696148943995782E-2</v>
      </c>
    </row>
    <row r="6" spans="1:13" ht="24">
      <c r="A6" s="12" t="s">
        <v>15</v>
      </c>
      <c r="B6" s="13" t="s">
        <v>14</v>
      </c>
      <c r="C6" s="22" t="s">
        <v>135</v>
      </c>
      <c r="D6" s="15">
        <v>-3.2326309586708395E-2</v>
      </c>
      <c r="E6" s="15">
        <v>4.2819039009339956E-2</v>
      </c>
      <c r="F6" s="15">
        <v>1.8546381414567881E-2</v>
      </c>
      <c r="G6" s="15">
        <v>-3.4553130612253645E-2</v>
      </c>
      <c r="H6" s="15">
        <v>7.7916032709843319E-2</v>
      </c>
      <c r="I6" s="15">
        <v>-6.2623584713392905E-3</v>
      </c>
      <c r="J6" s="15">
        <v>-2.407400339177829E-2</v>
      </c>
      <c r="K6" s="15">
        <v>0.13556414232885247</v>
      </c>
      <c r="L6" s="15">
        <v>5.5697039964753871E-3</v>
      </c>
      <c r="M6" s="16">
        <v>-2.6754696029467884E-2</v>
      </c>
    </row>
    <row r="7" spans="1:13" ht="24">
      <c r="A7" s="12" t="s">
        <v>16</v>
      </c>
      <c r="B7" s="13" t="s">
        <v>14</v>
      </c>
      <c r="C7" s="14">
        <v>3.68388436411832E-2</v>
      </c>
      <c r="D7" s="15">
        <v>-2.2157980871048741E-2</v>
      </c>
      <c r="E7" s="15">
        <v>2.9103975509304825E-2</v>
      </c>
      <c r="F7" s="15">
        <v>-2.7893224065991011E-3</v>
      </c>
      <c r="G7" s="17" t="s">
        <v>83</v>
      </c>
      <c r="H7" s="15">
        <v>-6.5866138453999856E-2</v>
      </c>
      <c r="I7" s="15">
        <v>2.9672618357375481E-2</v>
      </c>
      <c r="J7" s="15">
        <v>6.7666623584499444E-2</v>
      </c>
      <c r="K7" s="15">
        <v>-4.3910289357519221E-3</v>
      </c>
      <c r="L7" s="15">
        <v>-7.2344462495767215E-3</v>
      </c>
      <c r="M7" s="16">
        <v>1.2913868022267048E-2</v>
      </c>
    </row>
    <row r="8" spans="1:13" ht="24">
      <c r="A8" s="12" t="s">
        <v>17</v>
      </c>
      <c r="B8" s="13" t="s">
        <v>14</v>
      </c>
      <c r="C8" s="14">
        <v>-4.7897177293613126E-2</v>
      </c>
      <c r="D8" s="15">
        <v>3.1777765967053728E-2</v>
      </c>
      <c r="E8" s="15">
        <v>-3.6841105027110167E-2</v>
      </c>
      <c r="F8" s="15">
        <v>-7.7162302252082107E-2</v>
      </c>
      <c r="G8" s="15">
        <v>1.3024149044437222E-2</v>
      </c>
      <c r="H8" s="15">
        <v>3.2893464585237016E-2</v>
      </c>
      <c r="I8" s="15">
        <v>8.9969013283968585E-2</v>
      </c>
      <c r="J8" s="15">
        <v>1.4497026697205227E-2</v>
      </c>
      <c r="K8" s="15">
        <v>4.0916667597615884E-2</v>
      </c>
      <c r="L8" s="15">
        <v>4.1881221098633611E-2</v>
      </c>
      <c r="M8" s="18" t="s">
        <v>103</v>
      </c>
    </row>
    <row r="9" spans="1:13" ht="24">
      <c r="A9" s="12" t="s">
        <v>18</v>
      </c>
      <c r="B9" s="13" t="s">
        <v>14</v>
      </c>
      <c r="C9" s="14">
        <v>-2.7599101620143913E-2</v>
      </c>
      <c r="D9" s="15">
        <v>2.5854601916900231E-2</v>
      </c>
      <c r="E9" s="15">
        <v>1.9051600646873754E-2</v>
      </c>
      <c r="F9" s="15">
        <v>5.30733968869938E-2</v>
      </c>
      <c r="G9" s="15">
        <v>1.7902414142968262E-3</v>
      </c>
      <c r="H9" s="15">
        <v>4.7248515888444864E-2</v>
      </c>
      <c r="I9" s="15">
        <v>-3.9967745048402122E-2</v>
      </c>
      <c r="J9" s="15">
        <v>-7.7985003377822618E-2</v>
      </c>
      <c r="K9" s="15">
        <v>0.10404237911290366</v>
      </c>
      <c r="L9" s="15">
        <v>6.8349668988387638E-2</v>
      </c>
      <c r="M9" s="16">
        <v>-6.4260115998363648E-2</v>
      </c>
    </row>
    <row r="10" spans="1:13" ht="24">
      <c r="A10" s="12" t="s">
        <v>19</v>
      </c>
      <c r="B10" s="13" t="s">
        <v>14</v>
      </c>
      <c r="C10" s="14">
        <v>-4.0709594577023347E-2</v>
      </c>
      <c r="D10" s="15">
        <v>-2.6849799768701903E-3</v>
      </c>
      <c r="E10" s="15">
        <v>-8.9598294619114131E-4</v>
      </c>
      <c r="F10" s="15">
        <v>4.5755377491473341E-2</v>
      </c>
      <c r="G10" s="15">
        <v>1.4994656434186135E-2</v>
      </c>
      <c r="H10" s="15">
        <v>-3.4421161266889405E-2</v>
      </c>
      <c r="I10" s="15">
        <v>-4.6140997096116437E-2</v>
      </c>
      <c r="J10" s="15">
        <v>3.3479639076159855E-2</v>
      </c>
      <c r="K10" s="15">
        <v>-9.4361240885225614E-2</v>
      </c>
      <c r="L10" s="15">
        <v>-5.7377974197257868E-2</v>
      </c>
      <c r="M10" s="16">
        <v>5.4739229373771313E-2</v>
      </c>
    </row>
    <row r="11" spans="1:13" ht="24">
      <c r="A11" s="12" t="s">
        <v>20</v>
      </c>
      <c r="B11" s="13" t="s">
        <v>14</v>
      </c>
      <c r="C11" s="14">
        <v>7.8332359595310944E-2</v>
      </c>
      <c r="D11" s="15">
        <v>-4.5145733969855842E-2</v>
      </c>
      <c r="E11" s="15">
        <v>2.557992518393721E-3</v>
      </c>
      <c r="F11" s="15">
        <v>4.1299319611186415E-2</v>
      </c>
      <c r="G11" s="15">
        <v>7.8146349778464033E-2</v>
      </c>
      <c r="H11" s="15">
        <v>-7.0151950068198132E-2</v>
      </c>
      <c r="I11" s="15">
        <v>-7.5250142914958032E-2</v>
      </c>
      <c r="J11" s="15">
        <v>-5.0139724907141636E-2</v>
      </c>
      <c r="K11" s="15">
        <v>6.2912349402346843E-2</v>
      </c>
      <c r="L11" s="15">
        <v>7.4747406830172605E-3</v>
      </c>
      <c r="M11" s="16">
        <v>1.4771343541089953E-2</v>
      </c>
    </row>
    <row r="12" spans="1:13" ht="24">
      <c r="A12" s="12" t="s">
        <v>21</v>
      </c>
      <c r="B12" s="13" t="s">
        <v>14</v>
      </c>
      <c r="C12" s="14">
        <v>-0.18020274951749027</v>
      </c>
      <c r="D12" s="15">
        <v>-6.3284413461507177E-2</v>
      </c>
      <c r="E12" s="15">
        <v>8.5135365262545726E-2</v>
      </c>
      <c r="F12" s="15">
        <v>-1.0729442885757027E-2</v>
      </c>
      <c r="G12" s="15">
        <v>1.9126730265806857E-2</v>
      </c>
      <c r="H12" s="15">
        <v>1.1409258107356402E-2</v>
      </c>
      <c r="I12" s="15">
        <v>2.0698276456203667E-2</v>
      </c>
      <c r="J12" s="15">
        <v>1.6951193528819925E-2</v>
      </c>
      <c r="K12" s="15">
        <v>1.0185940051969981E-2</v>
      </c>
      <c r="L12" s="15">
        <v>-1.3108869670231794E-2</v>
      </c>
      <c r="M12" s="16">
        <v>3.8653226010961529E-2</v>
      </c>
    </row>
    <row r="13" spans="1:13" ht="24">
      <c r="A13" s="12" t="s">
        <v>22</v>
      </c>
      <c r="B13" s="13" t="s">
        <v>14</v>
      </c>
      <c r="C13" s="14">
        <v>-0.13567422309220256</v>
      </c>
      <c r="D13" s="15">
        <v>-5.4700193425390911E-2</v>
      </c>
      <c r="E13" s="17" t="s">
        <v>131</v>
      </c>
      <c r="F13" s="15">
        <v>-3.3374398071302346E-2</v>
      </c>
      <c r="G13" s="15">
        <v>2.8960658797006898E-2</v>
      </c>
      <c r="H13" s="15">
        <v>3.1082201882395598E-2</v>
      </c>
      <c r="I13" s="15">
        <v>-4.3931513431334716E-2</v>
      </c>
      <c r="J13" s="15">
        <v>5.9233279069183561E-2</v>
      </c>
      <c r="K13" s="15">
        <v>1.4366848067039762E-2</v>
      </c>
      <c r="L13" s="15">
        <v>-1.1839879924767602E-2</v>
      </c>
      <c r="M13" s="16">
        <v>-3.5717513084973895E-2</v>
      </c>
    </row>
    <row r="14" spans="1:13" ht="24">
      <c r="A14" s="12" t="s">
        <v>23</v>
      </c>
      <c r="B14" s="13" t="s">
        <v>14</v>
      </c>
      <c r="C14" s="14">
        <v>-9.1272601807997608E-2</v>
      </c>
      <c r="D14" s="15">
        <v>-6.7297071929419638E-2</v>
      </c>
      <c r="E14" s="15">
        <v>-4.4338515466319763E-2</v>
      </c>
      <c r="F14" s="15">
        <v>2.0443195406877949E-2</v>
      </c>
      <c r="G14" s="15">
        <v>2.9434050860033194E-2</v>
      </c>
      <c r="H14" s="15">
        <v>-2.022374112464272E-2</v>
      </c>
      <c r="I14" s="17" t="s">
        <v>77</v>
      </c>
      <c r="J14" s="15">
        <v>-1.127116974537478E-2</v>
      </c>
      <c r="K14" s="15">
        <v>2.7977743513758705E-2</v>
      </c>
      <c r="L14" s="15">
        <v>-6.2544446839991302E-2</v>
      </c>
      <c r="M14" s="16">
        <v>8.7718669845274072E-2</v>
      </c>
    </row>
    <row r="15" spans="1:13" ht="24">
      <c r="A15" s="12" t="s">
        <v>24</v>
      </c>
      <c r="B15" s="13" t="s">
        <v>14</v>
      </c>
      <c r="C15" s="14">
        <v>-0.13089299359401177</v>
      </c>
      <c r="D15" s="15">
        <v>-1.2912192064151376E-2</v>
      </c>
      <c r="E15" s="15">
        <v>1.2207346105083082E-2</v>
      </c>
      <c r="F15" s="15">
        <v>1.4240817247787259E-2</v>
      </c>
      <c r="G15" s="15">
        <v>2.7253666012531871E-2</v>
      </c>
      <c r="H15" s="15">
        <v>2.6822811335267125E-2</v>
      </c>
      <c r="I15" s="15">
        <v>-6.6319448356720198E-2</v>
      </c>
      <c r="J15" s="15">
        <v>-1.8681898690424751E-2</v>
      </c>
      <c r="K15" s="15">
        <v>-3.1468055201431563E-3</v>
      </c>
      <c r="L15" s="15">
        <v>2.1711052457327146E-2</v>
      </c>
      <c r="M15" s="16">
        <v>-8.261226534900129E-2</v>
      </c>
    </row>
    <row r="16" spans="1:13" ht="24">
      <c r="A16" s="12" t="s">
        <v>25</v>
      </c>
      <c r="B16" s="13" t="s">
        <v>14</v>
      </c>
      <c r="C16" s="14">
        <v>3.509120215626849E-3</v>
      </c>
      <c r="D16" s="15">
        <v>3.8942959598105689E-2</v>
      </c>
      <c r="E16" s="15">
        <v>-2.6085112459249271E-2</v>
      </c>
      <c r="F16" s="15">
        <v>-3.0264622996342147E-3</v>
      </c>
      <c r="G16" s="15">
        <v>1.078937601895843E-2</v>
      </c>
      <c r="H16" s="15">
        <v>1.6166372860260521E-2</v>
      </c>
      <c r="I16" s="15">
        <v>-4.1156341241848022E-3</v>
      </c>
      <c r="J16" s="15">
        <v>6.0061366136087641E-3</v>
      </c>
      <c r="K16" s="15">
        <v>3.599920399553401E-2</v>
      </c>
      <c r="L16" s="15">
        <v>1.4195170897558514E-2</v>
      </c>
      <c r="M16" s="16">
        <v>-2.6294999449658803E-2</v>
      </c>
    </row>
    <row r="17" spans="1:13" ht="24">
      <c r="A17" s="12" t="s">
        <v>26</v>
      </c>
      <c r="B17" s="13" t="s">
        <v>14</v>
      </c>
      <c r="C17" s="14">
        <v>0.13792773507700509</v>
      </c>
      <c r="D17" s="15">
        <v>1.8433248915641316E-2</v>
      </c>
      <c r="E17" s="15">
        <v>5.9476079854162138E-2</v>
      </c>
      <c r="F17" s="15">
        <v>1.4940852782049046E-2</v>
      </c>
      <c r="G17" s="15">
        <v>6.6748082667325181E-2</v>
      </c>
      <c r="H17" s="15">
        <v>-3.1858570643851766E-2</v>
      </c>
      <c r="I17" s="15">
        <v>-1.1090446657160895E-2</v>
      </c>
      <c r="J17" s="17" t="s">
        <v>94</v>
      </c>
      <c r="K17" s="15">
        <v>-4.1541580912925636E-3</v>
      </c>
      <c r="L17" s="15">
        <v>-6.7317549161093421E-2</v>
      </c>
      <c r="M17" s="16">
        <v>1.3839545402745849E-2</v>
      </c>
    </row>
    <row r="18" spans="1:13" ht="24">
      <c r="A18" s="12" t="s">
        <v>27</v>
      </c>
      <c r="B18" s="13" t="s">
        <v>14</v>
      </c>
      <c r="C18" s="14">
        <v>-4.2032867566411114E-3</v>
      </c>
      <c r="D18" s="15">
        <v>-9.1752349760907723E-2</v>
      </c>
      <c r="E18" s="15">
        <v>-2.1296835682006597E-2</v>
      </c>
      <c r="F18" s="15">
        <v>-2.8982227640592755E-2</v>
      </c>
      <c r="G18" s="15">
        <v>5.2676310487930374E-2</v>
      </c>
      <c r="H18" s="15">
        <v>1.3515510459918612E-2</v>
      </c>
      <c r="I18" s="15">
        <v>0.11762463622459224</v>
      </c>
      <c r="J18" s="15">
        <v>-4.1969713502303226E-2</v>
      </c>
      <c r="K18" s="15">
        <v>-9.3107932606688749E-3</v>
      </c>
      <c r="L18" s="15">
        <v>-2.6738938860829179E-2</v>
      </c>
      <c r="M18" s="16">
        <v>-5.0469603960414826E-2</v>
      </c>
    </row>
    <row r="19" spans="1:13" ht="24">
      <c r="A19" s="12" t="s">
        <v>28</v>
      </c>
      <c r="B19" s="13" t="s">
        <v>14</v>
      </c>
      <c r="C19" s="14">
        <v>-3.9226029195286671E-2</v>
      </c>
      <c r="D19" s="17" t="s">
        <v>78</v>
      </c>
      <c r="E19" s="15">
        <v>-5.4862338374852909E-2</v>
      </c>
      <c r="F19" s="15">
        <v>-2.3993023370080694E-2</v>
      </c>
      <c r="G19" s="15">
        <v>-2.1585770204234075E-2</v>
      </c>
      <c r="H19" s="15">
        <v>-7.4092612087466074E-5</v>
      </c>
      <c r="I19" s="15">
        <v>-6.6286085330032551E-2</v>
      </c>
      <c r="J19" s="15">
        <v>1.8554689227130289E-2</v>
      </c>
      <c r="K19" s="15">
        <v>-8.2544980341512419E-2</v>
      </c>
      <c r="L19" s="15">
        <v>-0.13077183290069866</v>
      </c>
      <c r="M19" s="16">
        <v>3.0554488264850296E-2</v>
      </c>
    </row>
    <row r="20" spans="1:13" ht="24">
      <c r="A20" s="12" t="s">
        <v>29</v>
      </c>
      <c r="B20" s="13" t="s">
        <v>14</v>
      </c>
      <c r="C20" s="14">
        <v>-0.14937739457325949</v>
      </c>
      <c r="D20" s="15">
        <v>5.2340191800923773E-2</v>
      </c>
      <c r="E20" s="15">
        <v>0.10377032146929775</v>
      </c>
      <c r="F20" s="15">
        <v>0.14016252706461482</v>
      </c>
      <c r="G20" s="15">
        <v>6.4668514690634352E-2</v>
      </c>
      <c r="H20" s="15">
        <v>-8.6737846554736195E-2</v>
      </c>
      <c r="I20" s="15">
        <v>1.1215538166799088E-3</v>
      </c>
      <c r="J20" s="15">
        <v>3.7269175055569363E-2</v>
      </c>
      <c r="K20" s="15">
        <v>2.037303748513189E-2</v>
      </c>
      <c r="L20" s="15">
        <v>3.2627841830326475E-3</v>
      </c>
      <c r="M20" s="16">
        <v>2.8651975045226728E-2</v>
      </c>
    </row>
    <row r="21" spans="1:13" ht="24">
      <c r="A21" s="12" t="s">
        <v>30</v>
      </c>
      <c r="B21" s="13" t="s">
        <v>14</v>
      </c>
      <c r="C21" s="14">
        <v>2.7930861506960763E-2</v>
      </c>
      <c r="D21" s="15">
        <v>-1.9404610710127272E-2</v>
      </c>
      <c r="E21" s="15">
        <v>-4.5070427119711126E-2</v>
      </c>
      <c r="F21" s="15">
        <v>-0.10849393193922736</v>
      </c>
      <c r="G21" s="15">
        <v>-1.4093780008826754E-2</v>
      </c>
      <c r="H21" s="15">
        <v>-1.7919461697691659E-2</v>
      </c>
      <c r="I21" s="15">
        <v>-2.7521325121484624E-2</v>
      </c>
      <c r="J21" s="15">
        <v>-8.1607250392429803E-2</v>
      </c>
      <c r="K21" s="15">
        <v>5.5776984115966863E-2</v>
      </c>
      <c r="L21" s="15">
        <v>6.1791472490884604E-2</v>
      </c>
      <c r="M21" s="16">
        <v>-1.4811189737751165E-3</v>
      </c>
    </row>
    <row r="22" spans="1:13" ht="24">
      <c r="A22" s="12" t="s">
        <v>31</v>
      </c>
      <c r="B22" s="13" t="s">
        <v>14</v>
      </c>
      <c r="C22" s="14">
        <v>0.15814586158849536</v>
      </c>
      <c r="D22" s="15">
        <v>2.1429148543627978E-2</v>
      </c>
      <c r="E22" s="15">
        <v>-1.9259239316635188E-2</v>
      </c>
      <c r="F22" s="15">
        <v>3.834786147567811E-3</v>
      </c>
      <c r="G22" s="15">
        <v>4.9327978105066908E-2</v>
      </c>
      <c r="H22" s="15">
        <v>1.3157670113881073E-2</v>
      </c>
      <c r="I22" s="15">
        <v>-3.4642696852865487E-2</v>
      </c>
      <c r="J22" s="15">
        <v>5.9483813108099387E-2</v>
      </c>
      <c r="K22" s="15">
        <v>-7.5529887780944674E-2</v>
      </c>
      <c r="L22" s="15">
        <v>-1.395202841753151E-3</v>
      </c>
      <c r="M22" s="16">
        <v>-8.527582207170618E-3</v>
      </c>
    </row>
    <row r="23" spans="1:13" ht="24">
      <c r="A23" s="12" t="s">
        <v>32</v>
      </c>
      <c r="B23" s="13" t="s">
        <v>14</v>
      </c>
      <c r="C23" s="14">
        <v>2.1386499331640867E-2</v>
      </c>
      <c r="D23" s="15">
        <v>-2.9612569741498992E-2</v>
      </c>
      <c r="E23" s="15">
        <v>6.7219039378027964E-2</v>
      </c>
      <c r="F23" s="15">
        <v>-8.5836214758019086E-2</v>
      </c>
      <c r="G23" s="15">
        <v>-5.4104844432515016E-2</v>
      </c>
      <c r="H23" s="15">
        <v>-6.7475749114885011E-3</v>
      </c>
      <c r="I23" s="15">
        <v>8.0157813108172007E-2</v>
      </c>
      <c r="J23" s="15">
        <v>-1.175376124079194E-2</v>
      </c>
      <c r="K23" s="15">
        <v>-2.5933687224193192E-2</v>
      </c>
      <c r="L23" s="15">
        <v>3.9657040756962844E-2</v>
      </c>
      <c r="M23" s="16">
        <v>-2.3680437967299055E-2</v>
      </c>
    </row>
    <row r="24" spans="1:13" ht="24">
      <c r="A24" s="12" t="s">
        <v>33</v>
      </c>
      <c r="B24" s="13" t="s">
        <v>14</v>
      </c>
      <c r="C24" s="14">
        <v>0.12832100690967074</v>
      </c>
      <c r="D24" s="15">
        <v>-1.985324017437291E-2</v>
      </c>
      <c r="E24" s="15">
        <v>-5.7718468846512563E-2</v>
      </c>
      <c r="F24" s="15">
        <v>1.4284730609959888E-3</v>
      </c>
      <c r="G24" s="15">
        <v>3.3307442938121261E-2</v>
      </c>
      <c r="H24" s="15">
        <v>-2.0794001038531049E-2</v>
      </c>
      <c r="I24" s="15">
        <v>-8.2360333346567158E-3</v>
      </c>
      <c r="J24" s="15">
        <v>0.11504402485072855</v>
      </c>
      <c r="K24" s="15">
        <v>-2.5292507342510127E-2</v>
      </c>
      <c r="L24" s="15">
        <v>-1.5501029169985929E-2</v>
      </c>
      <c r="M24" s="16">
        <v>-8.056797020710757E-2</v>
      </c>
    </row>
    <row r="25" spans="1:13" ht="24">
      <c r="A25" s="12" t="s">
        <v>34</v>
      </c>
      <c r="B25" s="13" t="s">
        <v>14</v>
      </c>
      <c r="C25" s="14">
        <v>-7.2925138892626445E-2</v>
      </c>
      <c r="D25" s="15">
        <v>2.5946776225731712E-2</v>
      </c>
      <c r="E25" s="15">
        <v>2.8796345094707368E-2</v>
      </c>
      <c r="F25" s="15">
        <v>-9.4877933263952021E-3</v>
      </c>
      <c r="G25" s="15">
        <v>3.0382005556045661E-2</v>
      </c>
      <c r="H25" s="15">
        <v>1.424480086776117E-2</v>
      </c>
      <c r="I25" s="15">
        <v>4.5621317378432488E-2</v>
      </c>
      <c r="J25" s="15">
        <v>3.5976950208439017E-2</v>
      </c>
      <c r="K25" s="15">
        <v>-5.4661031277761798E-2</v>
      </c>
      <c r="L25" s="15">
        <v>0.15079900905406474</v>
      </c>
      <c r="M25" s="16">
        <v>6.4544967418231902E-2</v>
      </c>
    </row>
    <row r="26" spans="1:13" ht="24">
      <c r="A26" s="12" t="s">
        <v>35</v>
      </c>
      <c r="B26" s="13" t="s">
        <v>14</v>
      </c>
      <c r="C26" s="14">
        <v>-6.3238475880095721E-2</v>
      </c>
      <c r="D26" s="15">
        <v>4.5210622843219084E-2</v>
      </c>
      <c r="E26" s="15">
        <v>3.1169963589503188E-2</v>
      </c>
      <c r="F26" s="15">
        <v>-3.5897494123248178E-2</v>
      </c>
      <c r="G26" s="15">
        <v>-3.9271893596014486E-3</v>
      </c>
      <c r="H26" s="15">
        <v>6.5018509983079856E-2</v>
      </c>
      <c r="I26" s="15">
        <v>2.5899816842637519E-3</v>
      </c>
      <c r="J26" s="15">
        <v>2.848762736052576E-2</v>
      </c>
      <c r="K26" s="15">
        <v>1.0696114368630945E-2</v>
      </c>
      <c r="L26" s="15">
        <v>9.8043702083449272E-2</v>
      </c>
      <c r="M26" s="16">
        <v>-1.7923574065211108E-2</v>
      </c>
    </row>
    <row r="27" spans="1:13" ht="24">
      <c r="A27" s="12" t="s">
        <v>36</v>
      </c>
      <c r="B27" s="13" t="s">
        <v>14</v>
      </c>
      <c r="C27" s="14">
        <v>0.1780672052573368</v>
      </c>
      <c r="D27" s="15">
        <v>6.9679090639115829E-2</v>
      </c>
      <c r="E27" s="15">
        <v>-3.2403497259806666E-2</v>
      </c>
      <c r="F27" s="15">
        <v>-8.3057169698844885E-2</v>
      </c>
      <c r="G27" s="15">
        <v>1.2227264846679377E-2</v>
      </c>
      <c r="H27" s="15">
        <v>-3.1991073616107972E-2</v>
      </c>
      <c r="I27" s="15">
        <v>-1.6658695175858419E-2</v>
      </c>
      <c r="J27" s="15">
        <v>-0.1048437187559107</v>
      </c>
      <c r="K27" s="15">
        <v>1.5809771295290493E-3</v>
      </c>
      <c r="L27" s="15">
        <v>6.6921912648336843E-2</v>
      </c>
      <c r="M27" s="16">
        <v>3.7352686766573731E-2</v>
      </c>
    </row>
    <row r="28" spans="1:13" ht="24">
      <c r="A28" s="12" t="s">
        <v>37</v>
      </c>
      <c r="B28" s="13" t="s">
        <v>14</v>
      </c>
      <c r="C28" s="22" t="s">
        <v>136</v>
      </c>
      <c r="D28" s="15">
        <v>2.1661731503507298E-2</v>
      </c>
      <c r="E28" s="15">
        <v>-2.7974696138553447E-2</v>
      </c>
      <c r="F28" s="15">
        <v>-2.9424747843550543E-2</v>
      </c>
      <c r="G28" s="15">
        <v>2.2013916506552114E-2</v>
      </c>
      <c r="H28" s="15">
        <v>6.2096911058546755E-2</v>
      </c>
      <c r="I28" s="15">
        <v>-3.1748634866614771E-2</v>
      </c>
      <c r="J28" s="15">
        <v>-2.3990261371464965E-2</v>
      </c>
      <c r="K28" s="15">
        <v>0.12249759665564808</v>
      </c>
      <c r="L28" s="15">
        <v>-9.1012741390807367E-2</v>
      </c>
      <c r="M28" s="16">
        <v>4.303121626607579E-2</v>
      </c>
    </row>
    <row r="29" spans="1:13" ht="24">
      <c r="A29" s="12" t="s">
        <v>38</v>
      </c>
      <c r="B29" s="13" t="s">
        <v>14</v>
      </c>
      <c r="C29" s="14">
        <v>-6.0435574634195395E-3</v>
      </c>
      <c r="D29" s="15">
        <v>2.3872120115838669E-4</v>
      </c>
      <c r="E29" s="15">
        <v>3.0443278309164684E-2</v>
      </c>
      <c r="F29" s="15">
        <v>-1.9943067818941482E-2</v>
      </c>
      <c r="G29" s="15">
        <v>-6.2675984199652771E-2</v>
      </c>
      <c r="H29" s="17" t="s">
        <v>137</v>
      </c>
      <c r="I29" s="15">
        <v>-1.9410688144830511E-2</v>
      </c>
      <c r="J29" s="15">
        <v>-3.0708602850494659E-2</v>
      </c>
      <c r="K29" s="15">
        <v>3.4166828111999691E-2</v>
      </c>
      <c r="L29" s="15">
        <v>5.6707184807185881E-2</v>
      </c>
      <c r="M29" s="16">
        <v>3.0538430692460358E-2</v>
      </c>
    </row>
    <row r="30" spans="1:13" ht="24">
      <c r="A30" s="12" t="s">
        <v>39</v>
      </c>
      <c r="B30" s="13" t="s">
        <v>14</v>
      </c>
      <c r="C30" s="14">
        <v>-4.1938300128636141E-2</v>
      </c>
      <c r="D30" s="15">
        <v>0.11889662250868743</v>
      </c>
      <c r="E30" s="15">
        <v>-3.880567296739075E-2</v>
      </c>
      <c r="F30" s="15">
        <v>2.0830840712351938E-2</v>
      </c>
      <c r="G30" s="15">
        <v>1.0208477252720966E-2</v>
      </c>
      <c r="H30" s="15">
        <v>2.9325102062833334E-2</v>
      </c>
      <c r="I30" s="15">
        <v>-4.0626529918288475E-2</v>
      </c>
      <c r="J30" s="15">
        <v>9.5828620234741906E-3</v>
      </c>
      <c r="K30" s="15">
        <v>-4.622545136744192E-3</v>
      </c>
      <c r="L30" s="15">
        <v>9.1561322918679258E-2</v>
      </c>
      <c r="M30" s="16">
        <v>5.8026104781678627E-3</v>
      </c>
    </row>
    <row r="31" spans="1:13" ht="24">
      <c r="A31" s="12" t="s">
        <v>40</v>
      </c>
      <c r="B31" s="13" t="s">
        <v>14</v>
      </c>
      <c r="C31" s="14">
        <v>4.0086031984910862E-2</v>
      </c>
      <c r="D31" s="15">
        <v>-2.324523608847728E-2</v>
      </c>
      <c r="E31" s="15">
        <v>-3.3144018956717446E-2</v>
      </c>
      <c r="F31" s="17" t="s">
        <v>138</v>
      </c>
      <c r="G31" s="15">
        <v>-2.4763876388834241E-3</v>
      </c>
      <c r="H31" s="15">
        <v>-2.0535131577293985E-2</v>
      </c>
      <c r="I31" s="15">
        <v>1.9707625241212195E-2</v>
      </c>
      <c r="J31" s="15">
        <v>1.491124074086389E-2</v>
      </c>
      <c r="K31" s="15">
        <v>1.1431884852319059E-2</v>
      </c>
      <c r="L31" s="15">
        <v>-2.5308891406710231E-2</v>
      </c>
      <c r="M31" s="16">
        <v>-7.2764214898825799E-2</v>
      </c>
    </row>
    <row r="32" spans="1:13" ht="24">
      <c r="A32" s="12" t="s">
        <v>41</v>
      </c>
      <c r="B32" s="13" t="s">
        <v>14</v>
      </c>
      <c r="C32" s="14">
        <v>-5.0241453233708211E-2</v>
      </c>
      <c r="D32" s="15">
        <v>-5.2092500025365106E-2</v>
      </c>
      <c r="E32" s="15">
        <v>7.0355478870463603E-2</v>
      </c>
      <c r="F32" s="15">
        <v>2.516591346332122E-2</v>
      </c>
      <c r="G32" s="15">
        <v>4.2034115590991197E-2</v>
      </c>
      <c r="H32" s="15">
        <v>3.7198592923242756E-2</v>
      </c>
      <c r="I32" s="15">
        <v>-3.2515980469345944E-2</v>
      </c>
      <c r="J32" s="15">
        <v>-2.1278838476483243E-2</v>
      </c>
      <c r="K32" s="15">
        <v>9.9421334501421529E-2</v>
      </c>
      <c r="L32" s="15">
        <v>-3.2747108412000764E-2</v>
      </c>
      <c r="M32" s="16">
        <v>-1.0156513939185562E-2</v>
      </c>
    </row>
    <row r="33" spans="1:13" ht="24">
      <c r="A33" s="12" t="s">
        <v>42</v>
      </c>
      <c r="B33" s="13" t="s">
        <v>14</v>
      </c>
      <c r="C33" s="14">
        <v>0.14603577676689683</v>
      </c>
      <c r="D33" s="15">
        <v>2.7275301379774797E-2</v>
      </c>
      <c r="E33" s="15">
        <v>2.4090207520549408E-2</v>
      </c>
      <c r="F33" s="15">
        <v>1.89257715433317E-2</v>
      </c>
      <c r="G33" s="15">
        <v>-2.4095344007147915E-2</v>
      </c>
      <c r="H33" s="15">
        <v>-7.1542160373207611E-2</v>
      </c>
      <c r="I33" s="15">
        <v>5.4524649756007111E-3</v>
      </c>
      <c r="J33" s="15">
        <v>4.6420252853735348E-2</v>
      </c>
      <c r="K33" s="15">
        <v>3.254063629312156E-2</v>
      </c>
      <c r="L33" s="15">
        <v>2.4469846498812814E-2</v>
      </c>
      <c r="M33" s="16">
        <v>-2.007924062334954E-2</v>
      </c>
    </row>
    <row r="34" spans="1:13" ht="24">
      <c r="A34" s="12" t="s">
        <v>43</v>
      </c>
      <c r="B34" s="13" t="s">
        <v>14</v>
      </c>
      <c r="C34" s="14">
        <v>-4.5511156918606452E-2</v>
      </c>
      <c r="D34" s="15">
        <v>4.5073038369388863E-2</v>
      </c>
      <c r="E34" s="15">
        <v>-5.3965573385084467E-2</v>
      </c>
      <c r="F34" s="15">
        <v>0.13801491245539965</v>
      </c>
      <c r="G34" s="15">
        <v>-2.4374551544440386E-2</v>
      </c>
      <c r="H34" s="15">
        <v>-2.1729202478595475E-2</v>
      </c>
      <c r="I34" s="15">
        <v>-5.3218820946868715E-2</v>
      </c>
      <c r="J34" s="15">
        <v>7.4923588499101856E-2</v>
      </c>
      <c r="K34" s="15">
        <v>9.235797999349149E-3</v>
      </c>
      <c r="L34" s="15">
        <v>-4.3065060831838614E-2</v>
      </c>
      <c r="M34" s="16">
        <v>-5.604603771530231E-2</v>
      </c>
    </row>
    <row r="35" spans="1:13" ht="24">
      <c r="A35" s="12" t="s">
        <v>44</v>
      </c>
      <c r="B35" s="13" t="s">
        <v>14</v>
      </c>
      <c r="C35" s="14">
        <v>0.14920665562972463</v>
      </c>
      <c r="D35" s="15">
        <v>-3.05883958840262E-2</v>
      </c>
      <c r="E35" s="15">
        <v>-5.2632831027361682E-3</v>
      </c>
      <c r="F35" s="15">
        <v>-7.8724902599185236E-3</v>
      </c>
      <c r="G35" s="15">
        <v>0.1495084325486479</v>
      </c>
      <c r="H35" s="15">
        <v>-5.3200632473516002E-2</v>
      </c>
      <c r="I35" s="15">
        <v>3.2474881360640993E-2</v>
      </c>
      <c r="J35" s="15">
        <v>-5.052309602277627E-2</v>
      </c>
      <c r="K35" s="15">
        <v>-1.7848979161112506E-2</v>
      </c>
      <c r="L35" s="15">
        <v>5.4382406201155496E-2</v>
      </c>
      <c r="M35" s="16">
        <v>3.1233542976293448E-2</v>
      </c>
    </row>
    <row r="36" spans="1:13" ht="24">
      <c r="A36" s="12" t="s">
        <v>45</v>
      </c>
      <c r="B36" s="13" t="s">
        <v>14</v>
      </c>
      <c r="C36" s="14">
        <v>-4.0788860708171809E-2</v>
      </c>
      <c r="D36" s="15">
        <v>-8.0068322293958466E-2</v>
      </c>
      <c r="E36" s="15">
        <v>1.3553948800543393E-2</v>
      </c>
      <c r="F36" s="15">
        <v>1.1224348135035016E-2</v>
      </c>
      <c r="G36" s="15">
        <v>-4.1012011509733706E-3</v>
      </c>
      <c r="H36" s="15">
        <v>3.3964731636931582E-2</v>
      </c>
      <c r="I36" s="15">
        <v>2.6633319669227978E-2</v>
      </c>
      <c r="J36" s="15">
        <v>-4.116096824748337E-3</v>
      </c>
      <c r="K36" s="17" t="s">
        <v>95</v>
      </c>
      <c r="L36" s="15">
        <v>-7.407275716170876E-2</v>
      </c>
      <c r="M36" s="16">
        <v>3.8038949366538656E-2</v>
      </c>
    </row>
    <row r="37" spans="1:13" ht="24">
      <c r="A37" s="12" t="s">
        <v>46</v>
      </c>
      <c r="B37" s="13" t="s">
        <v>14</v>
      </c>
      <c r="C37" s="14">
        <v>-0.16529907234197222</v>
      </c>
      <c r="D37" s="15">
        <v>-0.12366084952866438</v>
      </c>
      <c r="E37" s="15">
        <v>-1.0608442190037631E-2</v>
      </c>
      <c r="F37" s="15">
        <v>-2.4292305336585693E-2</v>
      </c>
      <c r="G37" s="15">
        <v>-6.7337794174465847E-3</v>
      </c>
      <c r="H37" s="15">
        <v>5.5413522092018379E-2</v>
      </c>
      <c r="I37" s="15">
        <v>-5.8111556047086163E-2</v>
      </c>
      <c r="J37" s="15">
        <v>-6.3201292109259996E-2</v>
      </c>
      <c r="K37" s="15">
        <v>-7.2519486235170405E-2</v>
      </c>
      <c r="L37" s="17" t="s">
        <v>97</v>
      </c>
      <c r="M37" s="16">
        <v>3.8357663722511669E-2</v>
      </c>
    </row>
    <row r="38" spans="1:13" ht="24">
      <c r="A38" s="12" t="s">
        <v>47</v>
      </c>
      <c r="B38" s="13" t="s">
        <v>14</v>
      </c>
      <c r="C38" s="14">
        <v>2.9218664618551125E-2</v>
      </c>
      <c r="D38" s="15">
        <v>3.1477518755584195E-3</v>
      </c>
      <c r="E38" s="15">
        <v>0.17103385135623761</v>
      </c>
      <c r="F38" s="15">
        <v>9.9573974254530961E-2</v>
      </c>
      <c r="G38" s="15">
        <v>7.8707231003499384E-2</v>
      </c>
      <c r="H38" s="15">
        <v>-7.9684236278208656E-2</v>
      </c>
      <c r="I38" s="15">
        <v>-4.3356783893755212E-2</v>
      </c>
      <c r="J38" s="15">
        <v>1.2963067731151122E-2</v>
      </c>
      <c r="K38" s="15">
        <v>8.0258317871299806E-2</v>
      </c>
      <c r="L38" s="15">
        <v>-7.2182799388339186E-2</v>
      </c>
      <c r="M38" s="16">
        <v>-4.3157165716545882E-2</v>
      </c>
    </row>
    <row r="39" spans="1:13" ht="24">
      <c r="A39" s="12" t="s">
        <v>48</v>
      </c>
      <c r="B39" s="13" t="s">
        <v>14</v>
      </c>
      <c r="C39" s="14">
        <v>-2.4900410371563892E-2</v>
      </c>
      <c r="D39" s="15">
        <v>4.4290422231964235E-2</v>
      </c>
      <c r="E39" s="15">
        <v>-4.8259780690936407E-2</v>
      </c>
      <c r="F39" s="15">
        <v>5.0209142021872703E-2</v>
      </c>
      <c r="G39" s="15">
        <v>-2.9341506663789173E-2</v>
      </c>
      <c r="H39" s="15">
        <v>0.1665978867276183</v>
      </c>
      <c r="I39" s="15">
        <v>2.2018716998440575E-3</v>
      </c>
      <c r="J39" s="15">
        <v>1.5239303025406367E-2</v>
      </c>
      <c r="K39" s="15">
        <v>5.8760742264353877E-2</v>
      </c>
      <c r="L39" s="15">
        <v>-2.367461169543579E-2</v>
      </c>
      <c r="M39" s="16">
        <v>-6.0365299430231147E-2</v>
      </c>
    </row>
    <row r="40" spans="1:13" ht="24">
      <c r="A40" s="12" t="s">
        <v>49</v>
      </c>
      <c r="B40" s="13" t="s">
        <v>14</v>
      </c>
      <c r="C40" s="14">
        <v>9.9684597601487859E-2</v>
      </c>
      <c r="D40" s="15">
        <v>4.1646456020800797E-2</v>
      </c>
      <c r="E40" s="15">
        <v>2.2698705732459093E-2</v>
      </c>
      <c r="F40" s="15">
        <v>-6.3629565829542087E-2</v>
      </c>
      <c r="G40" s="15">
        <v>8.3925323468609273E-2</v>
      </c>
      <c r="H40" s="15">
        <v>-6.5711442738317555E-2</v>
      </c>
      <c r="I40" s="15">
        <v>9.8928925035568244E-2</v>
      </c>
      <c r="J40" s="15">
        <v>9.7704562630173866E-2</v>
      </c>
      <c r="K40" s="15">
        <v>-1.3297369448371447E-2</v>
      </c>
      <c r="L40" s="15">
        <v>-2.7899598969599579E-2</v>
      </c>
      <c r="M40" s="16">
        <v>-4.1471187741246494E-2</v>
      </c>
    </row>
    <row r="45" spans="1:13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6" t="s">
        <v>12</v>
      </c>
    </row>
    <row r="47" spans="1:13" ht="24.75" thickTop="1">
      <c r="A47" s="7" t="s">
        <v>13</v>
      </c>
      <c r="B47" s="8" t="s">
        <v>14</v>
      </c>
      <c r="C47" s="9"/>
      <c r="D47" s="10">
        <f>$C5^2*D5^2</f>
        <v>3.7049285998290894E-6</v>
      </c>
      <c r="E47" s="10">
        <f t="shared" ref="E47:M47" si="0">$C5^2*E5^2</f>
        <v>3.9337265462028125E-7</v>
      </c>
      <c r="F47" s="10">
        <f t="shared" si="0"/>
        <v>1.1919814143196075E-6</v>
      </c>
      <c r="G47" s="10">
        <f t="shared" si="0"/>
        <v>2.2896007532017782E-6</v>
      </c>
      <c r="H47" s="10">
        <f t="shared" si="0"/>
        <v>1.2441973924308332E-5</v>
      </c>
      <c r="I47" s="10">
        <f t="shared" si="0"/>
        <v>2.9516025392126826E-6</v>
      </c>
      <c r="J47" s="10">
        <f t="shared" si="0"/>
        <v>1.2279783039146652E-6</v>
      </c>
      <c r="K47" s="10">
        <f t="shared" si="0"/>
        <v>1.2468811790254334E-9</v>
      </c>
      <c r="L47" s="10">
        <f t="shared" si="0"/>
        <v>3.9906910580071271E-6</v>
      </c>
      <c r="M47" s="11">
        <f t="shared" si="0"/>
        <v>6.7281941415454471E-7</v>
      </c>
    </row>
    <row r="48" spans="1:13" ht="24">
      <c r="A48" s="12" t="s">
        <v>15</v>
      </c>
      <c r="B48" s="13" t="s">
        <v>14</v>
      </c>
      <c r="C48" s="22"/>
      <c r="D48" s="15">
        <f t="shared" ref="D48:M48" si="1">$C6^2*D6^2</f>
        <v>6.5835433354521547E-5</v>
      </c>
      <c r="E48" s="15">
        <f t="shared" si="1"/>
        <v>1.1551044987615442E-4</v>
      </c>
      <c r="F48" s="15">
        <f t="shared" si="1"/>
        <v>2.1670344573465197E-5</v>
      </c>
      <c r="G48" s="15">
        <f t="shared" si="1"/>
        <v>7.521808053060509E-5</v>
      </c>
      <c r="H48" s="15">
        <f t="shared" si="1"/>
        <v>3.8247328456235982E-4</v>
      </c>
      <c r="I48" s="15">
        <f t="shared" si="1"/>
        <v>2.4707186354175871E-6</v>
      </c>
      <c r="J48" s="15">
        <f t="shared" si="1"/>
        <v>3.6512710834002525E-5</v>
      </c>
      <c r="K48" s="15">
        <f t="shared" si="1"/>
        <v>1.1578094888141997E-3</v>
      </c>
      <c r="L48" s="15">
        <f t="shared" si="1"/>
        <v>1.9543919859289037E-6</v>
      </c>
      <c r="M48" s="16">
        <f t="shared" si="1"/>
        <v>4.5096982670400777E-5</v>
      </c>
    </row>
    <row r="49" spans="1:13" ht="24">
      <c r="A49" s="12" t="s">
        <v>16</v>
      </c>
      <c r="B49" s="13" t="s">
        <v>14</v>
      </c>
      <c r="C49" s="14"/>
      <c r="D49" s="15">
        <f t="shared" ref="D49:M49" si="2">$C7^2*D7^2</f>
        <v>6.6630388419880222E-7</v>
      </c>
      <c r="E49" s="15">
        <f t="shared" si="2"/>
        <v>1.1495202104853022E-6</v>
      </c>
      <c r="F49" s="15">
        <f t="shared" si="2"/>
        <v>1.0558674695608926E-8</v>
      </c>
      <c r="G49" s="17">
        <f t="shared" si="2"/>
        <v>1.2533107192652659E-3</v>
      </c>
      <c r="H49" s="15">
        <f t="shared" si="2"/>
        <v>5.8875740741141156E-6</v>
      </c>
      <c r="I49" s="15">
        <f t="shared" si="2"/>
        <v>1.1948784275429028E-6</v>
      </c>
      <c r="J49" s="15">
        <f t="shared" si="2"/>
        <v>6.2138532449778548E-6</v>
      </c>
      <c r="K49" s="15">
        <f t="shared" si="2"/>
        <v>2.6166436192293904E-8</v>
      </c>
      <c r="L49" s="15">
        <f t="shared" si="2"/>
        <v>7.1026852113117396E-8</v>
      </c>
      <c r="M49" s="16">
        <f t="shared" si="2"/>
        <v>2.2632090240399143E-7</v>
      </c>
    </row>
    <row r="50" spans="1:13" ht="24">
      <c r="A50" s="12" t="s">
        <v>17</v>
      </c>
      <c r="B50" s="13" t="s">
        <v>14</v>
      </c>
      <c r="C50" s="14"/>
      <c r="D50" s="15">
        <f t="shared" ref="D50:M50" si="3">$C8^2*D8^2</f>
        <v>2.3166827486024377E-6</v>
      </c>
      <c r="E50" s="15">
        <f t="shared" si="3"/>
        <v>3.1137600075671826E-6</v>
      </c>
      <c r="F50" s="15">
        <f t="shared" si="3"/>
        <v>1.3659355056829579E-5</v>
      </c>
      <c r="G50" s="15">
        <f t="shared" si="3"/>
        <v>3.8915136230673861E-7</v>
      </c>
      <c r="H50" s="15">
        <f t="shared" si="3"/>
        <v>2.4822131849987794E-6</v>
      </c>
      <c r="I50" s="15">
        <f t="shared" si="3"/>
        <v>1.8569737090237988E-5</v>
      </c>
      <c r="J50" s="15">
        <f t="shared" si="3"/>
        <v>4.8214505566748829E-7</v>
      </c>
      <c r="K50" s="15">
        <f t="shared" si="3"/>
        <v>3.8407881410702146E-6</v>
      </c>
      <c r="L50" s="15">
        <f t="shared" si="3"/>
        <v>4.0240049962635889E-6</v>
      </c>
      <c r="M50" s="18">
        <f t="shared" si="3"/>
        <v>2.1407901257616503E-3</v>
      </c>
    </row>
    <row r="51" spans="1:13" ht="24">
      <c r="A51" s="12" t="s">
        <v>18</v>
      </c>
      <c r="B51" s="13" t="s">
        <v>14</v>
      </c>
      <c r="C51" s="14"/>
      <c r="D51" s="15">
        <f t="shared" ref="D51:M51" si="4">$C9^2*D9^2</f>
        <v>5.0917327619529358E-7</v>
      </c>
      <c r="E51" s="15">
        <f t="shared" si="4"/>
        <v>2.7647306674296456E-7</v>
      </c>
      <c r="F51" s="15">
        <f t="shared" si="4"/>
        <v>2.1455748061015331E-6</v>
      </c>
      <c r="G51" s="15">
        <f t="shared" si="4"/>
        <v>2.4412546881034184E-9</v>
      </c>
      <c r="H51" s="15">
        <f t="shared" si="4"/>
        <v>1.7004592706625766E-6</v>
      </c>
      <c r="I51" s="15">
        <f t="shared" si="4"/>
        <v>1.2167719342590656E-6</v>
      </c>
      <c r="J51" s="15">
        <f t="shared" si="4"/>
        <v>4.6324643062178984E-6</v>
      </c>
      <c r="K51" s="15">
        <f t="shared" si="4"/>
        <v>8.2453755323559152E-6</v>
      </c>
      <c r="L51" s="15">
        <f t="shared" si="4"/>
        <v>3.558465195228092E-6</v>
      </c>
      <c r="M51" s="16">
        <f t="shared" si="4"/>
        <v>3.1453784100881569E-6</v>
      </c>
    </row>
    <row r="52" spans="1:13" ht="24">
      <c r="A52" s="12" t="s">
        <v>19</v>
      </c>
      <c r="B52" s="13" t="s">
        <v>14</v>
      </c>
      <c r="C52" s="14"/>
      <c r="D52" s="15">
        <f t="shared" ref="D52:M52" si="5">$C10^2*D10^2</f>
        <v>1.1947461982219913E-8</v>
      </c>
      <c r="E52" s="15">
        <f t="shared" si="5"/>
        <v>1.3304331014640202E-9</v>
      </c>
      <c r="F52" s="15">
        <f t="shared" si="5"/>
        <v>3.4695874644925933E-6</v>
      </c>
      <c r="G52" s="15">
        <f t="shared" si="5"/>
        <v>3.7262037059765097E-7</v>
      </c>
      <c r="H52" s="15">
        <f t="shared" si="5"/>
        <v>1.9635618728903654E-6</v>
      </c>
      <c r="I52" s="15">
        <f t="shared" si="5"/>
        <v>3.5283162524487689E-6</v>
      </c>
      <c r="J52" s="15">
        <f t="shared" si="5"/>
        <v>1.8576123492841245E-6</v>
      </c>
      <c r="K52" s="15">
        <f t="shared" si="5"/>
        <v>1.475641434857824E-5</v>
      </c>
      <c r="L52" s="15">
        <f t="shared" si="5"/>
        <v>5.4561207895914815E-6</v>
      </c>
      <c r="M52" s="16">
        <f t="shared" si="5"/>
        <v>4.9658193075487594E-6</v>
      </c>
    </row>
    <row r="53" spans="1:13" ht="24">
      <c r="A53" s="12" t="s">
        <v>20</v>
      </c>
      <c r="B53" s="13" t="s">
        <v>14</v>
      </c>
      <c r="C53" s="14"/>
      <c r="D53" s="15">
        <f t="shared" ref="D53:M53" si="6">$C11^2*D11^2</f>
        <v>1.2505925985393911E-5</v>
      </c>
      <c r="E53" s="15">
        <f t="shared" si="6"/>
        <v>4.0149575486506184E-8</v>
      </c>
      <c r="F53" s="15">
        <f t="shared" si="6"/>
        <v>1.0465698317070229E-5</v>
      </c>
      <c r="G53" s="15">
        <f t="shared" si="6"/>
        <v>3.7471390702614942E-5</v>
      </c>
      <c r="H53" s="15">
        <f t="shared" si="6"/>
        <v>3.01968689199576E-5</v>
      </c>
      <c r="I53" s="15">
        <f t="shared" si="6"/>
        <v>3.474538081872699E-5</v>
      </c>
      <c r="J53" s="15">
        <f t="shared" si="6"/>
        <v>1.5425750816045393E-5</v>
      </c>
      <c r="K53" s="15">
        <f t="shared" si="6"/>
        <v>2.4285901289203835E-5</v>
      </c>
      <c r="L53" s="15">
        <f t="shared" si="6"/>
        <v>3.4282673209782681E-7</v>
      </c>
      <c r="M53" s="16">
        <f t="shared" si="6"/>
        <v>1.3388206903432996E-6</v>
      </c>
    </row>
    <row r="54" spans="1:13" ht="24">
      <c r="A54" s="12" t="s">
        <v>21</v>
      </c>
      <c r="B54" s="13" t="s">
        <v>14</v>
      </c>
      <c r="C54" s="14"/>
      <c r="D54" s="15">
        <f t="shared" ref="D54:M54" si="7">$C12^2*D12^2</f>
        <v>1.3005179321102749E-4</v>
      </c>
      <c r="E54" s="15">
        <f t="shared" si="7"/>
        <v>2.3536551598441643E-4</v>
      </c>
      <c r="F54" s="15">
        <f t="shared" si="7"/>
        <v>3.7383259963657672E-6</v>
      </c>
      <c r="G54" s="15">
        <f t="shared" si="7"/>
        <v>1.1879667704110517E-5</v>
      </c>
      <c r="H54" s="15">
        <f t="shared" si="7"/>
        <v>4.2270524482750672E-6</v>
      </c>
      <c r="I54" s="15">
        <f t="shared" si="7"/>
        <v>1.3912052017421922E-5</v>
      </c>
      <c r="J54" s="15">
        <f t="shared" si="7"/>
        <v>9.3308968952690221E-6</v>
      </c>
      <c r="K54" s="15">
        <f t="shared" si="7"/>
        <v>3.3691865474795243E-6</v>
      </c>
      <c r="L54" s="15">
        <f t="shared" si="7"/>
        <v>5.5802456501995878E-6</v>
      </c>
      <c r="M54" s="16">
        <f t="shared" si="7"/>
        <v>4.8517042410598474E-5</v>
      </c>
    </row>
    <row r="55" spans="1:13" ht="24">
      <c r="A55" s="12" t="s">
        <v>22</v>
      </c>
      <c r="B55" s="13" t="s">
        <v>14</v>
      </c>
      <c r="C55" s="14"/>
      <c r="D55" s="15">
        <f t="shared" ref="D55:M55" si="8">$C13^2*D13^2</f>
        <v>5.5077270667917239E-5</v>
      </c>
      <c r="E55" s="17">
        <f t="shared" si="8"/>
        <v>1.6717852455414496E-2</v>
      </c>
      <c r="F55" s="15">
        <f t="shared" si="8"/>
        <v>2.0503196317169234E-5</v>
      </c>
      <c r="G55" s="15">
        <f t="shared" si="8"/>
        <v>1.5438729593034517E-5</v>
      </c>
      <c r="H55" s="15">
        <f t="shared" si="8"/>
        <v>1.7783541001081128E-5</v>
      </c>
      <c r="I55" s="15">
        <f t="shared" si="8"/>
        <v>3.552605767224875E-5</v>
      </c>
      <c r="J55" s="15">
        <f t="shared" si="8"/>
        <v>6.4584192983346578E-5</v>
      </c>
      <c r="K55" s="15">
        <f t="shared" si="8"/>
        <v>3.799423326739645E-6</v>
      </c>
      <c r="L55" s="15">
        <f t="shared" si="8"/>
        <v>2.5804133654063645E-6</v>
      </c>
      <c r="M55" s="16">
        <f t="shared" si="8"/>
        <v>2.348319107054204E-5</v>
      </c>
    </row>
    <row r="56" spans="1:13" ht="24">
      <c r="A56" s="12" t="s">
        <v>23</v>
      </c>
      <c r="B56" s="13" t="s">
        <v>14</v>
      </c>
      <c r="C56" s="14"/>
      <c r="D56" s="15">
        <f t="shared" ref="D56:M56" si="9">$C14^2*D14^2</f>
        <v>3.772881792535621E-5</v>
      </c>
      <c r="E56" s="15">
        <f t="shared" si="9"/>
        <v>1.6377332163747258E-5</v>
      </c>
      <c r="F56" s="15">
        <f t="shared" si="9"/>
        <v>3.4815963715798664E-6</v>
      </c>
      <c r="G56" s="15">
        <f t="shared" si="9"/>
        <v>7.2174026258192945E-6</v>
      </c>
      <c r="H56" s="15">
        <f t="shared" si="9"/>
        <v>3.4072488699726542E-6</v>
      </c>
      <c r="I56" s="17">
        <f t="shared" si="9"/>
        <v>7.6615753241159688E-3</v>
      </c>
      <c r="J56" s="15">
        <f t="shared" si="9"/>
        <v>1.0583244804755048E-6</v>
      </c>
      <c r="K56" s="15">
        <f t="shared" si="9"/>
        <v>6.5208803308029391E-6</v>
      </c>
      <c r="L56" s="15">
        <f t="shared" si="9"/>
        <v>3.2588049929268375E-5</v>
      </c>
      <c r="M56" s="16">
        <f t="shared" si="9"/>
        <v>6.4101019414185823E-5</v>
      </c>
    </row>
    <row r="57" spans="1:13" ht="24">
      <c r="A57" s="12" t="s">
        <v>24</v>
      </c>
      <c r="B57" s="13" t="s">
        <v>14</v>
      </c>
      <c r="C57" s="14"/>
      <c r="D57" s="15">
        <f t="shared" ref="D57:M57" si="10">$C15^2*D15^2</f>
        <v>2.8564903125391865E-6</v>
      </c>
      <c r="E57" s="15">
        <f t="shared" si="10"/>
        <v>2.5531440381162003E-6</v>
      </c>
      <c r="F57" s="15">
        <f t="shared" si="10"/>
        <v>3.4745824930763504E-6</v>
      </c>
      <c r="G57" s="15">
        <f t="shared" si="10"/>
        <v>1.2725728680820318E-5</v>
      </c>
      <c r="H57" s="15">
        <f t="shared" si="10"/>
        <v>1.2326545710265864E-5</v>
      </c>
      <c r="I57" s="15">
        <f t="shared" si="10"/>
        <v>7.5355440162151613E-5</v>
      </c>
      <c r="J57" s="15">
        <f t="shared" si="10"/>
        <v>5.9796370756978749E-6</v>
      </c>
      <c r="K57" s="15">
        <f t="shared" si="10"/>
        <v>1.6965732197484828E-7</v>
      </c>
      <c r="L57" s="15">
        <f t="shared" si="10"/>
        <v>8.0759673425762888E-6</v>
      </c>
      <c r="M57" s="16">
        <f t="shared" si="10"/>
        <v>1.169288998020342E-4</v>
      </c>
    </row>
    <row r="58" spans="1:13" ht="24">
      <c r="A58" s="12" t="s">
        <v>25</v>
      </c>
      <c r="B58" s="13" t="s">
        <v>14</v>
      </c>
      <c r="C58" s="14"/>
      <c r="D58" s="15">
        <f t="shared" ref="D58:M58" si="11">$C16^2*D16^2</f>
        <v>1.8674733000080214E-8</v>
      </c>
      <c r="E58" s="15">
        <f t="shared" si="11"/>
        <v>8.3788018500649955E-9</v>
      </c>
      <c r="F58" s="15">
        <f t="shared" si="11"/>
        <v>1.1278907364446929E-10</v>
      </c>
      <c r="G58" s="15">
        <f t="shared" si="11"/>
        <v>1.4334717907433346E-9</v>
      </c>
      <c r="H58" s="15">
        <f t="shared" si="11"/>
        <v>3.2182640604956304E-9</v>
      </c>
      <c r="I58" s="15">
        <f t="shared" si="11"/>
        <v>2.08578726749679E-10</v>
      </c>
      <c r="J58" s="15">
        <f t="shared" si="11"/>
        <v>4.442085420498516E-10</v>
      </c>
      <c r="K58" s="15">
        <f t="shared" si="11"/>
        <v>1.5958140663477574E-8</v>
      </c>
      <c r="L58" s="15">
        <f t="shared" si="11"/>
        <v>2.4812912494084532E-9</v>
      </c>
      <c r="M58" s="16">
        <f t="shared" si="11"/>
        <v>8.5141799565099342E-9</v>
      </c>
    </row>
    <row r="59" spans="1:13" ht="24">
      <c r="A59" s="12" t="s">
        <v>26</v>
      </c>
      <c r="B59" s="13" t="s">
        <v>14</v>
      </c>
      <c r="C59" s="14"/>
      <c r="D59" s="15">
        <f t="shared" ref="D59:M59" si="12">$C17^2*D17^2</f>
        <v>6.4640839003462113E-6</v>
      </c>
      <c r="E59" s="15">
        <f t="shared" si="12"/>
        <v>6.7295787729618932E-5</v>
      </c>
      <c r="F59" s="15">
        <f t="shared" si="12"/>
        <v>4.2467234700498912E-6</v>
      </c>
      <c r="G59" s="15">
        <f t="shared" si="12"/>
        <v>8.4758019391865884E-5</v>
      </c>
      <c r="H59" s="15">
        <f t="shared" si="12"/>
        <v>1.9308822193612579E-5</v>
      </c>
      <c r="I59" s="15">
        <f t="shared" si="12"/>
        <v>2.3399214788279569E-6</v>
      </c>
      <c r="J59" s="17">
        <f t="shared" si="12"/>
        <v>1.7350418415869505E-2</v>
      </c>
      <c r="K59" s="15">
        <f t="shared" si="12"/>
        <v>3.2829876541571166E-7</v>
      </c>
      <c r="L59" s="15">
        <f t="shared" si="12"/>
        <v>8.621042810231662E-5</v>
      </c>
      <c r="M59" s="16">
        <f t="shared" si="12"/>
        <v>3.6437356263449408E-6</v>
      </c>
    </row>
    <row r="60" spans="1:13" ht="24">
      <c r="A60" s="12" t="s">
        <v>27</v>
      </c>
      <c r="B60" s="13" t="s">
        <v>14</v>
      </c>
      <c r="C60" s="14"/>
      <c r="D60" s="15">
        <f t="shared" ref="D60:M60" si="13">$C18^2*D18^2</f>
        <v>1.4873474371178924E-7</v>
      </c>
      <c r="E60" s="15">
        <f t="shared" si="13"/>
        <v>8.0132409002532606E-9</v>
      </c>
      <c r="F60" s="15">
        <f t="shared" si="13"/>
        <v>1.4840261902670857E-8</v>
      </c>
      <c r="G60" s="15">
        <f t="shared" si="13"/>
        <v>4.9023999208696106E-8</v>
      </c>
      <c r="H60" s="15">
        <f t="shared" si="13"/>
        <v>3.2273268033585035E-9</v>
      </c>
      <c r="I60" s="15">
        <f t="shared" si="13"/>
        <v>2.4444132295126397E-7</v>
      </c>
      <c r="J60" s="15">
        <f t="shared" si="13"/>
        <v>3.1120749520500264E-8</v>
      </c>
      <c r="K60" s="15">
        <f t="shared" si="13"/>
        <v>1.5316213305527321E-9</v>
      </c>
      <c r="L60" s="15">
        <f t="shared" si="13"/>
        <v>1.2631832998046886E-8</v>
      </c>
      <c r="M60" s="16">
        <f t="shared" si="13"/>
        <v>4.5002623510645834E-8</v>
      </c>
    </row>
    <row r="61" spans="1:13" ht="24">
      <c r="A61" s="12" t="s">
        <v>28</v>
      </c>
      <c r="B61" s="13" t="s">
        <v>14</v>
      </c>
      <c r="C61" s="14"/>
      <c r="D61" s="17">
        <f t="shared" ref="D61:M61" si="14">$C19^2*D19^2</f>
        <v>1.4003785304893346E-3</v>
      </c>
      <c r="E61" s="15">
        <f t="shared" si="14"/>
        <v>4.6312403810501186E-6</v>
      </c>
      <c r="F61" s="15">
        <f t="shared" si="14"/>
        <v>8.8576527105423072E-7</v>
      </c>
      <c r="G61" s="15">
        <f t="shared" si="14"/>
        <v>7.1694162063162481E-7</v>
      </c>
      <c r="H61" s="15">
        <f t="shared" si="14"/>
        <v>8.4469224328429408E-12</v>
      </c>
      <c r="I61" s="15">
        <f t="shared" si="14"/>
        <v>6.7607275952421834E-6</v>
      </c>
      <c r="J61" s="15">
        <f t="shared" si="14"/>
        <v>5.2973182362538551E-7</v>
      </c>
      <c r="K61" s="15">
        <f t="shared" si="14"/>
        <v>1.0484072881569923E-5</v>
      </c>
      <c r="L61" s="15">
        <f t="shared" si="14"/>
        <v>2.6313408999793465E-5</v>
      </c>
      <c r="M61" s="16">
        <f t="shared" si="14"/>
        <v>1.4364771541680586E-6</v>
      </c>
    </row>
    <row r="62" spans="1:13" ht="24">
      <c r="A62" s="12" t="s">
        <v>29</v>
      </c>
      <c r="B62" s="13" t="s">
        <v>14</v>
      </c>
      <c r="C62" s="14"/>
      <c r="D62" s="15">
        <f t="shared" ref="D62:M62" si="15">$C20^2*D20^2</f>
        <v>6.1128027218195757E-5</v>
      </c>
      <c r="E62" s="15">
        <f t="shared" si="15"/>
        <v>2.402791487925911E-4</v>
      </c>
      <c r="F62" s="15">
        <f t="shared" si="15"/>
        <v>4.3836270536904711E-4</v>
      </c>
      <c r="G62" s="15">
        <f t="shared" si="15"/>
        <v>9.3315875028314479E-5</v>
      </c>
      <c r="H62" s="15">
        <f t="shared" si="15"/>
        <v>1.6787538894335165E-4</v>
      </c>
      <c r="I62" s="15">
        <f t="shared" si="15"/>
        <v>2.8067904858264878E-8</v>
      </c>
      <c r="J62" s="15">
        <f t="shared" si="15"/>
        <v>3.0993407058199694E-5</v>
      </c>
      <c r="K62" s="15">
        <f t="shared" si="15"/>
        <v>9.2614999562958216E-6</v>
      </c>
      <c r="L62" s="15">
        <f t="shared" si="15"/>
        <v>2.3754530825871947E-7</v>
      </c>
      <c r="M62" s="16">
        <f t="shared" si="15"/>
        <v>1.8318035188603516E-5</v>
      </c>
    </row>
    <row r="63" spans="1:13" ht="24">
      <c r="A63" s="12" t="s">
        <v>30</v>
      </c>
      <c r="B63" s="13" t="s">
        <v>14</v>
      </c>
      <c r="C63" s="14"/>
      <c r="D63" s="15">
        <f t="shared" ref="D63:M63" si="16">$C21^2*D21^2</f>
        <v>2.9375044402209233E-7</v>
      </c>
      <c r="E63" s="15">
        <f t="shared" si="16"/>
        <v>1.5847180710704071E-6</v>
      </c>
      <c r="F63" s="15">
        <f t="shared" si="16"/>
        <v>9.1828937715141991E-6</v>
      </c>
      <c r="G63" s="15">
        <f t="shared" si="16"/>
        <v>1.5496143852819062E-7</v>
      </c>
      <c r="H63" s="15">
        <f t="shared" si="16"/>
        <v>2.5050625899650675E-7</v>
      </c>
      <c r="I63" s="15">
        <f t="shared" si="16"/>
        <v>5.9089095830166078E-7</v>
      </c>
      <c r="J63" s="15">
        <f t="shared" si="16"/>
        <v>5.1954856961227582E-6</v>
      </c>
      <c r="K63" s="15">
        <f t="shared" si="16"/>
        <v>2.4270499753737558E-6</v>
      </c>
      <c r="L63" s="15">
        <f t="shared" si="16"/>
        <v>2.9786930489950453E-6</v>
      </c>
      <c r="M63" s="16">
        <f t="shared" si="16"/>
        <v>1.7113882809680116E-9</v>
      </c>
    </row>
    <row r="64" spans="1:13" ht="24">
      <c r="A64" s="12" t="s">
        <v>31</v>
      </c>
      <c r="B64" s="13" t="s">
        <v>14</v>
      </c>
      <c r="C64" s="14"/>
      <c r="D64" s="15">
        <f t="shared" ref="D64:M64" si="17">$C22^2*D22^2</f>
        <v>1.1484854404100432E-5</v>
      </c>
      <c r="E64" s="15">
        <f t="shared" si="17"/>
        <v>9.2767087725376471E-6</v>
      </c>
      <c r="F64" s="15">
        <f t="shared" si="17"/>
        <v>3.6778834542375218E-7</v>
      </c>
      <c r="G64" s="15">
        <f t="shared" si="17"/>
        <v>6.0855844357809134E-5</v>
      </c>
      <c r="H64" s="15">
        <f t="shared" si="17"/>
        <v>4.3298579695811893E-6</v>
      </c>
      <c r="I64" s="15">
        <f t="shared" si="17"/>
        <v>3.0015048553742756E-5</v>
      </c>
      <c r="J64" s="15">
        <f t="shared" si="17"/>
        <v>8.849388551990379E-5</v>
      </c>
      <c r="K64" s="15">
        <f t="shared" si="17"/>
        <v>1.4267679404955644E-4</v>
      </c>
      <c r="L64" s="15">
        <f t="shared" si="17"/>
        <v>4.8684461161801741E-8</v>
      </c>
      <c r="M64" s="16">
        <f t="shared" si="17"/>
        <v>1.8187269104974384E-6</v>
      </c>
    </row>
    <row r="65" spans="1:13" ht="24">
      <c r="A65" s="12" t="s">
        <v>32</v>
      </c>
      <c r="B65" s="13" t="s">
        <v>14</v>
      </c>
      <c r="C65" s="14"/>
      <c r="D65" s="15">
        <f t="shared" ref="D65:M65" si="18">$C23^2*D23^2</f>
        <v>4.0108054658516251E-7</v>
      </c>
      <c r="E65" s="15">
        <f t="shared" si="18"/>
        <v>2.0666360859942623E-6</v>
      </c>
      <c r="F65" s="15">
        <f t="shared" si="18"/>
        <v>3.3699272107755166E-6</v>
      </c>
      <c r="G65" s="15">
        <f t="shared" si="18"/>
        <v>1.3389110022661173E-6</v>
      </c>
      <c r="H65" s="15">
        <f t="shared" si="18"/>
        <v>2.0824512077296279E-8</v>
      </c>
      <c r="I65" s="15">
        <f t="shared" si="18"/>
        <v>2.9388074034723259E-6</v>
      </c>
      <c r="J65" s="15">
        <f t="shared" si="18"/>
        <v>6.318778531445861E-8</v>
      </c>
      <c r="K65" s="15">
        <f t="shared" si="18"/>
        <v>3.0761530710087693E-7</v>
      </c>
      <c r="L65" s="15">
        <f t="shared" si="18"/>
        <v>7.1931648318560113E-7</v>
      </c>
      <c r="M65" s="16">
        <f t="shared" si="18"/>
        <v>2.5648316588279232E-7</v>
      </c>
    </row>
    <row r="66" spans="1:13" ht="24">
      <c r="A66" s="12" t="s">
        <v>33</v>
      </c>
      <c r="B66" s="13" t="s">
        <v>14</v>
      </c>
      <c r="C66" s="14"/>
      <c r="D66" s="15">
        <f t="shared" ref="D66:M66" si="19">$C24^2*D24^2</f>
        <v>6.4902034437903267E-6</v>
      </c>
      <c r="E66" s="15">
        <f t="shared" si="19"/>
        <v>5.4856124333679587E-5</v>
      </c>
      <c r="F66" s="15">
        <f t="shared" si="19"/>
        <v>3.36000270306439E-8</v>
      </c>
      <c r="G66" s="15">
        <f t="shared" si="19"/>
        <v>1.8267457374482068E-5</v>
      </c>
      <c r="H66" s="15">
        <f t="shared" si="19"/>
        <v>7.1198630517844543E-6</v>
      </c>
      <c r="I66" s="15">
        <f t="shared" si="19"/>
        <v>1.1169447959101892E-6</v>
      </c>
      <c r="J66" s="15">
        <f t="shared" si="19"/>
        <v>2.179333285616405E-4</v>
      </c>
      <c r="K66" s="15">
        <f t="shared" si="19"/>
        <v>1.0533659775013397E-5</v>
      </c>
      <c r="L66" s="15">
        <f t="shared" si="19"/>
        <v>3.9565493277411488E-6</v>
      </c>
      <c r="M66" s="16">
        <f t="shared" si="19"/>
        <v>1.0688588617959798E-4</v>
      </c>
    </row>
    <row r="67" spans="1:13" ht="24">
      <c r="A67" s="12" t="s">
        <v>34</v>
      </c>
      <c r="B67" s="13" t="s">
        <v>14</v>
      </c>
      <c r="C67" s="14"/>
      <c r="D67" s="15">
        <f t="shared" ref="D67:M67" si="20">$C25^2*D25^2</f>
        <v>3.5803158618063513E-6</v>
      </c>
      <c r="E67" s="15">
        <f t="shared" si="20"/>
        <v>4.409905356160253E-6</v>
      </c>
      <c r="F67" s="15">
        <f t="shared" si="20"/>
        <v>4.787237364914863E-7</v>
      </c>
      <c r="G67" s="15">
        <f t="shared" si="20"/>
        <v>4.9089364238129333E-6</v>
      </c>
      <c r="H67" s="15">
        <f t="shared" si="20"/>
        <v>1.0791139203213118E-6</v>
      </c>
      <c r="I67" s="15">
        <f t="shared" si="20"/>
        <v>1.1068535793924313E-5</v>
      </c>
      <c r="J67" s="15">
        <f t="shared" si="20"/>
        <v>6.8834033702643829E-6</v>
      </c>
      <c r="K67" s="15">
        <f t="shared" si="20"/>
        <v>1.5889497837883578E-5</v>
      </c>
      <c r="L67" s="15">
        <f t="shared" si="20"/>
        <v>1.209348597324536E-4</v>
      </c>
      <c r="M67" s="16">
        <f t="shared" si="20"/>
        <v>2.2155385022091589E-5</v>
      </c>
    </row>
    <row r="68" spans="1:13" ht="24">
      <c r="A68" s="12" t="s">
        <v>35</v>
      </c>
      <c r="B68" s="13" t="s">
        <v>14</v>
      </c>
      <c r="C68" s="14"/>
      <c r="D68" s="15">
        <f t="shared" ref="D68:M68" si="21">$C26^2*D26^2</f>
        <v>8.1741719469800918E-6</v>
      </c>
      <c r="E68" s="15">
        <f t="shared" si="21"/>
        <v>3.8853968049743775E-6</v>
      </c>
      <c r="F68" s="15">
        <f t="shared" si="21"/>
        <v>5.1533667964320257E-6</v>
      </c>
      <c r="G68" s="15">
        <f t="shared" si="21"/>
        <v>6.1677459047484417E-8</v>
      </c>
      <c r="H68" s="15">
        <f t="shared" si="21"/>
        <v>1.6905842320999271E-5</v>
      </c>
      <c r="I68" s="15">
        <f t="shared" si="21"/>
        <v>2.6826015705323226E-8</v>
      </c>
      <c r="J68" s="15">
        <f t="shared" si="21"/>
        <v>3.2454531811981252E-6</v>
      </c>
      <c r="K68" s="15">
        <f t="shared" si="21"/>
        <v>4.5752503694348685E-7</v>
      </c>
      <c r="L68" s="15">
        <f t="shared" si="21"/>
        <v>3.8441665206587412E-5</v>
      </c>
      <c r="M68" s="16">
        <f t="shared" si="21"/>
        <v>1.2847304522131966E-6</v>
      </c>
    </row>
    <row r="69" spans="1:13" ht="24">
      <c r="A69" s="12" t="s">
        <v>36</v>
      </c>
      <c r="B69" s="13" t="s">
        <v>14</v>
      </c>
      <c r="C69" s="14"/>
      <c r="D69" s="15">
        <f t="shared" ref="D69:M69" si="22">$C27^2*D27^2</f>
        <v>1.5394756835524211E-4</v>
      </c>
      <c r="E69" s="15">
        <f t="shared" si="22"/>
        <v>3.3292902280506493E-5</v>
      </c>
      <c r="F69" s="15">
        <f t="shared" si="22"/>
        <v>2.1873694420861269E-4</v>
      </c>
      <c r="G69" s="15">
        <f t="shared" si="22"/>
        <v>4.7405258995495446E-6</v>
      </c>
      <c r="H69" s="15">
        <f t="shared" si="22"/>
        <v>3.2450808047049366E-5</v>
      </c>
      <c r="I69" s="15">
        <f t="shared" si="22"/>
        <v>8.7993349181606877E-6</v>
      </c>
      <c r="J69" s="15">
        <f t="shared" si="22"/>
        <v>3.4854007365490042E-4</v>
      </c>
      <c r="K69" s="15">
        <f t="shared" si="22"/>
        <v>7.9253611201648734E-8</v>
      </c>
      <c r="L69" s="15">
        <f t="shared" si="22"/>
        <v>1.4200530683934162E-4</v>
      </c>
      <c r="M69" s="16">
        <f t="shared" si="22"/>
        <v>4.4239639260646223E-5</v>
      </c>
    </row>
    <row r="70" spans="1:13" ht="24">
      <c r="A70" s="12" t="s">
        <v>37</v>
      </c>
      <c r="B70" s="13" t="s">
        <v>14</v>
      </c>
      <c r="C70" s="22"/>
      <c r="D70" s="15">
        <f t="shared" ref="D70:M70" si="23">$C28^2*D28^2</f>
        <v>3.6525380047678095E-5</v>
      </c>
      <c r="E70" s="15">
        <f t="shared" si="23"/>
        <v>6.0917091879239934E-5</v>
      </c>
      <c r="F70" s="15">
        <f t="shared" si="23"/>
        <v>6.7395966571290157E-5</v>
      </c>
      <c r="G70" s="15">
        <f t="shared" si="23"/>
        <v>3.772272316600769E-5</v>
      </c>
      <c r="H70" s="15">
        <f t="shared" si="23"/>
        <v>3.0015694812330018E-4</v>
      </c>
      <c r="I70" s="15">
        <f t="shared" si="23"/>
        <v>7.8461845484975847E-5</v>
      </c>
      <c r="J70" s="15">
        <f t="shared" si="23"/>
        <v>4.4800036282487206E-5</v>
      </c>
      <c r="K70" s="15">
        <f t="shared" si="23"/>
        <v>1.168055672411329E-3</v>
      </c>
      <c r="L70" s="15">
        <f t="shared" si="23"/>
        <v>6.4478184171047886E-4</v>
      </c>
      <c r="M70" s="16">
        <f t="shared" si="23"/>
        <v>1.4413705671418662E-4</v>
      </c>
    </row>
    <row r="71" spans="1:13" ht="24">
      <c r="A71" s="12" t="s">
        <v>38</v>
      </c>
      <c r="B71" s="13" t="s">
        <v>14</v>
      </c>
      <c r="C71" s="14"/>
      <c r="D71" s="15">
        <f t="shared" ref="D71:M71" si="24">$C29^2*D29^2</f>
        <v>2.0814562824226618E-12</v>
      </c>
      <c r="E71" s="15">
        <f t="shared" si="24"/>
        <v>3.3850738480199712E-8</v>
      </c>
      <c r="F71" s="15">
        <f t="shared" si="24"/>
        <v>1.4526776136044951E-8</v>
      </c>
      <c r="G71" s="15">
        <f t="shared" si="24"/>
        <v>1.4347876719556277E-7</v>
      </c>
      <c r="H71" s="17">
        <f t="shared" si="24"/>
        <v>3.2617369139263376E-5</v>
      </c>
      <c r="I71" s="15">
        <f t="shared" si="24"/>
        <v>1.3761544412486663E-8</v>
      </c>
      <c r="J71" s="15">
        <f t="shared" si="24"/>
        <v>3.444335336451811E-8</v>
      </c>
      <c r="K71" s="15">
        <f t="shared" si="24"/>
        <v>4.2637785189425633E-8</v>
      </c>
      <c r="L71" s="15">
        <f t="shared" si="24"/>
        <v>1.1745228945450539E-7</v>
      </c>
      <c r="M71" s="16">
        <f t="shared" si="24"/>
        <v>3.4062674402173553E-8</v>
      </c>
    </row>
    <row r="72" spans="1:13" ht="24">
      <c r="A72" s="12" t="s">
        <v>39</v>
      </c>
      <c r="B72" s="13" t="s">
        <v>14</v>
      </c>
      <c r="C72" s="14"/>
      <c r="D72" s="15">
        <f t="shared" ref="D72:M72" si="25">$C30^2*D30^2</f>
        <v>2.4863409471649481E-5</v>
      </c>
      <c r="E72" s="15">
        <f t="shared" si="25"/>
        <v>2.6485738416389676E-6</v>
      </c>
      <c r="F72" s="15">
        <f t="shared" si="25"/>
        <v>7.6319451898301241E-7</v>
      </c>
      <c r="G72" s="15">
        <f t="shared" si="25"/>
        <v>1.8329202846822705E-7</v>
      </c>
      <c r="H72" s="15">
        <f t="shared" si="25"/>
        <v>1.5125185558166228E-6</v>
      </c>
      <c r="I72" s="15">
        <f t="shared" si="25"/>
        <v>2.9029603545089329E-6</v>
      </c>
      <c r="J72" s="15">
        <f t="shared" si="25"/>
        <v>1.6151472301346007E-7</v>
      </c>
      <c r="K72" s="15">
        <f t="shared" si="25"/>
        <v>3.75823530284982E-8</v>
      </c>
      <c r="L72" s="15">
        <f t="shared" si="25"/>
        <v>1.4745033534312431E-5</v>
      </c>
      <c r="M72" s="16">
        <f t="shared" si="25"/>
        <v>5.9220010841262449E-8</v>
      </c>
    </row>
    <row r="73" spans="1:13" ht="24">
      <c r="A73" s="12" t="s">
        <v>40</v>
      </c>
      <c r="B73" s="13" t="s">
        <v>14</v>
      </c>
      <c r="C73" s="14"/>
      <c r="D73" s="15">
        <f t="shared" ref="D73:M73" si="26">$C31^2*D31^2</f>
        <v>8.6826852933596957E-7</v>
      </c>
      <c r="E73" s="15">
        <f t="shared" si="26"/>
        <v>1.7652103886375804E-6</v>
      </c>
      <c r="F73" s="17">
        <f t="shared" si="26"/>
        <v>1.4410733784024645E-3</v>
      </c>
      <c r="G73" s="15">
        <f t="shared" si="26"/>
        <v>9.8542458329693884E-9</v>
      </c>
      <c r="H73" s="15">
        <f t="shared" si="26"/>
        <v>6.7761204481480021E-7</v>
      </c>
      <c r="I73" s="15">
        <f t="shared" si="26"/>
        <v>6.2410078331031832E-7</v>
      </c>
      <c r="J73" s="15">
        <f t="shared" si="26"/>
        <v>3.5728410960502876E-7</v>
      </c>
      <c r="K73" s="15">
        <f t="shared" si="26"/>
        <v>2.1000122111365955E-7</v>
      </c>
      <c r="L73" s="15">
        <f t="shared" si="26"/>
        <v>1.029277269837582E-6</v>
      </c>
      <c r="M73" s="16">
        <f t="shared" si="26"/>
        <v>8.5078893489084668E-6</v>
      </c>
    </row>
    <row r="74" spans="1:13" ht="24">
      <c r="A74" s="12" t="s">
        <v>41</v>
      </c>
      <c r="B74" s="13" t="s">
        <v>14</v>
      </c>
      <c r="C74" s="14"/>
      <c r="D74" s="15">
        <f t="shared" ref="D74:M74" si="27">$C32^2*D32^2</f>
        <v>6.8497510399278069E-6</v>
      </c>
      <c r="E74" s="15">
        <f t="shared" si="27"/>
        <v>1.2494538871818772E-5</v>
      </c>
      <c r="F74" s="15">
        <f t="shared" si="27"/>
        <v>1.5986367171112117E-6</v>
      </c>
      <c r="G74" s="15">
        <f t="shared" si="27"/>
        <v>4.459931763551457E-6</v>
      </c>
      <c r="H74" s="15">
        <f t="shared" si="27"/>
        <v>3.4928296966284933E-6</v>
      </c>
      <c r="I74" s="15">
        <f t="shared" si="27"/>
        <v>2.6688126887604666E-6</v>
      </c>
      <c r="J74" s="15">
        <f t="shared" si="27"/>
        <v>1.1429315507400639E-6</v>
      </c>
      <c r="K74" s="15">
        <f t="shared" si="27"/>
        <v>2.4950747559813755E-5</v>
      </c>
      <c r="L74" s="15">
        <f t="shared" si="27"/>
        <v>2.7068880878597232E-6</v>
      </c>
      <c r="M74" s="16">
        <f t="shared" si="27"/>
        <v>2.6038365779013106E-7</v>
      </c>
    </row>
    <row r="75" spans="1:13" ht="24">
      <c r="A75" s="12" t="s">
        <v>42</v>
      </c>
      <c r="B75" s="13" t="s">
        <v>14</v>
      </c>
      <c r="C75" s="14"/>
      <c r="D75" s="15">
        <f t="shared" ref="D75:M75" si="28">$C33^2*D33^2</f>
        <v>1.5865641843212454E-5</v>
      </c>
      <c r="E75" s="15">
        <f t="shared" si="28"/>
        <v>1.2376550333247582E-5</v>
      </c>
      <c r="F75" s="15">
        <f t="shared" si="28"/>
        <v>7.6388101539694575E-6</v>
      </c>
      <c r="G75" s="15">
        <f t="shared" si="28"/>
        <v>1.2381828723833576E-5</v>
      </c>
      <c r="H75" s="15">
        <f t="shared" si="28"/>
        <v>1.0915474792058063E-4</v>
      </c>
      <c r="I75" s="15">
        <f t="shared" si="28"/>
        <v>6.3402195814937407E-7</v>
      </c>
      <c r="J75" s="15">
        <f t="shared" si="28"/>
        <v>4.5955080749287448E-5</v>
      </c>
      <c r="K75" s="15">
        <f t="shared" si="28"/>
        <v>2.2582426824591426E-5</v>
      </c>
      <c r="L75" s="15">
        <f t="shared" si="28"/>
        <v>1.2769709573473484E-5</v>
      </c>
      <c r="M75" s="16">
        <f t="shared" si="28"/>
        <v>8.5983099903991299E-6</v>
      </c>
    </row>
    <row r="76" spans="1:13" ht="24">
      <c r="A76" s="12" t="s">
        <v>43</v>
      </c>
      <c r="B76" s="13" t="s">
        <v>14</v>
      </c>
      <c r="C76" s="14"/>
      <c r="D76" s="15">
        <f t="shared" ref="D76:M76" si="29">$C34^2*D34^2</f>
        <v>4.2079388589128983E-6</v>
      </c>
      <c r="E76" s="15">
        <f t="shared" si="29"/>
        <v>6.032111254217971E-6</v>
      </c>
      <c r="F76" s="15">
        <f t="shared" si="29"/>
        <v>3.9453703807936894E-5</v>
      </c>
      <c r="G76" s="15">
        <f t="shared" si="29"/>
        <v>1.2305776396954092E-6</v>
      </c>
      <c r="H76" s="15">
        <f t="shared" si="29"/>
        <v>9.7796502849554496E-7</v>
      </c>
      <c r="I76" s="15">
        <f t="shared" si="29"/>
        <v>5.8663267408546944E-6</v>
      </c>
      <c r="J76" s="15">
        <f t="shared" si="29"/>
        <v>1.1627139716684852E-5</v>
      </c>
      <c r="K76" s="15">
        <f t="shared" si="29"/>
        <v>1.7667886581998287E-7</v>
      </c>
      <c r="L76" s="15">
        <f t="shared" si="29"/>
        <v>3.8413677091219895E-6</v>
      </c>
      <c r="M76" s="16">
        <f t="shared" si="29"/>
        <v>6.5061726057736834E-6</v>
      </c>
    </row>
    <row r="77" spans="1:13" ht="24">
      <c r="A77" s="12" t="s">
        <v>44</v>
      </c>
      <c r="B77" s="13" t="s">
        <v>14</v>
      </c>
      <c r="C77" s="14"/>
      <c r="D77" s="15">
        <f t="shared" ref="D77:M77" si="30">$C35^2*D35^2</f>
        <v>2.0830025266581798E-5</v>
      </c>
      <c r="E77" s="15">
        <f t="shared" si="30"/>
        <v>6.1672258535118668E-7</v>
      </c>
      <c r="F77" s="15">
        <f t="shared" si="30"/>
        <v>1.3797508048523495E-6</v>
      </c>
      <c r="G77" s="15">
        <f t="shared" si="30"/>
        <v>4.9763139169416886E-4</v>
      </c>
      <c r="H77" s="15">
        <f t="shared" si="30"/>
        <v>6.3010073024948659E-5</v>
      </c>
      <c r="I77" s="15">
        <f t="shared" si="30"/>
        <v>2.3478564401033147E-5</v>
      </c>
      <c r="J77" s="15">
        <f t="shared" si="30"/>
        <v>5.6827206036748199E-5</v>
      </c>
      <c r="K77" s="15">
        <f t="shared" si="30"/>
        <v>7.0925622647218025E-6</v>
      </c>
      <c r="L77" s="15">
        <f t="shared" si="30"/>
        <v>6.5840516782611678E-5</v>
      </c>
      <c r="M77" s="16">
        <f t="shared" si="30"/>
        <v>2.1717953279499079E-5</v>
      </c>
    </row>
    <row r="78" spans="1:13" ht="24">
      <c r="A78" s="12" t="s">
        <v>45</v>
      </c>
      <c r="B78" s="13" t="s">
        <v>14</v>
      </c>
      <c r="C78" s="14"/>
      <c r="D78" s="15">
        <f t="shared" ref="D78:M78" si="31">$C36^2*D36^2</f>
        <v>1.0666074365240171E-5</v>
      </c>
      <c r="E78" s="15">
        <f t="shared" si="31"/>
        <v>3.0564326587730438E-7</v>
      </c>
      <c r="F78" s="15">
        <f t="shared" si="31"/>
        <v>2.096068187758513E-7</v>
      </c>
      <c r="G78" s="15">
        <f t="shared" si="31"/>
        <v>2.7983709981033918E-8</v>
      </c>
      <c r="H78" s="15">
        <f t="shared" si="31"/>
        <v>1.9192852468751968E-6</v>
      </c>
      <c r="I78" s="15">
        <f t="shared" si="31"/>
        <v>1.1801406056410707E-6</v>
      </c>
      <c r="J78" s="15">
        <f t="shared" si="31"/>
        <v>2.818735431825871E-8</v>
      </c>
      <c r="K78" s="17">
        <f t="shared" si="31"/>
        <v>1.4826107291002124E-3</v>
      </c>
      <c r="L78" s="15">
        <f t="shared" si="31"/>
        <v>9.128515784454692E-6</v>
      </c>
      <c r="M78" s="16">
        <f t="shared" si="31"/>
        <v>2.4073552128102232E-6</v>
      </c>
    </row>
    <row r="79" spans="1:13" ht="24">
      <c r="A79" s="12" t="s">
        <v>46</v>
      </c>
      <c r="B79" s="13" t="s">
        <v>14</v>
      </c>
      <c r="C79" s="14"/>
      <c r="D79" s="15">
        <f t="shared" ref="D79:M79" si="32">$C37^2*D37^2</f>
        <v>4.1783545039897932E-4</v>
      </c>
      <c r="E79" s="15">
        <f t="shared" si="32"/>
        <v>3.0749924994046757E-6</v>
      </c>
      <c r="F79" s="15">
        <f t="shared" si="32"/>
        <v>1.6124204409157122E-5</v>
      </c>
      <c r="G79" s="15">
        <f t="shared" si="32"/>
        <v>1.2389637627528801E-6</v>
      </c>
      <c r="H79" s="15">
        <f t="shared" si="32"/>
        <v>8.3902005599755845E-5</v>
      </c>
      <c r="I79" s="15">
        <f t="shared" si="32"/>
        <v>9.2271130574439795E-5</v>
      </c>
      <c r="J79" s="15">
        <f t="shared" si="32"/>
        <v>1.0914221091379708E-4</v>
      </c>
      <c r="K79" s="15">
        <f t="shared" si="32"/>
        <v>1.4369784989758162E-4</v>
      </c>
      <c r="L79" s="17">
        <f t="shared" si="32"/>
        <v>2.3989434715145516E-2</v>
      </c>
      <c r="M79" s="16">
        <f t="shared" si="32"/>
        <v>4.0201765639622954E-5</v>
      </c>
    </row>
    <row r="80" spans="1:13" ht="24">
      <c r="A80" s="12" t="s">
        <v>47</v>
      </c>
      <c r="B80" s="13" t="s">
        <v>14</v>
      </c>
      <c r="C80" s="14"/>
      <c r="D80" s="15">
        <f t="shared" ref="D80:M80" si="33">$C38^2*D38^2</f>
        <v>8.4590522924698142E-9</v>
      </c>
      <c r="E80" s="15">
        <f t="shared" si="33"/>
        <v>2.4973814272486999E-5</v>
      </c>
      <c r="F80" s="15">
        <f t="shared" si="33"/>
        <v>8.4647163484242594E-6</v>
      </c>
      <c r="G80" s="15">
        <f t="shared" si="33"/>
        <v>5.2887129327279729E-6</v>
      </c>
      <c r="H80" s="15">
        <f t="shared" si="33"/>
        <v>5.4208271077993357E-6</v>
      </c>
      <c r="I80" s="15">
        <f t="shared" si="33"/>
        <v>1.6048514777784048E-6</v>
      </c>
      <c r="J80" s="15">
        <f t="shared" si="33"/>
        <v>1.4346181049455018E-7</v>
      </c>
      <c r="K80" s="15">
        <f t="shared" si="33"/>
        <v>5.4992166947769871E-6</v>
      </c>
      <c r="L80" s="15">
        <f t="shared" si="33"/>
        <v>4.4482395648794912E-6</v>
      </c>
      <c r="M80" s="16">
        <f t="shared" si="33"/>
        <v>1.5901077619461171E-6</v>
      </c>
    </row>
    <row r="81" spans="1:13" ht="24">
      <c r="A81" s="12" t="s">
        <v>48</v>
      </c>
      <c r="B81" s="13" t="s">
        <v>14</v>
      </c>
      <c r="C81" s="14"/>
      <c r="D81" s="15">
        <f t="shared" ref="D81:M81" si="34">$C39^2*D39^2</f>
        <v>1.2162774367606411E-6</v>
      </c>
      <c r="E81" s="15">
        <f t="shared" si="34"/>
        <v>1.4440548752546473E-6</v>
      </c>
      <c r="F81" s="15">
        <f t="shared" si="34"/>
        <v>1.5630706539657483E-6</v>
      </c>
      <c r="G81" s="15">
        <f t="shared" si="34"/>
        <v>5.3379909190879093E-7</v>
      </c>
      <c r="H81" s="15">
        <f t="shared" si="34"/>
        <v>1.7208855399959407E-5</v>
      </c>
      <c r="I81" s="15">
        <f t="shared" si="34"/>
        <v>3.0060557334570592E-9</v>
      </c>
      <c r="J81" s="15">
        <f t="shared" si="34"/>
        <v>1.4399360965598093E-7</v>
      </c>
      <c r="K81" s="15">
        <f t="shared" si="34"/>
        <v>2.1408564880017091E-6</v>
      </c>
      <c r="L81" s="15">
        <f t="shared" si="34"/>
        <v>3.4751914750280459E-7</v>
      </c>
      <c r="M81" s="16">
        <f t="shared" si="34"/>
        <v>2.2593719229886068E-6</v>
      </c>
    </row>
    <row r="82" spans="1:13" ht="24">
      <c r="A82" s="12" t="s">
        <v>49</v>
      </c>
      <c r="B82" s="13" t="s">
        <v>14</v>
      </c>
      <c r="C82" s="14"/>
      <c r="D82" s="15">
        <f t="shared" ref="D82:M82" si="35">$C40^2*D40^2</f>
        <v>1.7235037023415316E-5</v>
      </c>
      <c r="E82" s="15">
        <f t="shared" si="35"/>
        <v>5.119862639909397E-6</v>
      </c>
      <c r="F82" s="15">
        <f t="shared" si="35"/>
        <v>4.0232223934301363E-5</v>
      </c>
      <c r="G82" s="15">
        <f t="shared" si="35"/>
        <v>6.9990995036678052E-5</v>
      </c>
      <c r="H82" s="15">
        <f t="shared" si="35"/>
        <v>4.2907985501421857E-5</v>
      </c>
      <c r="I82" s="15">
        <f t="shared" si="35"/>
        <v>9.7252931299420052E-5</v>
      </c>
      <c r="J82" s="15">
        <f t="shared" si="35"/>
        <v>9.486058751695659E-5</v>
      </c>
      <c r="K82" s="15">
        <f t="shared" si="35"/>
        <v>1.7570640397059202E-6</v>
      </c>
      <c r="L82" s="15">
        <f t="shared" si="35"/>
        <v>7.7348525949804839E-6</v>
      </c>
      <c r="M82" s="16">
        <f t="shared" si="35"/>
        <v>1.7090275659257293E-5</v>
      </c>
    </row>
    <row r="83" spans="1:13">
      <c r="A83" t="s">
        <v>58</v>
      </c>
      <c r="D83" s="19">
        <f>SUM($D$47:$D$82)</f>
        <v>2.5207464789301212E-3</v>
      </c>
      <c r="E83" s="19">
        <f>SUM($E$47:$E$82)</f>
        <v>1.7646031481521437E-2</v>
      </c>
      <c r="F83" s="19">
        <f>SUM($F$47:$F$82)</f>
        <v>2.3905559826599421E-3</v>
      </c>
      <c r="G83" s="19">
        <f>SUM($G$47:$G$82)</f>
        <v>2.3163286728731742E-3</v>
      </c>
      <c r="H83" s="19">
        <f>SUM($H$47:$H$82)</f>
        <v>1.387196827484106E-3</v>
      </c>
      <c r="I83" s="19">
        <f>SUM($I$47:$I$82)</f>
        <v>8.2219384889544844E-3</v>
      </c>
      <c r="J83" s="19">
        <f>SUM($J$47:$J$82)</f>
        <v>1.856485758155078E-2</v>
      </c>
      <c r="K83" s="19">
        <f>SUM($K$47:$K$82)</f>
        <v>4.2741413114340109E-3</v>
      </c>
      <c r="L83" s="19">
        <f>SUM($L$47:$L$82)</f>
        <v>2.5247009703725246E-2</v>
      </c>
      <c r="M83" s="19">
        <f>SUM($M$47:$M$82)</f>
        <v>2.9027306714841709E-3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8.5471537200617467E-2</v>
      </c>
      <c r="D85" s="20">
        <f>$D$83/$C$85</f>
        <v>2.9492232870615913E-2</v>
      </c>
      <c r="E85" s="20">
        <f>$E$83/$C$85</f>
        <v>0.20645506164353808</v>
      </c>
      <c r="F85" s="20">
        <f>$F$83/$C$85</f>
        <v>2.7969029936233229E-2</v>
      </c>
      <c r="G85" s="20">
        <f>$G$83/$C$85</f>
        <v>2.710058516247723E-2</v>
      </c>
      <c r="H85" s="20">
        <f>$H$83/$C$85</f>
        <v>1.6229927212237906E-2</v>
      </c>
      <c r="I85" s="20">
        <f>$I$83/$C$85</f>
        <v>9.6195046424122188E-2</v>
      </c>
      <c r="J85" s="20">
        <f>$J$83/$C$85</f>
        <v>0.21720514442106773</v>
      </c>
      <c r="K85" s="20">
        <f>$K$83/$C$85</f>
        <v>5.0006603969246659E-2</v>
      </c>
      <c r="L85" s="20">
        <f>$L$83/$C$85</f>
        <v>0.29538499634639603</v>
      </c>
      <c r="M85" s="20">
        <f>$M$83/$C$85</f>
        <v>3.3961372014065058E-2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5305D-6034-41F7-8093-48743E9744EE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140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3.3630564038316491E-2</v>
      </c>
      <c r="D5" s="10">
        <v>2.3202298439061162E-2</v>
      </c>
      <c r="E5" s="10">
        <v>-3.3348422277462104E-2</v>
      </c>
      <c r="F5" s="10">
        <v>-8.7325086017162018E-2</v>
      </c>
      <c r="G5" s="10">
        <v>-3.6725831717712508E-2</v>
      </c>
      <c r="H5" s="10">
        <v>-7.2823853550444675E-3</v>
      </c>
      <c r="I5" s="10">
        <v>5.9731508337002442E-2</v>
      </c>
      <c r="J5" s="10">
        <v>1.9126835984422011E-3</v>
      </c>
      <c r="K5" s="10">
        <v>1.8775849587132451E-2</v>
      </c>
      <c r="L5" s="10">
        <v>-3.5474128636781448E-2</v>
      </c>
      <c r="M5" s="11">
        <v>9.3281470872749427E-3</v>
      </c>
    </row>
    <row r="6" spans="1:13" ht="24">
      <c r="A6" s="12" t="s">
        <v>15</v>
      </c>
      <c r="B6" s="13" t="s">
        <v>14</v>
      </c>
      <c r="C6" s="14">
        <v>-3.4045873269326161E-3</v>
      </c>
      <c r="D6" s="15">
        <v>-1.0822061422573807E-2</v>
      </c>
      <c r="E6" s="15">
        <v>2.5529579595913333E-3</v>
      </c>
      <c r="F6" s="15">
        <v>3.5644266976019238E-2</v>
      </c>
      <c r="G6" s="15">
        <v>-2.4178572428838405E-2</v>
      </c>
      <c r="H6" s="15">
        <v>5.9690101584510841E-3</v>
      </c>
      <c r="I6" s="15">
        <v>-4.0734484313234225E-2</v>
      </c>
      <c r="J6" s="15">
        <v>-1.0462210375372177E-2</v>
      </c>
      <c r="K6" s="15">
        <v>-3.5380458460483682E-2</v>
      </c>
      <c r="L6" s="15">
        <v>-4.3756724017688528E-2</v>
      </c>
      <c r="M6" s="16">
        <v>-1.6516601784679962E-2</v>
      </c>
    </row>
    <row r="7" spans="1:13" ht="24">
      <c r="A7" s="12" t="s">
        <v>16</v>
      </c>
      <c r="B7" s="13" t="s">
        <v>14</v>
      </c>
      <c r="C7" s="14">
        <v>5.9420256786945617E-2</v>
      </c>
      <c r="D7" s="15">
        <v>1.8006327222127383E-3</v>
      </c>
      <c r="E7" s="15">
        <v>8.5350448607170726E-3</v>
      </c>
      <c r="F7" s="15">
        <v>-5.6169030239094321E-3</v>
      </c>
      <c r="G7" s="15">
        <v>3.9696755679767264E-2</v>
      </c>
      <c r="H7" s="15">
        <v>-3.8309970526143593E-2</v>
      </c>
      <c r="I7" s="15">
        <v>-1.4859793913308125E-2</v>
      </c>
      <c r="J7" s="15">
        <v>-4.4279476870437958E-3</v>
      </c>
      <c r="K7" s="15">
        <v>1.0542885031354832E-3</v>
      </c>
      <c r="L7" s="15">
        <v>-3.3511457270565169E-2</v>
      </c>
      <c r="M7" s="16">
        <v>2.4644673811806368E-2</v>
      </c>
    </row>
    <row r="8" spans="1:13" ht="24">
      <c r="A8" s="12" t="s">
        <v>17</v>
      </c>
      <c r="B8" s="13" t="s">
        <v>14</v>
      </c>
      <c r="C8" s="14">
        <v>-3.7727032306282611E-2</v>
      </c>
      <c r="D8" s="15">
        <v>-3.3403480398506158E-2</v>
      </c>
      <c r="E8" s="15">
        <v>-2.1483974306951967E-2</v>
      </c>
      <c r="F8" s="15">
        <v>-1.871208557026461E-2</v>
      </c>
      <c r="G8" s="15">
        <v>-2.7000053470427512E-2</v>
      </c>
      <c r="H8" s="15">
        <v>-2.2972367857975306E-3</v>
      </c>
      <c r="I8" s="15">
        <v>-2.3353560828567359E-2</v>
      </c>
      <c r="J8" s="15">
        <v>-7.1763042195500198E-2</v>
      </c>
      <c r="K8" s="15">
        <v>-3.9842155964798912E-2</v>
      </c>
      <c r="L8" s="15">
        <v>2.5714766490437201E-2</v>
      </c>
      <c r="M8" s="16">
        <v>2.5943536003620548E-2</v>
      </c>
    </row>
    <row r="9" spans="1:13" ht="24">
      <c r="A9" s="12" t="s">
        <v>18</v>
      </c>
      <c r="B9" s="13" t="s">
        <v>14</v>
      </c>
      <c r="C9" s="14">
        <v>-4.7895335675122608E-2</v>
      </c>
      <c r="D9" s="15">
        <v>-1.5066531882420044E-2</v>
      </c>
      <c r="E9" s="15">
        <v>-3.1435650272157854E-2</v>
      </c>
      <c r="F9" s="15">
        <v>2.284425617494383E-3</v>
      </c>
      <c r="G9" s="15">
        <v>1.2599787679353049E-2</v>
      </c>
      <c r="H9" s="15">
        <v>-4.4368206240418998E-2</v>
      </c>
      <c r="I9" s="15">
        <v>2.7297805890902586E-2</v>
      </c>
      <c r="J9" s="15">
        <v>1.9572548091458131E-2</v>
      </c>
      <c r="K9" s="15">
        <v>1.6373864039089955E-2</v>
      </c>
      <c r="L9" s="15">
        <v>2.8551952207308964E-2</v>
      </c>
      <c r="M9" s="16">
        <v>-3.8931892089309784E-3</v>
      </c>
    </row>
    <row r="10" spans="1:13" ht="24">
      <c r="A10" s="12" t="s">
        <v>19</v>
      </c>
      <c r="B10" s="13" t="s">
        <v>14</v>
      </c>
      <c r="C10" s="14">
        <v>-0.10427540970303079</v>
      </c>
      <c r="D10" s="15">
        <v>7.4023870293598451E-5</v>
      </c>
      <c r="E10" s="15">
        <v>2.3786356894170208E-2</v>
      </c>
      <c r="F10" s="15">
        <v>1.7905120395817431E-2</v>
      </c>
      <c r="G10" s="15">
        <v>-5.5412749573077999E-2</v>
      </c>
      <c r="H10" s="15">
        <v>4.8565639400227041E-3</v>
      </c>
      <c r="I10" s="15">
        <v>7.0234368385894649E-4</v>
      </c>
      <c r="J10" s="15">
        <v>2.3493785098194817E-2</v>
      </c>
      <c r="K10" s="15">
        <v>1.3230399755973161E-2</v>
      </c>
      <c r="L10" s="15">
        <v>-4.1260752444544852E-3</v>
      </c>
      <c r="M10" s="16">
        <v>1.0773764375715356E-2</v>
      </c>
    </row>
    <row r="11" spans="1:13" ht="24">
      <c r="A11" s="12" t="s">
        <v>20</v>
      </c>
      <c r="B11" s="13" t="s">
        <v>14</v>
      </c>
      <c r="C11" s="14">
        <v>-5.8229029291045016E-2</v>
      </c>
      <c r="D11" s="15">
        <v>-2.030146693610806E-2</v>
      </c>
      <c r="E11" s="15">
        <v>4.9152956707802752E-2</v>
      </c>
      <c r="F11" s="15">
        <v>-1.268284250774542E-2</v>
      </c>
      <c r="G11" s="15">
        <v>6.4109069245512934E-2</v>
      </c>
      <c r="H11" s="15">
        <v>3.0802024111254721E-2</v>
      </c>
      <c r="I11" s="15">
        <v>2.7675958339926397E-2</v>
      </c>
      <c r="J11" s="15">
        <v>-3.0771045241297038E-2</v>
      </c>
      <c r="K11" s="15">
        <v>-1.1497624961296814E-2</v>
      </c>
      <c r="L11" s="15">
        <v>-2.8002555368386018E-2</v>
      </c>
      <c r="M11" s="16">
        <v>-9.1913906139070214E-3</v>
      </c>
    </row>
    <row r="12" spans="1:13" ht="24">
      <c r="A12" s="12" t="s">
        <v>21</v>
      </c>
      <c r="B12" s="13" t="s">
        <v>14</v>
      </c>
      <c r="C12" s="14">
        <v>-4.07682951472317E-3</v>
      </c>
      <c r="D12" s="15">
        <v>-5.4001357786692718E-2</v>
      </c>
      <c r="E12" s="15">
        <v>3.783103576813427E-2</v>
      </c>
      <c r="F12" s="15">
        <v>-5.6361516651784578E-2</v>
      </c>
      <c r="G12" s="15">
        <v>3.883781014313293E-2</v>
      </c>
      <c r="H12" s="15">
        <v>-3.0693538990831864E-2</v>
      </c>
      <c r="I12" s="15">
        <v>1.8059291268669817E-2</v>
      </c>
      <c r="J12" s="15">
        <v>-2.2474561330170142E-2</v>
      </c>
      <c r="K12" s="15">
        <v>3.0705008964805856E-2</v>
      </c>
      <c r="L12" s="15">
        <v>-2.3616421005977595E-2</v>
      </c>
      <c r="M12" s="16">
        <v>2.485541334571955E-2</v>
      </c>
    </row>
    <row r="13" spans="1:13" ht="24">
      <c r="A13" s="12" t="s">
        <v>22</v>
      </c>
      <c r="B13" s="13" t="s">
        <v>14</v>
      </c>
      <c r="C13" s="14">
        <v>9.3085647424164336E-2</v>
      </c>
      <c r="D13" s="15">
        <v>6.5137304575905469E-2</v>
      </c>
      <c r="E13" s="15">
        <v>2.3681449217938348E-3</v>
      </c>
      <c r="F13" s="15">
        <v>2.9193684554254282E-2</v>
      </c>
      <c r="G13" s="15">
        <v>5.8511738285459372E-2</v>
      </c>
      <c r="H13" s="17" t="s">
        <v>72</v>
      </c>
      <c r="I13" s="15">
        <v>-2.5325048407998908E-2</v>
      </c>
      <c r="J13" s="15">
        <v>-4.2784530990857689E-2</v>
      </c>
      <c r="K13" s="15">
        <v>1.8151186971480753E-2</v>
      </c>
      <c r="L13" s="15">
        <v>2.1599516199664E-2</v>
      </c>
      <c r="M13" s="16">
        <v>-1.1099984074353997E-2</v>
      </c>
    </row>
    <row r="14" spans="1:13" ht="24">
      <c r="A14" s="12" t="s">
        <v>23</v>
      </c>
      <c r="B14" s="13" t="s">
        <v>14</v>
      </c>
      <c r="C14" s="14">
        <v>9.0379876127812203E-2</v>
      </c>
      <c r="D14" s="15">
        <v>-2.318920937483876E-2</v>
      </c>
      <c r="E14" s="15">
        <v>2.6697846037348816E-2</v>
      </c>
      <c r="F14" s="15">
        <v>3.7366240394272235E-2</v>
      </c>
      <c r="G14" s="15">
        <v>3.7734491238083215E-2</v>
      </c>
      <c r="H14" s="15">
        <v>-5.0669242864609269E-2</v>
      </c>
      <c r="I14" s="15">
        <v>1.9619751446509293E-2</v>
      </c>
      <c r="J14" s="15">
        <v>-7.3031736544075434E-3</v>
      </c>
      <c r="K14" s="15">
        <v>6.65892153095106E-3</v>
      </c>
      <c r="L14" s="15">
        <v>-7.5598131609527358E-3</v>
      </c>
      <c r="M14" s="16">
        <v>4.6645371942649727E-2</v>
      </c>
    </row>
    <row r="15" spans="1:13" ht="24">
      <c r="A15" s="12" t="s">
        <v>24</v>
      </c>
      <c r="B15" s="13" t="s">
        <v>14</v>
      </c>
      <c r="C15" s="14">
        <v>-7.7041514574078592E-3</v>
      </c>
      <c r="D15" s="15">
        <v>-1.2543792185930429E-2</v>
      </c>
      <c r="E15" s="15">
        <v>0.10564471447353913</v>
      </c>
      <c r="F15" s="15">
        <v>-5.0316964317070549E-2</v>
      </c>
      <c r="G15" s="15">
        <v>-4.3518130387711504E-2</v>
      </c>
      <c r="H15" s="15">
        <v>1.8208030347552008E-2</v>
      </c>
      <c r="I15" s="15">
        <v>-2.0379551021344974E-2</v>
      </c>
      <c r="J15" s="15">
        <v>-5.3352244191024439E-2</v>
      </c>
      <c r="K15" s="17" t="s">
        <v>72</v>
      </c>
      <c r="L15" s="15">
        <v>-4.9825167160060448E-2</v>
      </c>
      <c r="M15" s="16">
        <v>3.841007845385274E-2</v>
      </c>
    </row>
    <row r="16" spans="1:13" ht="24">
      <c r="A16" s="12" t="s">
        <v>25</v>
      </c>
      <c r="B16" s="13" t="s">
        <v>14</v>
      </c>
      <c r="C16" s="14">
        <v>-2.1260152993230343E-2</v>
      </c>
      <c r="D16" s="15">
        <v>-1.7622595047724968E-2</v>
      </c>
      <c r="E16" s="15">
        <v>3.1522995904904441E-2</v>
      </c>
      <c r="F16" s="15">
        <v>-7.4978877527671264E-3</v>
      </c>
      <c r="G16" s="15">
        <v>3.5399559317058973E-2</v>
      </c>
      <c r="H16" s="15">
        <v>-2.5157414705110983E-2</v>
      </c>
      <c r="I16" s="17" t="s">
        <v>52</v>
      </c>
      <c r="J16" s="15">
        <v>-8.4096649646954069E-2</v>
      </c>
      <c r="K16" s="15">
        <v>-2.0188847030356078E-2</v>
      </c>
      <c r="L16" s="15">
        <v>4.9337490718590817E-2</v>
      </c>
      <c r="M16" s="16">
        <v>5.944209269219717E-2</v>
      </c>
    </row>
    <row r="17" spans="1:13" ht="24">
      <c r="A17" s="12" t="s">
        <v>26</v>
      </c>
      <c r="B17" s="13" t="s">
        <v>14</v>
      </c>
      <c r="C17" s="14">
        <v>1.8539742324877422E-2</v>
      </c>
      <c r="D17" s="15">
        <v>7.0989222825501422E-2</v>
      </c>
      <c r="E17" s="15">
        <v>2.9404565941694608E-2</v>
      </c>
      <c r="F17" s="15">
        <v>-1.5169675733294736E-2</v>
      </c>
      <c r="G17" s="15">
        <v>-2.2656444843721785E-2</v>
      </c>
      <c r="H17" s="15">
        <v>1.187316318093435E-2</v>
      </c>
      <c r="I17" s="15">
        <v>-2.1242303364990688E-2</v>
      </c>
      <c r="J17" s="15">
        <v>-3.3449172433845232E-3</v>
      </c>
      <c r="K17" s="15">
        <v>-1.5874869880126059E-2</v>
      </c>
      <c r="L17" s="15">
        <v>4.2693212350368376E-3</v>
      </c>
      <c r="M17" s="16">
        <v>-6.4397728177528507E-2</v>
      </c>
    </row>
    <row r="18" spans="1:13" ht="24">
      <c r="A18" s="12" t="s">
        <v>27</v>
      </c>
      <c r="B18" s="13" t="s">
        <v>14</v>
      </c>
      <c r="C18" s="14">
        <v>3.8770859292967294E-2</v>
      </c>
      <c r="D18" s="17" t="s">
        <v>53</v>
      </c>
      <c r="E18" s="15">
        <v>1.0968123635547077E-2</v>
      </c>
      <c r="F18" s="15">
        <v>7.2833149955848872E-2</v>
      </c>
      <c r="G18" s="15">
        <v>3.8874145770180266E-2</v>
      </c>
      <c r="H18" s="15">
        <v>6.4404776076195561E-2</v>
      </c>
      <c r="I18" s="15">
        <v>-1.7609636867125612E-2</v>
      </c>
      <c r="J18" s="15">
        <v>5.6885392029157244E-3</v>
      </c>
      <c r="K18" s="15">
        <v>-1.2439947853861535E-2</v>
      </c>
      <c r="L18" s="15">
        <v>-1.5834675737425988E-2</v>
      </c>
      <c r="M18" s="16">
        <v>1.9874635151762861E-2</v>
      </c>
    </row>
    <row r="19" spans="1:13" ht="24">
      <c r="A19" s="12" t="s">
        <v>28</v>
      </c>
      <c r="B19" s="13" t="s">
        <v>14</v>
      </c>
      <c r="C19" s="14">
        <v>-0.10596532122718919</v>
      </c>
      <c r="D19" s="15">
        <v>-6.892446466793252E-2</v>
      </c>
      <c r="E19" s="15">
        <v>-2.3942907156069247E-2</v>
      </c>
      <c r="F19" s="15">
        <v>2.3632472210617043E-2</v>
      </c>
      <c r="G19" s="15">
        <v>1.9733635650238324E-2</v>
      </c>
      <c r="H19" s="15">
        <v>-3.984821923424714E-2</v>
      </c>
      <c r="I19" s="15">
        <v>1.0233770000002695E-2</v>
      </c>
      <c r="J19" s="15">
        <v>1.7752252271494733E-2</v>
      </c>
      <c r="K19" s="15">
        <v>-5.4620566306114188E-3</v>
      </c>
      <c r="L19" s="15">
        <v>-1.598499887942453E-2</v>
      </c>
      <c r="M19" s="16">
        <v>5.4294975126761319E-2</v>
      </c>
    </row>
    <row r="20" spans="1:13" ht="24">
      <c r="A20" s="12" t="s">
        <v>29</v>
      </c>
      <c r="B20" s="13" t="s">
        <v>14</v>
      </c>
      <c r="C20" s="14">
        <v>-0.10104107202224677</v>
      </c>
      <c r="D20" s="15">
        <v>-1.5871428238896465E-2</v>
      </c>
      <c r="E20" s="15">
        <v>-1.9093018321789106E-2</v>
      </c>
      <c r="F20" s="15">
        <v>-1.7960741432725701E-2</v>
      </c>
      <c r="G20" s="15">
        <v>1.2934718610952561E-2</v>
      </c>
      <c r="H20" s="15">
        <v>2.1301281722442313E-2</v>
      </c>
      <c r="I20" s="15">
        <v>4.900938250202716E-2</v>
      </c>
      <c r="J20" s="15">
        <v>-3.5403479278489913E-2</v>
      </c>
      <c r="K20" s="15">
        <v>-4.9074447686493765E-2</v>
      </c>
      <c r="L20" s="17" t="s">
        <v>54</v>
      </c>
      <c r="M20" s="16">
        <v>4.5584123181748031E-2</v>
      </c>
    </row>
    <row r="21" spans="1:13" ht="24">
      <c r="A21" s="12" t="s">
        <v>30</v>
      </c>
      <c r="B21" s="13" t="s">
        <v>14</v>
      </c>
      <c r="C21" s="14">
        <v>2.2880704032749263E-2</v>
      </c>
      <c r="D21" s="15">
        <v>7.5943873036656475E-3</v>
      </c>
      <c r="E21" s="15">
        <v>6.3829506857867466E-2</v>
      </c>
      <c r="F21" s="15">
        <v>3.9926084144625576E-2</v>
      </c>
      <c r="G21" s="15">
        <v>9.2350349910601245E-2</v>
      </c>
      <c r="H21" s="15">
        <v>-1.4209540277640473E-2</v>
      </c>
      <c r="I21" s="15">
        <v>6.1749163158250416E-2</v>
      </c>
      <c r="J21" s="15">
        <v>2.1016364345210297E-2</v>
      </c>
      <c r="K21" s="15">
        <v>-1.5354702295946624E-2</v>
      </c>
      <c r="L21" s="15">
        <v>-4.9894548888575883E-2</v>
      </c>
      <c r="M21" s="16">
        <v>1.4535590876982581E-2</v>
      </c>
    </row>
    <row r="22" spans="1:13" ht="24">
      <c r="A22" s="12" t="s">
        <v>31</v>
      </c>
      <c r="B22" s="13" t="s">
        <v>14</v>
      </c>
      <c r="C22" s="14">
        <v>0.11101749092604961</v>
      </c>
      <c r="D22" s="15">
        <v>2.2559405579127254E-2</v>
      </c>
      <c r="E22" s="15">
        <v>1.6736832770171177E-2</v>
      </c>
      <c r="F22" s="15">
        <v>5.9678395846607356E-2</v>
      </c>
      <c r="G22" s="15">
        <v>-4.2668999502301991E-2</v>
      </c>
      <c r="H22" s="15">
        <v>7.9936557988196603E-3</v>
      </c>
      <c r="I22" s="15">
        <v>2.1660182272749465E-2</v>
      </c>
      <c r="J22" s="15">
        <v>3.8308204514495231E-3</v>
      </c>
      <c r="K22" s="15">
        <v>1.4274388726719623E-2</v>
      </c>
      <c r="L22" s="15">
        <v>-4.3979086891587055E-2</v>
      </c>
      <c r="M22" s="16">
        <v>4.4014957077375613E-2</v>
      </c>
    </row>
    <row r="23" spans="1:13" ht="24">
      <c r="A23" s="12" t="s">
        <v>32</v>
      </c>
      <c r="B23" s="13" t="s">
        <v>14</v>
      </c>
      <c r="C23" s="14">
        <v>0.10698999280451182</v>
      </c>
      <c r="D23" s="15">
        <v>-5.713721809257398E-2</v>
      </c>
      <c r="E23" s="15">
        <v>-1.2070447618867927E-2</v>
      </c>
      <c r="F23" s="15">
        <v>8.5596183885382135E-2</v>
      </c>
      <c r="G23" s="15">
        <v>-4.0862566494209572E-2</v>
      </c>
      <c r="H23" s="15">
        <v>-5.614209816876703E-2</v>
      </c>
      <c r="I23" s="15">
        <v>-5.5289749208252012E-2</v>
      </c>
      <c r="J23" s="15">
        <v>-6.9556684055678795E-3</v>
      </c>
      <c r="K23" s="15">
        <v>6.8702384494570778E-2</v>
      </c>
      <c r="L23" s="15">
        <v>-6.7013853896817884E-3</v>
      </c>
      <c r="M23" s="16">
        <v>-5.7255660792421413E-2</v>
      </c>
    </row>
    <row r="24" spans="1:13" ht="24">
      <c r="A24" s="12" t="s">
        <v>33</v>
      </c>
      <c r="B24" s="13" t="s">
        <v>14</v>
      </c>
      <c r="C24" s="14">
        <v>4.1072839252993106E-2</v>
      </c>
      <c r="D24" s="15">
        <v>-1.5135265572968839E-2</v>
      </c>
      <c r="E24" s="15">
        <v>3.1782486217190164E-3</v>
      </c>
      <c r="F24" s="15">
        <v>-4.7938898346848391E-2</v>
      </c>
      <c r="G24" s="15">
        <v>-7.7399265735256517E-2</v>
      </c>
      <c r="H24" s="15">
        <v>3.7303870329821888E-2</v>
      </c>
      <c r="I24" s="15">
        <v>1.1521909958034629E-2</v>
      </c>
      <c r="J24" s="15">
        <v>-1.7957355768220412E-2</v>
      </c>
      <c r="K24" s="15">
        <v>2.9037635828792967E-2</v>
      </c>
      <c r="L24" s="15">
        <v>6.9709608211167451E-2</v>
      </c>
      <c r="M24" s="16">
        <v>1.7163043901396301E-2</v>
      </c>
    </row>
    <row r="25" spans="1:13" ht="24">
      <c r="A25" s="12" t="s">
        <v>34</v>
      </c>
      <c r="B25" s="13" t="s">
        <v>14</v>
      </c>
      <c r="C25" s="14">
        <v>-3.5293093196792601E-2</v>
      </c>
      <c r="D25" s="15">
        <v>3.5883351056285387E-2</v>
      </c>
      <c r="E25" s="17" t="s">
        <v>141</v>
      </c>
      <c r="F25" s="15">
        <v>-5.0157351538536472E-3</v>
      </c>
      <c r="G25" s="15">
        <v>1.4716201852158892E-2</v>
      </c>
      <c r="H25" s="15">
        <v>1.1880245871063653E-2</v>
      </c>
      <c r="I25" s="15">
        <v>8.7189281809999297E-2</v>
      </c>
      <c r="J25" s="15">
        <v>2.3259406444723841E-2</v>
      </c>
      <c r="K25" s="15">
        <v>3.9010892651630963E-2</v>
      </c>
      <c r="L25" s="15">
        <v>1.267230091482811E-2</v>
      </c>
      <c r="M25" s="16">
        <v>5.9601512199778035E-4</v>
      </c>
    </row>
    <row r="26" spans="1:13" ht="24">
      <c r="A26" s="12" t="s">
        <v>35</v>
      </c>
      <c r="B26" s="13" t="s">
        <v>14</v>
      </c>
      <c r="C26" s="14">
        <v>-2.3733233945012797E-2</v>
      </c>
      <c r="D26" s="15">
        <v>-6.5003964241299485E-3</v>
      </c>
      <c r="E26" s="15">
        <v>-6.8222646594492259E-3</v>
      </c>
      <c r="F26" s="15">
        <v>5.2185058715194625E-2</v>
      </c>
      <c r="G26" s="15">
        <v>0.10766102958862993</v>
      </c>
      <c r="H26" s="15">
        <v>-1.4882931948152446E-2</v>
      </c>
      <c r="I26" s="15">
        <v>1.8541560058388262E-2</v>
      </c>
      <c r="J26" s="15">
        <v>5.3810565204047228E-2</v>
      </c>
      <c r="K26" s="15">
        <v>4.7430600113616966E-2</v>
      </c>
      <c r="L26" s="15">
        <v>1.6129483663434561E-2</v>
      </c>
      <c r="M26" s="16">
        <v>7.1704922100837995E-2</v>
      </c>
    </row>
    <row r="27" spans="1:13" ht="24">
      <c r="A27" s="12" t="s">
        <v>36</v>
      </c>
      <c r="B27" s="13" t="s">
        <v>14</v>
      </c>
      <c r="C27" s="14">
        <v>-8.9490562345477004E-2</v>
      </c>
      <c r="D27" s="15">
        <v>1.1072621353167677E-2</v>
      </c>
      <c r="E27" s="17" t="s">
        <v>52</v>
      </c>
      <c r="F27" s="15">
        <v>6.6363213142584167E-3</v>
      </c>
      <c r="G27" s="15">
        <v>-3.5413246208478556E-2</v>
      </c>
      <c r="H27" s="15">
        <v>2.4380351277348612E-3</v>
      </c>
      <c r="I27" s="15">
        <v>3.1548148592372663E-2</v>
      </c>
      <c r="J27" s="15">
        <v>-4.3380672787010993E-2</v>
      </c>
      <c r="K27" s="15">
        <v>0.10466085833708641</v>
      </c>
      <c r="L27" s="15">
        <v>-1.9181183633709256E-2</v>
      </c>
      <c r="M27" s="16">
        <v>-2.5777124511665691E-2</v>
      </c>
    </row>
    <row r="28" spans="1:13" ht="24">
      <c r="A28" s="12" t="s">
        <v>37</v>
      </c>
      <c r="B28" s="13" t="s">
        <v>14</v>
      </c>
      <c r="C28" s="14">
        <v>7.8179963378992662E-2</v>
      </c>
      <c r="D28" s="15">
        <v>4.2806115349413622E-2</v>
      </c>
      <c r="E28" s="15">
        <v>-5.2147213827144552E-2</v>
      </c>
      <c r="F28" s="15">
        <v>5.4483173900875023E-2</v>
      </c>
      <c r="G28" s="15">
        <v>-3.9190654854355071E-2</v>
      </c>
      <c r="H28" s="15">
        <v>1.4190442642184978E-2</v>
      </c>
      <c r="I28" s="15">
        <v>-4.5130675214914803E-2</v>
      </c>
      <c r="J28" s="15">
        <v>-3.5208012146315998E-2</v>
      </c>
      <c r="K28" s="15">
        <v>-3.1611293918541068E-2</v>
      </c>
      <c r="L28" s="15">
        <v>-1.7366370042749674E-2</v>
      </c>
      <c r="M28" s="16">
        <v>6.5970479410930025E-2</v>
      </c>
    </row>
    <row r="29" spans="1:13" ht="24">
      <c r="A29" s="12" t="s">
        <v>38</v>
      </c>
      <c r="B29" s="13" t="s">
        <v>14</v>
      </c>
      <c r="C29" s="14">
        <v>-5.7775365271236265E-2</v>
      </c>
      <c r="D29" s="15">
        <v>-1.684145754645223E-3</v>
      </c>
      <c r="E29" s="15">
        <v>-6.0560031895871445E-3</v>
      </c>
      <c r="F29" s="15">
        <v>-3.8100517385350773E-2</v>
      </c>
      <c r="G29" s="15">
        <v>2.9532709857787585E-2</v>
      </c>
      <c r="H29" s="15">
        <v>4.7109620112385578E-2</v>
      </c>
      <c r="I29" s="15">
        <v>2.6815531774503756E-2</v>
      </c>
      <c r="J29" s="15">
        <v>-8.509850497137806E-3</v>
      </c>
      <c r="K29" s="15">
        <v>2.6735883267800967E-2</v>
      </c>
      <c r="L29" s="15">
        <v>8.3122248267743323E-2</v>
      </c>
      <c r="M29" s="16">
        <v>-1.7612070481294696E-2</v>
      </c>
    </row>
    <row r="30" spans="1:13" ht="24">
      <c r="A30" s="12" t="s">
        <v>39</v>
      </c>
      <c r="B30" s="13" t="s">
        <v>14</v>
      </c>
      <c r="C30" s="14">
        <v>-7.4444320757028823E-2</v>
      </c>
      <c r="D30" s="15">
        <v>5.652715397421096E-3</v>
      </c>
      <c r="E30" s="15">
        <v>-4.2406193578504621E-2</v>
      </c>
      <c r="F30" s="15">
        <v>8.7664328803982061E-2</v>
      </c>
      <c r="G30" s="15">
        <v>5.7686550653176967E-2</v>
      </c>
      <c r="H30" s="15">
        <v>-4.1415807283457444E-2</v>
      </c>
      <c r="I30" s="15">
        <v>-8.1965654267078011E-2</v>
      </c>
      <c r="J30" s="17" t="s">
        <v>103</v>
      </c>
      <c r="K30" s="15">
        <v>-5.1560344166782547E-2</v>
      </c>
      <c r="L30" s="15">
        <v>-3.4701522375599578E-2</v>
      </c>
      <c r="M30" s="16">
        <v>3.5304536404769049E-2</v>
      </c>
    </row>
    <row r="31" spans="1:13" ht="24">
      <c r="A31" s="12" t="s">
        <v>40</v>
      </c>
      <c r="B31" s="13" t="s">
        <v>14</v>
      </c>
      <c r="C31" s="14">
        <v>9.5889889489382041E-2</v>
      </c>
      <c r="D31" s="15">
        <v>-5.4997998252750591E-2</v>
      </c>
      <c r="E31" s="15">
        <v>1.7195433054430956E-2</v>
      </c>
      <c r="F31" s="15">
        <v>3.5232559924234887E-2</v>
      </c>
      <c r="G31" s="15">
        <v>8.3778099053832294E-2</v>
      </c>
      <c r="H31" s="15">
        <v>2.3372615713082984E-2</v>
      </c>
      <c r="I31" s="15">
        <v>-4.6259742873589601E-3</v>
      </c>
      <c r="J31" s="15">
        <v>-4.6722944628894286E-2</v>
      </c>
      <c r="K31" s="15">
        <v>3.8538061877229718E-2</v>
      </c>
      <c r="L31" s="15">
        <v>-5.8872170344396964E-2</v>
      </c>
      <c r="M31" s="16">
        <v>7.3152249249000129E-2</v>
      </c>
    </row>
    <row r="32" spans="1:13" ht="24">
      <c r="A32" s="12" t="s">
        <v>41</v>
      </c>
      <c r="B32" s="13" t="s">
        <v>14</v>
      </c>
      <c r="C32" s="14">
        <v>-6.6157468434697969E-2</v>
      </c>
      <c r="D32" s="15">
        <v>1.9247180894705854E-2</v>
      </c>
      <c r="E32" s="15">
        <v>-2.4941122107159448E-2</v>
      </c>
      <c r="F32" s="15">
        <v>-4.3610225172649043E-2</v>
      </c>
      <c r="G32" s="15">
        <v>2.4810905178992638E-2</v>
      </c>
      <c r="H32" s="15">
        <v>-1.0701799583460859E-2</v>
      </c>
      <c r="I32" s="15">
        <v>5.7400636365472234E-2</v>
      </c>
      <c r="J32" s="15">
        <v>3.4975168599699555E-2</v>
      </c>
      <c r="K32" s="15">
        <v>3.6794131102274356E-2</v>
      </c>
      <c r="L32" s="15">
        <v>4.4402448358862978E-2</v>
      </c>
      <c r="M32" s="18" t="s">
        <v>69</v>
      </c>
    </row>
    <row r="33" spans="1:13" ht="24">
      <c r="A33" s="12" t="s">
        <v>42</v>
      </c>
      <c r="B33" s="13" t="s">
        <v>14</v>
      </c>
      <c r="C33" s="14">
        <v>5.2733962602505586E-3</v>
      </c>
      <c r="D33" s="15">
        <v>2.5674688424388262E-2</v>
      </c>
      <c r="E33" s="15">
        <v>-2.8920705988540575E-3</v>
      </c>
      <c r="F33" s="15">
        <v>-6.2207871681917784E-2</v>
      </c>
      <c r="G33" s="15">
        <v>1.5020255899927821E-2</v>
      </c>
      <c r="H33" s="15">
        <v>-1.6329482191455191E-2</v>
      </c>
      <c r="I33" s="15">
        <v>-1.8534585480394647E-2</v>
      </c>
      <c r="J33" s="15">
        <v>7.4522608927699227E-2</v>
      </c>
      <c r="K33" s="15">
        <v>4.9659687637492393E-2</v>
      </c>
      <c r="L33" s="15">
        <v>-3.8297245025400245E-2</v>
      </c>
      <c r="M33" s="16">
        <v>4.2630175474463412E-2</v>
      </c>
    </row>
    <row r="34" spans="1:13" ht="24">
      <c r="A34" s="12" t="s">
        <v>43</v>
      </c>
      <c r="B34" s="13" t="s">
        <v>14</v>
      </c>
      <c r="C34" s="22" t="s">
        <v>142</v>
      </c>
      <c r="D34" s="15">
        <v>2.3147232919021626E-2</v>
      </c>
      <c r="E34" s="15">
        <v>-4.2350820023350395E-2</v>
      </c>
      <c r="F34" s="15">
        <v>-3.5047462254340543E-2</v>
      </c>
      <c r="G34" s="15">
        <v>-1.7996282035348771E-2</v>
      </c>
      <c r="H34" s="15">
        <v>9.3334754813875126E-2</v>
      </c>
      <c r="I34" s="15">
        <v>6.6260791788010642E-3</v>
      </c>
      <c r="J34" s="15">
        <v>7.1214570908412669E-2</v>
      </c>
      <c r="K34" s="15">
        <v>-2.8241206919444966E-2</v>
      </c>
      <c r="L34" s="15">
        <v>6.211265468520423E-2</v>
      </c>
      <c r="M34" s="16">
        <v>-7.2158219694001997E-3</v>
      </c>
    </row>
    <row r="35" spans="1:13" ht="24">
      <c r="A35" s="12" t="s">
        <v>44</v>
      </c>
      <c r="B35" s="13" t="s">
        <v>14</v>
      </c>
      <c r="C35" s="14">
        <v>0.11930827953569886</v>
      </c>
      <c r="D35" s="15">
        <v>3.7894578325276929E-2</v>
      </c>
      <c r="E35" s="15">
        <v>-3.4323613127395985E-2</v>
      </c>
      <c r="F35" s="15">
        <v>3.4668393965141845E-3</v>
      </c>
      <c r="G35" s="17" t="s">
        <v>74</v>
      </c>
      <c r="H35" s="15">
        <v>5.6327655885599286E-2</v>
      </c>
      <c r="I35" s="15">
        <v>3.4380622031025501E-2</v>
      </c>
      <c r="J35" s="15">
        <v>5.7492029993447137E-2</v>
      </c>
      <c r="K35" s="15">
        <v>-4.1745081876869441E-2</v>
      </c>
      <c r="L35" s="15">
        <v>1.2591818034843594E-2</v>
      </c>
      <c r="M35" s="16">
        <v>2.4911760632176976E-2</v>
      </c>
    </row>
    <row r="36" spans="1:13" ht="24">
      <c r="A36" s="12" t="s">
        <v>45</v>
      </c>
      <c r="B36" s="13" t="s">
        <v>14</v>
      </c>
      <c r="C36" s="14">
        <v>-1.4197256923508655E-2</v>
      </c>
      <c r="D36" s="15">
        <v>6.9955276408837058E-2</v>
      </c>
      <c r="E36" s="15">
        <v>6.431255761836196E-3</v>
      </c>
      <c r="F36" s="17" t="s">
        <v>124</v>
      </c>
      <c r="G36" s="15">
        <v>3.393035591174369E-3</v>
      </c>
      <c r="H36" s="15">
        <v>2.7792430656795247E-2</v>
      </c>
      <c r="I36" s="15">
        <v>-7.2058242880148884E-3</v>
      </c>
      <c r="J36" s="15">
        <v>8.6021024963365125E-2</v>
      </c>
      <c r="K36" s="15">
        <v>-4.7760243866153192E-2</v>
      </c>
      <c r="L36" s="15">
        <v>-1.7259116558887712E-2</v>
      </c>
      <c r="M36" s="16">
        <v>-4.3167243856397135E-2</v>
      </c>
    </row>
    <row r="37" spans="1:13" ht="24">
      <c r="A37" s="12" t="s">
        <v>46</v>
      </c>
      <c r="B37" s="13" t="s">
        <v>14</v>
      </c>
      <c r="C37" s="22" t="s">
        <v>143</v>
      </c>
      <c r="D37" s="15">
        <v>9.0517520438367027E-2</v>
      </c>
      <c r="E37" s="15">
        <v>-8.5748592714840182E-3</v>
      </c>
      <c r="F37" s="15">
        <v>3.8231988810424875E-2</v>
      </c>
      <c r="G37" s="15">
        <v>-2.8842840255184094E-2</v>
      </c>
      <c r="H37" s="15">
        <v>3.2847153808711928E-2</v>
      </c>
      <c r="I37" s="15">
        <v>-4.7366759922912144E-2</v>
      </c>
      <c r="J37" s="15">
        <v>9.5839221623808105E-2</v>
      </c>
      <c r="K37" s="15">
        <v>-3.6939591384154757E-2</v>
      </c>
      <c r="L37" s="15">
        <v>5.4081791913905108E-2</v>
      </c>
      <c r="M37" s="16">
        <v>5.287766137020998E-2</v>
      </c>
    </row>
    <row r="38" spans="1:13" ht="24">
      <c r="A38" s="12" t="s">
        <v>47</v>
      </c>
      <c r="B38" s="13" t="s">
        <v>14</v>
      </c>
      <c r="C38" s="14">
        <v>5.3539460486378614E-4</v>
      </c>
      <c r="D38" s="15">
        <v>6.20798703158374E-2</v>
      </c>
      <c r="E38" s="15">
        <v>-1.4076267198807876E-2</v>
      </c>
      <c r="F38" s="15">
        <v>-1.0776248639694782E-2</v>
      </c>
      <c r="G38" s="15">
        <v>2.0038267955258111E-2</v>
      </c>
      <c r="H38" s="15">
        <v>1.2081768978947397E-2</v>
      </c>
      <c r="I38" s="15">
        <v>2.7448127402306156E-2</v>
      </c>
      <c r="J38" s="15">
        <v>5.6990243205734349E-2</v>
      </c>
      <c r="K38" s="15">
        <v>-9.4610117506204391E-3</v>
      </c>
      <c r="L38" s="15">
        <v>4.8250917543457346E-2</v>
      </c>
      <c r="M38" s="16">
        <v>0.10460930019445683</v>
      </c>
    </row>
    <row r="39" spans="1:13" ht="24">
      <c r="A39" s="12" t="s">
        <v>48</v>
      </c>
      <c r="B39" s="13" t="s">
        <v>14</v>
      </c>
      <c r="C39" s="14">
        <v>0.1152570154364698</v>
      </c>
      <c r="D39" s="15">
        <v>5.2485062921121435E-2</v>
      </c>
      <c r="E39" s="15">
        <v>-1.4382997768871371E-2</v>
      </c>
      <c r="F39" s="15">
        <v>8.7898179401116175E-2</v>
      </c>
      <c r="G39" s="15">
        <v>-7.7085577888553755E-3</v>
      </c>
      <c r="H39" s="15">
        <v>6.2941198345875041E-2</v>
      </c>
      <c r="I39" s="15">
        <v>9.7561649614005715E-3</v>
      </c>
      <c r="J39" s="15">
        <v>2.4954530574531775E-2</v>
      </c>
      <c r="K39" s="15">
        <v>1.0029071771110117E-2</v>
      </c>
      <c r="L39" s="15">
        <v>-7.5403232067669856E-2</v>
      </c>
      <c r="M39" s="16">
        <v>-0.11125352042261703</v>
      </c>
    </row>
    <row r="40" spans="1:13" ht="24">
      <c r="A40" s="12" t="s">
        <v>49</v>
      </c>
      <c r="B40" s="13" t="s">
        <v>14</v>
      </c>
      <c r="C40" s="14">
        <v>0.1080238924853061</v>
      </c>
      <c r="D40" s="15">
        <v>-1.7707040779708712E-3</v>
      </c>
      <c r="E40" s="15">
        <v>-7.1895755987707232E-3</v>
      </c>
      <c r="F40" s="15">
        <v>8.3150265828282721E-2</v>
      </c>
      <c r="G40" s="15">
        <v>8.6302947301591885E-3</v>
      </c>
      <c r="H40" s="15">
        <v>5.4828985174163347E-2</v>
      </c>
      <c r="I40" s="15">
        <v>-6.277159554001055E-2</v>
      </c>
      <c r="J40" s="15">
        <v>1.8803445269260408E-2</v>
      </c>
      <c r="K40" s="15">
        <v>-1.0783568947036738E-2</v>
      </c>
      <c r="L40" s="15">
        <v>2.772247302286485E-2</v>
      </c>
      <c r="M40" s="16">
        <v>7.2685868044084084E-3</v>
      </c>
    </row>
    <row r="45" spans="1:13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6" t="s">
        <v>12</v>
      </c>
    </row>
    <row r="47" spans="1:13" ht="24.75" thickTop="1">
      <c r="A47" s="7" t="s">
        <v>13</v>
      </c>
      <c r="B47" s="8" t="s">
        <v>14</v>
      </c>
      <c r="C47" s="9"/>
      <c r="D47" s="10">
        <f>$C5^2*D5^2</f>
        <v>6.0887805211676795E-7</v>
      </c>
      <c r="E47" s="10">
        <f t="shared" ref="E47:M47" si="0">$C5^2*E5^2</f>
        <v>1.2578211316350324E-6</v>
      </c>
      <c r="F47" s="10">
        <f t="shared" si="0"/>
        <v>8.6247466489377396E-6</v>
      </c>
      <c r="G47" s="10">
        <f t="shared" si="0"/>
        <v>1.5254977877401117E-6</v>
      </c>
      <c r="H47" s="10">
        <f t="shared" si="0"/>
        <v>5.9981264216577726E-8</v>
      </c>
      <c r="I47" s="10">
        <f t="shared" si="0"/>
        <v>4.0352947809155116E-6</v>
      </c>
      <c r="J47" s="10">
        <f t="shared" si="0"/>
        <v>4.1376577985291476E-9</v>
      </c>
      <c r="K47" s="10">
        <f t="shared" si="0"/>
        <v>3.9871951956358794E-7</v>
      </c>
      <c r="L47" s="10">
        <f t="shared" si="0"/>
        <v>1.4232846824307409E-6</v>
      </c>
      <c r="M47" s="11">
        <f t="shared" si="0"/>
        <v>9.8414496138721586E-8</v>
      </c>
    </row>
    <row r="48" spans="1:13" ht="24">
      <c r="A48" s="12" t="s">
        <v>15</v>
      </c>
      <c r="B48" s="13" t="s">
        <v>14</v>
      </c>
      <c r="C48" s="14"/>
      <c r="D48" s="15">
        <f t="shared" ref="D48:M48" si="1">$C6^2*D6^2</f>
        <v>1.357528467260415E-9</v>
      </c>
      <c r="E48" s="15">
        <f t="shared" si="1"/>
        <v>7.5546836448876496E-11</v>
      </c>
      <c r="F48" s="15">
        <f t="shared" si="1"/>
        <v>1.4726798078989034E-8</v>
      </c>
      <c r="G48" s="15">
        <f t="shared" si="1"/>
        <v>6.7762632119998431E-9</v>
      </c>
      <c r="H48" s="15">
        <f t="shared" si="1"/>
        <v>4.1298434811487906E-10</v>
      </c>
      <c r="I48" s="15">
        <f t="shared" si="1"/>
        <v>1.9233282106313138E-8</v>
      </c>
      <c r="J48" s="15">
        <f t="shared" si="1"/>
        <v>1.2687494111209377E-9</v>
      </c>
      <c r="K48" s="15">
        <f t="shared" si="1"/>
        <v>1.4509614327742339E-8</v>
      </c>
      <c r="L48" s="15">
        <f t="shared" si="1"/>
        <v>2.2193129939086338E-8</v>
      </c>
      <c r="M48" s="16">
        <f t="shared" si="1"/>
        <v>3.1620617923859244E-9</v>
      </c>
    </row>
    <row r="49" spans="1:13" ht="24">
      <c r="A49" s="12" t="s">
        <v>16</v>
      </c>
      <c r="B49" s="13" t="s">
        <v>14</v>
      </c>
      <c r="C49" s="14"/>
      <c r="D49" s="15">
        <f t="shared" ref="D49:M49" si="2">$C7^2*D7^2</f>
        <v>1.1447728604130229E-8</v>
      </c>
      <c r="E49" s="15">
        <f t="shared" si="2"/>
        <v>2.5720574500223837E-7</v>
      </c>
      <c r="F49" s="15">
        <f t="shared" si="2"/>
        <v>1.1139428242988942E-7</v>
      </c>
      <c r="G49" s="15">
        <f t="shared" si="2"/>
        <v>5.5638969446689901E-6</v>
      </c>
      <c r="H49" s="15">
        <f t="shared" si="2"/>
        <v>5.1819436293836281E-6</v>
      </c>
      <c r="I49" s="15">
        <f t="shared" si="2"/>
        <v>7.7964091279079905E-7</v>
      </c>
      <c r="J49" s="15">
        <f t="shared" si="2"/>
        <v>6.9226760858875452E-8</v>
      </c>
      <c r="K49" s="15">
        <f t="shared" si="2"/>
        <v>3.924533041314604E-9</v>
      </c>
      <c r="L49" s="15">
        <f t="shared" si="2"/>
        <v>3.9651139834396126E-6</v>
      </c>
      <c r="M49" s="16">
        <f t="shared" si="2"/>
        <v>2.1444464083767628E-6</v>
      </c>
    </row>
    <row r="50" spans="1:13" ht="24">
      <c r="A50" s="12" t="s">
        <v>17</v>
      </c>
      <c r="B50" s="13" t="s">
        <v>14</v>
      </c>
      <c r="C50" s="14"/>
      <c r="D50" s="15">
        <f t="shared" ref="D50:M50" si="3">$C8^2*D8^2</f>
        <v>1.5881397898993782E-6</v>
      </c>
      <c r="E50" s="15">
        <f t="shared" si="3"/>
        <v>6.569533575479901E-7</v>
      </c>
      <c r="F50" s="15">
        <f t="shared" si="3"/>
        <v>4.9836745939658387E-7</v>
      </c>
      <c r="G50" s="15">
        <f t="shared" si="3"/>
        <v>1.0376109264085634E-6</v>
      </c>
      <c r="H50" s="15">
        <f t="shared" si="3"/>
        <v>7.5113294721897058E-9</v>
      </c>
      <c r="I50" s="15">
        <f t="shared" si="3"/>
        <v>7.7626768192237998E-7</v>
      </c>
      <c r="J50" s="15">
        <f t="shared" si="3"/>
        <v>7.3300505589475435E-6</v>
      </c>
      <c r="K50" s="15">
        <f t="shared" si="3"/>
        <v>2.2593886894921849E-6</v>
      </c>
      <c r="L50" s="15">
        <f t="shared" si="3"/>
        <v>9.4117516281313341E-7</v>
      </c>
      <c r="M50" s="16">
        <f t="shared" si="3"/>
        <v>9.5799584351702281E-7</v>
      </c>
    </row>
    <row r="51" spans="1:13" ht="24">
      <c r="A51" s="12" t="s">
        <v>18</v>
      </c>
      <c r="B51" s="13" t="s">
        <v>14</v>
      </c>
      <c r="C51" s="14"/>
      <c r="D51" s="15">
        <f t="shared" ref="D51:M51" si="4">$C9^2*D9^2</f>
        <v>5.2073052023648505E-7</v>
      </c>
      <c r="E51" s="15">
        <f t="shared" si="4"/>
        <v>2.2668946617400504E-6</v>
      </c>
      <c r="F51" s="15">
        <f t="shared" si="4"/>
        <v>1.1971277170049923E-8</v>
      </c>
      <c r="G51" s="15">
        <f t="shared" si="4"/>
        <v>3.6417732066533532E-7</v>
      </c>
      <c r="H51" s="15">
        <f t="shared" si="4"/>
        <v>4.5157530584566234E-6</v>
      </c>
      <c r="I51" s="15">
        <f t="shared" si="4"/>
        <v>1.7093930160235089E-6</v>
      </c>
      <c r="J51" s="15">
        <f t="shared" si="4"/>
        <v>8.7878205599612565E-7</v>
      </c>
      <c r="K51" s="15">
        <f t="shared" si="4"/>
        <v>6.1501938195080543E-7</v>
      </c>
      <c r="L51" s="15">
        <f t="shared" si="4"/>
        <v>1.8700708416613088E-6</v>
      </c>
      <c r="M51" s="16">
        <f t="shared" si="4"/>
        <v>3.4769421478260045E-8</v>
      </c>
    </row>
    <row r="52" spans="1:13" ht="24">
      <c r="A52" s="12" t="s">
        <v>19</v>
      </c>
      <c r="B52" s="13" t="s">
        <v>14</v>
      </c>
      <c r="C52" s="14"/>
      <c r="D52" s="15">
        <f t="shared" ref="D52:M52" si="5">$C10^2*D10^2</f>
        <v>5.9580944855459505E-11</v>
      </c>
      <c r="E52" s="15">
        <f t="shared" si="5"/>
        <v>6.1520473782886352E-6</v>
      </c>
      <c r="F52" s="15">
        <f t="shared" si="5"/>
        <v>3.4859271027849198E-6</v>
      </c>
      <c r="G52" s="15">
        <f t="shared" si="5"/>
        <v>3.338744690804054E-5</v>
      </c>
      <c r="H52" s="15">
        <f t="shared" si="5"/>
        <v>2.5646141349346842E-7</v>
      </c>
      <c r="I52" s="15">
        <f t="shared" si="5"/>
        <v>5.3636838586262954E-9</v>
      </c>
      <c r="J52" s="15">
        <f t="shared" si="5"/>
        <v>6.0016379572397626E-6</v>
      </c>
      <c r="K52" s="15">
        <f t="shared" si="5"/>
        <v>1.9033109357901903E-6</v>
      </c>
      <c r="L52" s="15">
        <f t="shared" si="5"/>
        <v>1.8511350205625992E-7</v>
      </c>
      <c r="M52" s="16">
        <f t="shared" si="5"/>
        <v>1.2621144998991034E-6</v>
      </c>
    </row>
    <row r="53" spans="1:13" ht="24">
      <c r="A53" s="12" t="s">
        <v>20</v>
      </c>
      <c r="B53" s="13" t="s">
        <v>14</v>
      </c>
      <c r="C53" s="14"/>
      <c r="D53" s="15">
        <f t="shared" ref="D53:M53" si="6">$C11^2*D11^2</f>
        <v>1.3974424793812643E-6</v>
      </c>
      <c r="E53" s="15">
        <f t="shared" si="6"/>
        <v>8.1917821600873915E-6</v>
      </c>
      <c r="F53" s="15">
        <f t="shared" si="6"/>
        <v>5.4539644092696353E-7</v>
      </c>
      <c r="G53" s="15">
        <f t="shared" si="6"/>
        <v>1.3935355230357004E-5</v>
      </c>
      <c r="H53" s="15">
        <f t="shared" si="6"/>
        <v>3.2169003907560887E-6</v>
      </c>
      <c r="I53" s="15">
        <f t="shared" si="6"/>
        <v>2.5970746725624296E-6</v>
      </c>
      <c r="J53" s="15">
        <f t="shared" si="6"/>
        <v>3.2104329050829398E-6</v>
      </c>
      <c r="K53" s="15">
        <f t="shared" si="6"/>
        <v>4.4822427894863236E-7</v>
      </c>
      <c r="L53" s="15">
        <f t="shared" si="6"/>
        <v>2.6587311860831374E-6</v>
      </c>
      <c r="M53" s="16">
        <f t="shared" si="6"/>
        <v>2.8644519834682545E-7</v>
      </c>
    </row>
    <row r="54" spans="1:13" ht="24">
      <c r="A54" s="12" t="s">
        <v>21</v>
      </c>
      <c r="B54" s="13" t="s">
        <v>14</v>
      </c>
      <c r="C54" s="14"/>
      <c r="D54" s="15">
        <f t="shared" ref="D54:M54" si="7">$C12^2*D12^2</f>
        <v>4.8467928691882952E-8</v>
      </c>
      <c r="E54" s="15">
        <f t="shared" si="7"/>
        <v>2.3787103637895046E-8</v>
      </c>
      <c r="F54" s="15">
        <f t="shared" si="7"/>
        <v>5.2797145551170813E-8</v>
      </c>
      <c r="G54" s="15">
        <f t="shared" si="7"/>
        <v>2.5070013607053429E-8</v>
      </c>
      <c r="H54" s="15">
        <f t="shared" si="7"/>
        <v>1.565809892736515E-8</v>
      </c>
      <c r="I54" s="15">
        <f t="shared" si="7"/>
        <v>5.4205893319231613E-9</v>
      </c>
      <c r="J54" s="15">
        <f t="shared" si="7"/>
        <v>8.3951323716590924E-9</v>
      </c>
      <c r="K54" s="15">
        <f t="shared" si="7"/>
        <v>1.5669803771471071E-8</v>
      </c>
      <c r="L54" s="15">
        <f t="shared" si="7"/>
        <v>9.2698619287861007E-9</v>
      </c>
      <c r="M54" s="16">
        <f t="shared" si="7"/>
        <v>1.026802885939786E-8</v>
      </c>
    </row>
    <row r="55" spans="1:13" ht="24">
      <c r="A55" s="12" t="s">
        <v>22</v>
      </c>
      <c r="B55" s="13" t="s">
        <v>14</v>
      </c>
      <c r="C55" s="14"/>
      <c r="D55" s="15">
        <f t="shared" ref="D55:M55" si="8">$C13^2*D13^2</f>
        <v>3.6764191005335662E-5</v>
      </c>
      <c r="E55" s="15">
        <f t="shared" si="8"/>
        <v>4.859392729229015E-8</v>
      </c>
      <c r="F55" s="15">
        <f t="shared" si="8"/>
        <v>7.3848770542495158E-6</v>
      </c>
      <c r="G55" s="15">
        <f t="shared" si="8"/>
        <v>2.9665484677681993E-5</v>
      </c>
      <c r="H55" s="17">
        <f t="shared" si="8"/>
        <v>8.2709343716556669E-3</v>
      </c>
      <c r="I55" s="15">
        <f t="shared" si="8"/>
        <v>5.5573278156056903E-6</v>
      </c>
      <c r="J55" s="15">
        <f t="shared" si="8"/>
        <v>1.5861308000157221E-5</v>
      </c>
      <c r="K55" s="15">
        <f t="shared" si="8"/>
        <v>2.8547988169919354E-6</v>
      </c>
      <c r="L55" s="15">
        <f t="shared" si="8"/>
        <v>4.0425322629315763E-6</v>
      </c>
      <c r="M55" s="16">
        <f t="shared" si="8"/>
        <v>1.067603917482228E-6</v>
      </c>
    </row>
    <row r="56" spans="1:13" ht="24">
      <c r="A56" s="12" t="s">
        <v>23</v>
      </c>
      <c r="B56" s="13" t="s">
        <v>14</v>
      </c>
      <c r="C56" s="14"/>
      <c r="D56" s="15">
        <f t="shared" ref="D56:M56" si="9">$C14^2*D14^2</f>
        <v>4.392536380678759E-6</v>
      </c>
      <c r="E56" s="15">
        <f t="shared" si="9"/>
        <v>5.8223181362912081E-6</v>
      </c>
      <c r="F56" s="15">
        <f t="shared" si="9"/>
        <v>1.140518385192996E-5</v>
      </c>
      <c r="G56" s="15">
        <f t="shared" si="9"/>
        <v>1.1631091743424338E-5</v>
      </c>
      <c r="H56" s="15">
        <f t="shared" si="9"/>
        <v>2.0971636095826385E-5</v>
      </c>
      <c r="I56" s="15">
        <f t="shared" si="9"/>
        <v>3.1443471345520112E-6</v>
      </c>
      <c r="J56" s="15">
        <f t="shared" si="9"/>
        <v>4.3567911148896893E-7</v>
      </c>
      <c r="K56" s="15">
        <f t="shared" si="9"/>
        <v>3.6220236180227021E-7</v>
      </c>
      <c r="L56" s="15">
        <f t="shared" si="9"/>
        <v>4.6683736364489217E-7</v>
      </c>
      <c r="M56" s="16">
        <f t="shared" si="9"/>
        <v>1.7772994412997223E-5</v>
      </c>
    </row>
    <row r="57" spans="1:13" ht="24">
      <c r="A57" s="12" t="s">
        <v>24</v>
      </c>
      <c r="B57" s="13" t="s">
        <v>14</v>
      </c>
      <c r="C57" s="14"/>
      <c r="D57" s="15">
        <f t="shared" ref="D57:M57" si="10">$C15^2*D15^2</f>
        <v>9.3391494436608705E-9</v>
      </c>
      <c r="E57" s="15">
        <f t="shared" si="10"/>
        <v>6.6243789966551521E-7</v>
      </c>
      <c r="F57" s="15">
        <f t="shared" si="10"/>
        <v>1.5027214568559514E-7</v>
      </c>
      <c r="G57" s="15">
        <f t="shared" si="10"/>
        <v>1.1240615237020511E-7</v>
      </c>
      <c r="H57" s="15">
        <f t="shared" si="10"/>
        <v>1.9677755554633194E-8</v>
      </c>
      <c r="I57" s="15">
        <f t="shared" si="10"/>
        <v>2.4651244429647237E-8</v>
      </c>
      <c r="J57" s="15">
        <f t="shared" si="10"/>
        <v>1.6894875994909659E-7</v>
      </c>
      <c r="K57" s="17">
        <f t="shared" si="10"/>
        <v>5.6655066232840398E-5</v>
      </c>
      <c r="L57" s="15">
        <f t="shared" si="10"/>
        <v>1.4734898648210779E-7</v>
      </c>
      <c r="M57" s="16">
        <f t="shared" si="10"/>
        <v>8.7566907523173208E-8</v>
      </c>
    </row>
    <row r="58" spans="1:13" ht="24">
      <c r="A58" s="12" t="s">
        <v>25</v>
      </c>
      <c r="B58" s="13" t="s">
        <v>14</v>
      </c>
      <c r="C58" s="14"/>
      <c r="D58" s="15">
        <f t="shared" ref="D58:M58" si="11">$C16^2*D16^2</f>
        <v>1.4036941637469331E-7</v>
      </c>
      <c r="E58" s="15">
        <f t="shared" si="11"/>
        <v>4.491462128474186E-7</v>
      </c>
      <c r="F58" s="15">
        <f t="shared" si="11"/>
        <v>2.5410349590014173E-8</v>
      </c>
      <c r="G58" s="15">
        <f t="shared" si="11"/>
        <v>5.6640683070467454E-7</v>
      </c>
      <c r="H58" s="15">
        <f t="shared" si="11"/>
        <v>2.8606504188751083E-7</v>
      </c>
      <c r="I58" s="17">
        <f t="shared" si="11"/>
        <v>4.2879595983537171E-4</v>
      </c>
      <c r="J58" s="15">
        <f t="shared" si="11"/>
        <v>3.1966137209900983E-6</v>
      </c>
      <c r="K58" s="15">
        <f t="shared" si="11"/>
        <v>1.8422807145573638E-7</v>
      </c>
      <c r="L58" s="15">
        <f t="shared" si="11"/>
        <v>1.1002386228452277E-6</v>
      </c>
      <c r="M58" s="16">
        <f t="shared" si="11"/>
        <v>1.5970589692728207E-6</v>
      </c>
    </row>
    <row r="59" spans="1:13" ht="24">
      <c r="A59" s="12" t="s">
        <v>26</v>
      </c>
      <c r="B59" s="13" t="s">
        <v>14</v>
      </c>
      <c r="C59" s="14"/>
      <c r="D59" s="15">
        <f t="shared" ref="D59:M59" si="12">$C17^2*D17^2</f>
        <v>1.7321768531013404E-6</v>
      </c>
      <c r="E59" s="15">
        <f t="shared" si="12"/>
        <v>2.9719187598211459E-7</v>
      </c>
      <c r="F59" s="15">
        <f t="shared" si="12"/>
        <v>7.9096994642513707E-8</v>
      </c>
      <c r="G59" s="15">
        <f t="shared" si="12"/>
        <v>1.7643750748990461E-7</v>
      </c>
      <c r="H59" s="15">
        <f t="shared" si="12"/>
        <v>4.8455185542165615E-8</v>
      </c>
      <c r="I59" s="15">
        <f t="shared" si="12"/>
        <v>1.5509957263733839E-7</v>
      </c>
      <c r="J59" s="15">
        <f t="shared" si="12"/>
        <v>3.8457242633235437E-9</v>
      </c>
      <c r="K59" s="15">
        <f t="shared" si="12"/>
        <v>8.6621906100990662E-8</v>
      </c>
      <c r="L59" s="15">
        <f t="shared" si="12"/>
        <v>6.2650574039099193E-9</v>
      </c>
      <c r="M59" s="16">
        <f t="shared" si="12"/>
        <v>1.4254384875261641E-6</v>
      </c>
    </row>
    <row r="60" spans="1:13" ht="24">
      <c r="A60" s="12" t="s">
        <v>27</v>
      </c>
      <c r="B60" s="13" t="s">
        <v>14</v>
      </c>
      <c r="C60" s="14"/>
      <c r="D60" s="17">
        <f t="shared" ref="D60:M60" si="13">$C18^2*D18^2</f>
        <v>1.4231036535556543E-3</v>
      </c>
      <c r="E60" s="15">
        <f t="shared" si="13"/>
        <v>1.8083210078474551E-7</v>
      </c>
      <c r="F60" s="15">
        <f t="shared" si="13"/>
        <v>7.9738679506035737E-6</v>
      </c>
      <c r="G60" s="15">
        <f t="shared" si="13"/>
        <v>2.271603717740108E-6</v>
      </c>
      <c r="H60" s="15">
        <f t="shared" si="13"/>
        <v>6.2351513849728308E-6</v>
      </c>
      <c r="I60" s="15">
        <f t="shared" si="13"/>
        <v>4.6613493604675354E-7</v>
      </c>
      <c r="J60" s="15">
        <f t="shared" si="13"/>
        <v>4.8642105336780952E-8</v>
      </c>
      <c r="K60" s="15">
        <f t="shared" si="13"/>
        <v>2.3262049354765629E-7</v>
      </c>
      <c r="L60" s="15">
        <f t="shared" si="13"/>
        <v>3.7690265931592693E-7</v>
      </c>
      <c r="M60" s="16">
        <f t="shared" si="13"/>
        <v>5.9375760166673867E-7</v>
      </c>
    </row>
    <row r="61" spans="1:13" ht="24">
      <c r="A61" s="12" t="s">
        <v>28</v>
      </c>
      <c r="B61" s="13" t="s">
        <v>14</v>
      </c>
      <c r="C61" s="14"/>
      <c r="D61" s="15">
        <f t="shared" ref="D61:M61" si="14">$C19^2*D19^2</f>
        <v>5.3342617350552676E-5</v>
      </c>
      <c r="E61" s="15">
        <f t="shared" si="14"/>
        <v>6.4369669741613685E-6</v>
      </c>
      <c r="F61" s="15">
        <f t="shared" si="14"/>
        <v>6.2711303755371482E-6</v>
      </c>
      <c r="G61" s="15">
        <f t="shared" si="14"/>
        <v>4.3726199185985761E-6</v>
      </c>
      <c r="H61" s="15">
        <f t="shared" si="14"/>
        <v>1.7829754124181529E-5</v>
      </c>
      <c r="I61" s="15">
        <f t="shared" si="14"/>
        <v>1.1759769850923904E-6</v>
      </c>
      <c r="J61" s="15">
        <f t="shared" si="14"/>
        <v>3.5386241717370229E-6</v>
      </c>
      <c r="K61" s="15">
        <f t="shared" si="14"/>
        <v>3.3499622661692696E-7</v>
      </c>
      <c r="L61" s="15">
        <f t="shared" si="14"/>
        <v>2.8691465940287174E-6</v>
      </c>
      <c r="M61" s="16">
        <f t="shared" si="14"/>
        <v>3.3101432978496468E-5</v>
      </c>
    </row>
    <row r="62" spans="1:13" ht="24">
      <c r="A62" s="12" t="s">
        <v>29</v>
      </c>
      <c r="B62" s="13" t="s">
        <v>14</v>
      </c>
      <c r="C62" s="14"/>
      <c r="D62" s="15">
        <f t="shared" ref="D62:M62" si="15">$C20^2*D20^2</f>
        <v>2.5717450365668152E-6</v>
      </c>
      <c r="E62" s="15">
        <f t="shared" si="15"/>
        <v>3.7217317659598741E-6</v>
      </c>
      <c r="F62" s="15">
        <f t="shared" si="15"/>
        <v>3.2933994760224776E-6</v>
      </c>
      <c r="G62" s="15">
        <f t="shared" si="15"/>
        <v>1.7080865039186708E-6</v>
      </c>
      <c r="H62" s="15">
        <f t="shared" si="15"/>
        <v>4.6324139749248736E-6</v>
      </c>
      <c r="I62" s="15">
        <f t="shared" si="15"/>
        <v>2.4521913260561496E-5</v>
      </c>
      <c r="J62" s="15">
        <f t="shared" si="15"/>
        <v>1.2796399186483103E-5</v>
      </c>
      <c r="K62" s="15">
        <f t="shared" si="15"/>
        <v>2.4587067393980371E-5</v>
      </c>
      <c r="L62" s="17">
        <f t="shared" si="15"/>
        <v>9.6455816240387446E-3</v>
      </c>
      <c r="M62" s="16">
        <f t="shared" si="15"/>
        <v>2.1214026237325725E-5</v>
      </c>
    </row>
    <row r="63" spans="1:13" ht="24">
      <c r="A63" s="12" t="s">
        <v>30</v>
      </c>
      <c r="B63" s="13" t="s">
        <v>14</v>
      </c>
      <c r="C63" s="14"/>
      <c r="D63" s="15">
        <f t="shared" ref="D63:M63" si="16">$C21^2*D21^2</f>
        <v>3.0194250274173037E-8</v>
      </c>
      <c r="E63" s="15">
        <f t="shared" si="16"/>
        <v>2.132955255862934E-6</v>
      </c>
      <c r="F63" s="15">
        <f t="shared" si="16"/>
        <v>8.3454969415385291E-7</v>
      </c>
      <c r="G63" s="15">
        <f t="shared" si="16"/>
        <v>4.4649423675234531E-6</v>
      </c>
      <c r="H63" s="15">
        <f t="shared" si="16"/>
        <v>1.0570580104407294E-7</v>
      </c>
      <c r="I63" s="15">
        <f t="shared" si="16"/>
        <v>1.9961856050789839E-6</v>
      </c>
      <c r="J63" s="15">
        <f t="shared" si="16"/>
        <v>2.3123519946033739E-7</v>
      </c>
      <c r="K63" s="15">
        <f t="shared" si="16"/>
        <v>1.2343023845480069E-7</v>
      </c>
      <c r="L63" s="15">
        <f t="shared" si="16"/>
        <v>1.3033017178059811E-6</v>
      </c>
      <c r="M63" s="16">
        <f t="shared" si="16"/>
        <v>1.1061248475942577E-7</v>
      </c>
    </row>
    <row r="64" spans="1:13" ht="24">
      <c r="A64" s="12" t="s">
        <v>31</v>
      </c>
      <c r="B64" s="13" t="s">
        <v>14</v>
      </c>
      <c r="C64" s="14"/>
      <c r="D64" s="15">
        <f t="shared" ref="D64:M64" si="17">$C22^2*D22^2</f>
        <v>6.2724631684566303E-6</v>
      </c>
      <c r="E64" s="15">
        <f t="shared" si="17"/>
        <v>3.4524656721884839E-6</v>
      </c>
      <c r="F64" s="15">
        <f t="shared" si="17"/>
        <v>4.3895206563867023E-5</v>
      </c>
      <c r="G64" s="15">
        <f t="shared" si="17"/>
        <v>2.2439218881304943E-5</v>
      </c>
      <c r="H64" s="15">
        <f t="shared" si="17"/>
        <v>7.8754196209383806E-7</v>
      </c>
      <c r="I64" s="15">
        <f t="shared" si="17"/>
        <v>5.7823853339329923E-6</v>
      </c>
      <c r="J64" s="15">
        <f t="shared" si="17"/>
        <v>1.8086994648894177E-7</v>
      </c>
      <c r="K64" s="15">
        <f t="shared" si="17"/>
        <v>2.511295708344856E-6</v>
      </c>
      <c r="L64" s="15">
        <f t="shared" si="17"/>
        <v>2.3838297300161795E-5</v>
      </c>
      <c r="M64" s="16">
        <f t="shared" si="17"/>
        <v>2.3877199102132203E-5</v>
      </c>
    </row>
    <row r="65" spans="1:13" ht="24">
      <c r="A65" s="12" t="s">
        <v>32</v>
      </c>
      <c r="B65" s="13" t="s">
        <v>14</v>
      </c>
      <c r="C65" s="14"/>
      <c r="D65" s="15">
        <f t="shared" ref="D65:M65" si="18">$C23^2*D23^2</f>
        <v>3.7370120628239944E-5</v>
      </c>
      <c r="E65" s="15">
        <f t="shared" si="18"/>
        <v>1.6677581362194193E-6</v>
      </c>
      <c r="F65" s="15">
        <f t="shared" si="18"/>
        <v>8.3867775259010039E-5</v>
      </c>
      <c r="G65" s="15">
        <f t="shared" si="18"/>
        <v>1.9113384531801425E-5</v>
      </c>
      <c r="H65" s="15">
        <f t="shared" si="18"/>
        <v>3.6079756274464688E-5</v>
      </c>
      <c r="I65" s="15">
        <f t="shared" si="18"/>
        <v>3.4992547163940526E-5</v>
      </c>
      <c r="J65" s="15">
        <f t="shared" si="18"/>
        <v>5.5381416097781251E-7</v>
      </c>
      <c r="K65" s="15">
        <f t="shared" si="18"/>
        <v>5.4029374272756918E-5</v>
      </c>
      <c r="L65" s="15">
        <f t="shared" si="18"/>
        <v>5.1406200476279489E-7</v>
      </c>
      <c r="M65" s="16">
        <f t="shared" si="18"/>
        <v>3.7525214131110484E-5</v>
      </c>
    </row>
    <row r="66" spans="1:13" ht="24">
      <c r="A66" s="12" t="s">
        <v>33</v>
      </c>
      <c r="B66" s="13" t="s">
        <v>14</v>
      </c>
      <c r="C66" s="14"/>
      <c r="D66" s="15">
        <f t="shared" ref="D66:M66" si="19">$C24^2*D24^2</f>
        <v>3.8644664610464592E-7</v>
      </c>
      <c r="E66" s="15">
        <f t="shared" si="19"/>
        <v>1.7040611904355897E-8</v>
      </c>
      <c r="F66" s="15">
        <f t="shared" si="19"/>
        <v>3.8769084899630535E-6</v>
      </c>
      <c r="G66" s="15">
        <f t="shared" si="19"/>
        <v>1.0106089319865199E-5</v>
      </c>
      <c r="H66" s="15">
        <f t="shared" si="19"/>
        <v>2.3475628952964873E-6</v>
      </c>
      <c r="I66" s="15">
        <f t="shared" si="19"/>
        <v>2.2395378402441094E-7</v>
      </c>
      <c r="J66" s="15">
        <f t="shared" si="19"/>
        <v>5.4399414419406101E-7</v>
      </c>
      <c r="K66" s="15">
        <f t="shared" si="19"/>
        <v>1.4224334596198816E-6</v>
      </c>
      <c r="L66" s="15">
        <f t="shared" si="19"/>
        <v>8.1977512242115191E-6</v>
      </c>
      <c r="M66" s="16">
        <f t="shared" si="19"/>
        <v>4.9693327422068073E-7</v>
      </c>
    </row>
    <row r="67" spans="1:13" ht="24">
      <c r="A67" s="12" t="s">
        <v>34</v>
      </c>
      <c r="B67" s="13" t="s">
        <v>14</v>
      </c>
      <c r="C67" s="14"/>
      <c r="D67" s="15">
        <f t="shared" ref="D67:M67" si="20">$C25^2*D25^2</f>
        <v>1.603856223853579E-6</v>
      </c>
      <c r="E67" s="17">
        <f t="shared" si="20"/>
        <v>2.0090321551494089E-5</v>
      </c>
      <c r="F67" s="15">
        <f t="shared" si="20"/>
        <v>3.1336366548309184E-8</v>
      </c>
      <c r="G67" s="15">
        <f t="shared" si="20"/>
        <v>2.6975587885847417E-7</v>
      </c>
      <c r="H67" s="15">
        <f t="shared" si="20"/>
        <v>1.7580462798501456E-7</v>
      </c>
      <c r="I67" s="15">
        <f t="shared" si="20"/>
        <v>9.4690333593891294E-6</v>
      </c>
      <c r="J67" s="15">
        <f t="shared" si="20"/>
        <v>6.7387089847518084E-7</v>
      </c>
      <c r="K67" s="15">
        <f t="shared" si="20"/>
        <v>1.8956197371004937E-6</v>
      </c>
      <c r="L67" s="15">
        <f t="shared" si="20"/>
        <v>2.0002781917783886E-7</v>
      </c>
      <c r="M67" s="16">
        <f t="shared" si="20"/>
        <v>4.4248036464385773E-10</v>
      </c>
    </row>
    <row r="68" spans="1:13" ht="24">
      <c r="A68" s="12" t="s">
        <v>35</v>
      </c>
      <c r="B68" s="13" t="s">
        <v>14</v>
      </c>
      <c r="C68" s="14"/>
      <c r="D68" s="15">
        <f t="shared" ref="D68:M68" si="21">$C26^2*D26^2</f>
        <v>2.3800908014485974E-8</v>
      </c>
      <c r="E68" s="15">
        <f t="shared" si="21"/>
        <v>2.6216273962803093E-8</v>
      </c>
      <c r="F68" s="15">
        <f t="shared" si="21"/>
        <v>1.5339323029539725E-6</v>
      </c>
      <c r="G68" s="15">
        <f t="shared" si="21"/>
        <v>6.5287629150100978E-6</v>
      </c>
      <c r="H68" s="15">
        <f t="shared" si="21"/>
        <v>1.2476444308004918E-7</v>
      </c>
      <c r="I68" s="15">
        <f t="shared" si="21"/>
        <v>1.9364504328234129E-7</v>
      </c>
      <c r="J68" s="15">
        <f t="shared" si="21"/>
        <v>1.6309811730665464E-6</v>
      </c>
      <c r="K68" s="15">
        <f t="shared" si="21"/>
        <v>1.2671589039411485E-6</v>
      </c>
      <c r="L68" s="15">
        <f t="shared" si="21"/>
        <v>1.4653952194401046E-7</v>
      </c>
      <c r="M68" s="16">
        <f t="shared" si="21"/>
        <v>2.8960881531702543E-6</v>
      </c>
    </row>
    <row r="69" spans="1:13" ht="24">
      <c r="A69" s="12" t="s">
        <v>36</v>
      </c>
      <c r="B69" s="13" t="s">
        <v>14</v>
      </c>
      <c r="C69" s="14"/>
      <c r="D69" s="15">
        <f t="shared" ref="D69:M69" si="22">$C27^2*D27^2</f>
        <v>9.8187312206101092E-7</v>
      </c>
      <c r="E69" s="17">
        <f t="shared" si="22"/>
        <v>7.5975293770326642E-3</v>
      </c>
      <c r="F69" s="15">
        <f t="shared" si="22"/>
        <v>3.527031065818144E-7</v>
      </c>
      <c r="G69" s="15">
        <f t="shared" si="22"/>
        <v>1.0043520074324848E-5</v>
      </c>
      <c r="H69" s="15">
        <f t="shared" si="22"/>
        <v>4.76030074949155E-8</v>
      </c>
      <c r="I69" s="15">
        <f t="shared" si="22"/>
        <v>7.9708058276479396E-6</v>
      </c>
      <c r="J69" s="15">
        <f t="shared" si="22"/>
        <v>1.5071172497513647E-5</v>
      </c>
      <c r="K69" s="15">
        <f t="shared" si="22"/>
        <v>8.7724935689816687E-5</v>
      </c>
      <c r="L69" s="15">
        <f t="shared" si="22"/>
        <v>2.9464920966736735E-6</v>
      </c>
      <c r="M69" s="16">
        <f t="shared" si="22"/>
        <v>5.3213694612076337E-6</v>
      </c>
    </row>
    <row r="70" spans="1:13" ht="24">
      <c r="A70" s="12" t="s">
        <v>37</v>
      </c>
      <c r="B70" s="13" t="s">
        <v>14</v>
      </c>
      <c r="C70" s="14"/>
      <c r="D70" s="15">
        <f t="shared" ref="D70:M70" si="23">$C28^2*D28^2</f>
        <v>1.1199601246546669E-5</v>
      </c>
      <c r="E70" s="15">
        <f t="shared" si="23"/>
        <v>1.6620846715366938E-5</v>
      </c>
      <c r="F70" s="15">
        <f t="shared" si="23"/>
        <v>1.814327670122657E-5</v>
      </c>
      <c r="G70" s="15">
        <f t="shared" si="23"/>
        <v>9.3876300407031689E-6</v>
      </c>
      <c r="H70" s="15">
        <f t="shared" si="23"/>
        <v>1.2307867452622747E-6</v>
      </c>
      <c r="I70" s="15">
        <f t="shared" si="23"/>
        <v>1.2449003461923372E-5</v>
      </c>
      <c r="J70" s="15">
        <f t="shared" si="23"/>
        <v>7.5765926105880947E-6</v>
      </c>
      <c r="K70" s="15">
        <f t="shared" si="23"/>
        <v>6.1076686928702674E-6</v>
      </c>
      <c r="L70" s="15">
        <f t="shared" si="23"/>
        <v>1.8433551931979893E-6</v>
      </c>
      <c r="M70" s="16">
        <f t="shared" si="23"/>
        <v>2.6600524843563066E-5</v>
      </c>
    </row>
    <row r="71" spans="1:13" ht="24">
      <c r="A71" s="12" t="s">
        <v>38</v>
      </c>
      <c r="B71" s="13" t="s">
        <v>14</v>
      </c>
      <c r="C71" s="14"/>
      <c r="D71" s="15">
        <f t="shared" ref="D71:M71" si="24">$C29^2*D29^2</f>
        <v>9.4677056983080364E-9</v>
      </c>
      <c r="E71" s="15">
        <f t="shared" si="24"/>
        <v>1.2242147004317474E-7</v>
      </c>
      <c r="F71" s="15">
        <f t="shared" si="24"/>
        <v>4.8455953756580824E-6</v>
      </c>
      <c r="G71" s="15">
        <f t="shared" si="24"/>
        <v>2.911333764657736E-6</v>
      </c>
      <c r="H71" s="15">
        <f t="shared" si="24"/>
        <v>7.4080619256504562E-6</v>
      </c>
      <c r="I71" s="15">
        <f t="shared" si="24"/>
        <v>2.400259666486563E-6</v>
      </c>
      <c r="J71" s="15">
        <f t="shared" si="24"/>
        <v>2.4172928113161872E-7</v>
      </c>
      <c r="K71" s="15">
        <f t="shared" si="24"/>
        <v>2.386022158238282E-6</v>
      </c>
      <c r="L71" s="15">
        <f t="shared" si="24"/>
        <v>2.3063221103979746E-5</v>
      </c>
      <c r="M71" s="16">
        <f t="shared" si="24"/>
        <v>1.0353953955814013E-6</v>
      </c>
    </row>
    <row r="72" spans="1:13" ht="24">
      <c r="A72" s="12" t="s">
        <v>39</v>
      </c>
      <c r="B72" s="13" t="s">
        <v>14</v>
      </c>
      <c r="C72" s="14"/>
      <c r="D72" s="15">
        <f t="shared" ref="D72:M72" si="25">$C30^2*D30^2</f>
        <v>1.7708320913362018E-7</v>
      </c>
      <c r="E72" s="15">
        <f t="shared" si="25"/>
        <v>9.9660193579304883E-6</v>
      </c>
      <c r="F72" s="15">
        <f t="shared" si="25"/>
        <v>4.2590130167491922E-5</v>
      </c>
      <c r="G72" s="15">
        <f t="shared" si="25"/>
        <v>1.8442181246852224E-5</v>
      </c>
      <c r="H72" s="15">
        <f t="shared" si="25"/>
        <v>9.5059473729291793E-6</v>
      </c>
      <c r="I72" s="15">
        <f t="shared" si="25"/>
        <v>3.7232908504126603E-5</v>
      </c>
      <c r="J72" s="17">
        <f t="shared" si="25"/>
        <v>5.1715103264213446E-3</v>
      </c>
      <c r="K72" s="15">
        <f t="shared" si="25"/>
        <v>1.4733121101396437E-5</v>
      </c>
      <c r="L72" s="15">
        <f t="shared" si="25"/>
        <v>6.6736004117393071E-6</v>
      </c>
      <c r="M72" s="16">
        <f t="shared" si="25"/>
        <v>6.9075521023288104E-6</v>
      </c>
    </row>
    <row r="73" spans="1:13" ht="24">
      <c r="A73" s="12" t="s">
        <v>40</v>
      </c>
      <c r="B73" s="13" t="s">
        <v>14</v>
      </c>
      <c r="C73" s="14"/>
      <c r="D73" s="15">
        <f t="shared" ref="D73:M73" si="26">$C31^2*D31^2</f>
        <v>2.7812459889528634E-5</v>
      </c>
      <c r="E73" s="15">
        <f t="shared" si="26"/>
        <v>2.7187662595549148E-6</v>
      </c>
      <c r="F73" s="15">
        <f t="shared" si="26"/>
        <v>1.1413899250378707E-5</v>
      </c>
      <c r="G73" s="15">
        <f t="shared" si="26"/>
        <v>6.4536682977400634E-5</v>
      </c>
      <c r="H73" s="15">
        <f t="shared" si="26"/>
        <v>5.0229664034646359E-6</v>
      </c>
      <c r="I73" s="15">
        <f t="shared" si="26"/>
        <v>1.967669098379172E-7</v>
      </c>
      <c r="J73" s="15">
        <f t="shared" si="26"/>
        <v>2.007271172042787E-5</v>
      </c>
      <c r="K73" s="15">
        <f t="shared" si="26"/>
        <v>1.3656058723175026E-5</v>
      </c>
      <c r="L73" s="15">
        <f t="shared" si="26"/>
        <v>3.1868801365452241E-5</v>
      </c>
      <c r="M73" s="16">
        <f t="shared" si="26"/>
        <v>4.9204067374936907E-5</v>
      </c>
    </row>
    <row r="74" spans="1:13" ht="24">
      <c r="A74" s="12" t="s">
        <v>41</v>
      </c>
      <c r="B74" s="13" t="s">
        <v>14</v>
      </c>
      <c r="C74" s="14"/>
      <c r="D74" s="15">
        <f t="shared" ref="D74:M74" si="27">$C32^2*D32^2</f>
        <v>1.6214068841821687E-6</v>
      </c>
      <c r="E74" s="15">
        <f t="shared" si="27"/>
        <v>2.7226369468722787E-6</v>
      </c>
      <c r="F74" s="15">
        <f t="shared" si="27"/>
        <v>8.3240449100120617E-6</v>
      </c>
      <c r="G74" s="15">
        <f t="shared" si="27"/>
        <v>2.6942815333918298E-6</v>
      </c>
      <c r="H74" s="15">
        <f t="shared" si="27"/>
        <v>5.0126961889812839E-7</v>
      </c>
      <c r="I74" s="15">
        <f t="shared" si="27"/>
        <v>1.4420860338877003E-5</v>
      </c>
      <c r="J74" s="15">
        <f t="shared" si="27"/>
        <v>5.3539879565275286E-6</v>
      </c>
      <c r="K74" s="15">
        <f t="shared" si="27"/>
        <v>5.9253616107327169E-6</v>
      </c>
      <c r="L74" s="15">
        <f t="shared" si="27"/>
        <v>8.6292210102534637E-6</v>
      </c>
      <c r="M74" s="18">
        <f t="shared" si="27"/>
        <v>4.0589184968431837E-3</v>
      </c>
    </row>
    <row r="75" spans="1:13" ht="24">
      <c r="A75" s="12" t="s">
        <v>42</v>
      </c>
      <c r="B75" s="13" t="s">
        <v>14</v>
      </c>
      <c r="C75" s="14"/>
      <c r="D75" s="15">
        <f t="shared" ref="D75:M75" si="28">$C33^2*D33^2</f>
        <v>1.8331211894963188E-8</v>
      </c>
      <c r="E75" s="15">
        <f t="shared" si="28"/>
        <v>2.325940466212521E-10</v>
      </c>
      <c r="F75" s="15">
        <f t="shared" si="28"/>
        <v>1.0761467535923501E-7</v>
      </c>
      <c r="G75" s="15">
        <f t="shared" si="28"/>
        <v>6.2738694486822576E-9</v>
      </c>
      <c r="H75" s="15">
        <f t="shared" si="28"/>
        <v>7.4152473211031658E-9</v>
      </c>
      <c r="I75" s="15">
        <f t="shared" si="28"/>
        <v>9.5531493853827947E-9</v>
      </c>
      <c r="J75" s="15">
        <f t="shared" si="28"/>
        <v>1.5443897648026029E-7</v>
      </c>
      <c r="K75" s="15">
        <f t="shared" si="28"/>
        <v>6.8578626174404323E-8</v>
      </c>
      <c r="L75" s="15">
        <f t="shared" si="28"/>
        <v>4.0786447560733282E-8</v>
      </c>
      <c r="M75" s="16">
        <f t="shared" si="28"/>
        <v>5.0537651274950796E-8</v>
      </c>
    </row>
    <row r="76" spans="1:13" ht="24">
      <c r="A76" s="12" t="s">
        <v>43</v>
      </c>
      <c r="B76" s="13" t="s">
        <v>14</v>
      </c>
      <c r="C76" s="22"/>
      <c r="D76" s="15">
        <f t="shared" ref="D76:M76" si="29">$C34^2*D34^2</f>
        <v>1.189517129251694E-5</v>
      </c>
      <c r="E76" s="15">
        <f t="shared" si="29"/>
        <v>3.9819535029591458E-5</v>
      </c>
      <c r="F76" s="15">
        <f t="shared" si="29"/>
        <v>2.7270034677031705E-5</v>
      </c>
      <c r="G76" s="15">
        <f t="shared" si="29"/>
        <v>7.1901527756942304E-6</v>
      </c>
      <c r="H76" s="15">
        <f t="shared" si="29"/>
        <v>1.9340126870334549E-4</v>
      </c>
      <c r="I76" s="15">
        <f t="shared" si="29"/>
        <v>9.7473324622433357E-7</v>
      </c>
      <c r="J76" s="15">
        <f t="shared" si="29"/>
        <v>1.1259270694976893E-4</v>
      </c>
      <c r="K76" s="15">
        <f t="shared" si="29"/>
        <v>1.7706757621293585E-5</v>
      </c>
      <c r="L76" s="15">
        <f t="shared" si="29"/>
        <v>8.5651055541236036E-5</v>
      </c>
      <c r="M76" s="16">
        <f t="shared" si="29"/>
        <v>1.1559635926952384E-6</v>
      </c>
    </row>
    <row r="77" spans="1:13" ht="24">
      <c r="A77" s="12" t="s">
        <v>44</v>
      </c>
      <c r="B77" s="13" t="s">
        <v>14</v>
      </c>
      <c r="C77" s="14"/>
      <c r="D77" s="15">
        <f t="shared" ref="D77:M77" si="30">$C35^2*D35^2</f>
        <v>2.0440679263865981E-5</v>
      </c>
      <c r="E77" s="15">
        <f t="shared" si="30"/>
        <v>1.6769772179390123E-5</v>
      </c>
      <c r="F77" s="15">
        <f t="shared" si="30"/>
        <v>1.7108369148452462E-7</v>
      </c>
      <c r="G77" s="17">
        <f t="shared" si="30"/>
        <v>1.3228031912406365E-2</v>
      </c>
      <c r="H77" s="15">
        <f t="shared" si="30"/>
        <v>4.5163180922554452E-5</v>
      </c>
      <c r="I77" s="15">
        <f t="shared" si="30"/>
        <v>1.6825525066821838E-5</v>
      </c>
      <c r="J77" s="15">
        <f t="shared" si="30"/>
        <v>4.7049656070868418E-5</v>
      </c>
      <c r="K77" s="15">
        <f t="shared" si="30"/>
        <v>2.4805717907196381E-5</v>
      </c>
      <c r="L77" s="15">
        <f t="shared" si="30"/>
        <v>2.2569297654291118E-6</v>
      </c>
      <c r="M77" s="16">
        <f t="shared" si="30"/>
        <v>8.8338497986611732E-6</v>
      </c>
    </row>
    <row r="78" spans="1:13" ht="24">
      <c r="A78" s="12" t="s">
        <v>45</v>
      </c>
      <c r="B78" s="13" t="s">
        <v>14</v>
      </c>
      <c r="C78" s="14"/>
      <c r="D78" s="15">
        <f t="shared" ref="D78:M78" si="31">$C36^2*D36^2</f>
        <v>9.863926721501964E-7</v>
      </c>
      <c r="E78" s="15">
        <f t="shared" si="31"/>
        <v>8.3368204038241613E-9</v>
      </c>
      <c r="F78" s="17">
        <f t="shared" si="31"/>
        <v>1.8575963518658868E-4</v>
      </c>
      <c r="G78" s="15">
        <f t="shared" si="31"/>
        <v>2.3205221262631491E-9</v>
      </c>
      <c r="H78" s="15">
        <f t="shared" si="31"/>
        <v>1.5569043960487911E-7</v>
      </c>
      <c r="I78" s="15">
        <f t="shared" si="31"/>
        <v>1.0465891279465553E-8</v>
      </c>
      <c r="J78" s="15">
        <f t="shared" si="31"/>
        <v>1.4914823191765445E-6</v>
      </c>
      <c r="K78" s="15">
        <f t="shared" si="31"/>
        <v>4.5977140228278618E-7</v>
      </c>
      <c r="L78" s="15">
        <f t="shared" si="31"/>
        <v>6.0040735940246957E-8</v>
      </c>
      <c r="M78" s="16">
        <f t="shared" si="31"/>
        <v>3.7559303040137119E-7</v>
      </c>
    </row>
    <row r="79" spans="1:13" ht="24">
      <c r="A79" s="12" t="s">
        <v>46</v>
      </c>
      <c r="B79" s="13" t="s">
        <v>14</v>
      </c>
      <c r="C79" s="22"/>
      <c r="D79" s="15">
        <f t="shared" ref="D79:M79" si="32">$C37^2*D37^2</f>
        <v>1.3007875983418062E-4</v>
      </c>
      <c r="E79" s="15">
        <f t="shared" si="32"/>
        <v>1.1673338861828932E-6</v>
      </c>
      <c r="F79" s="15">
        <f t="shared" si="32"/>
        <v>2.3205710558325594E-5</v>
      </c>
      <c r="G79" s="15">
        <f t="shared" si="32"/>
        <v>1.3207394173962817E-5</v>
      </c>
      <c r="H79" s="15">
        <f t="shared" si="32"/>
        <v>1.7129180209677545E-5</v>
      </c>
      <c r="I79" s="15">
        <f t="shared" si="32"/>
        <v>3.561955149626299E-5</v>
      </c>
      <c r="J79" s="15">
        <f t="shared" si="32"/>
        <v>1.4582354302953782E-4</v>
      </c>
      <c r="K79" s="15">
        <f t="shared" si="32"/>
        <v>2.1663332443011215E-5</v>
      </c>
      <c r="L79" s="15">
        <f t="shared" si="32"/>
        <v>4.6434763279042174E-5</v>
      </c>
      <c r="M79" s="16">
        <f t="shared" si="32"/>
        <v>4.4390043314795713E-5</v>
      </c>
    </row>
    <row r="80" spans="1:13" ht="24">
      <c r="A80" s="12" t="s">
        <v>47</v>
      </c>
      <c r="B80" s="13" t="s">
        <v>14</v>
      </c>
      <c r="C80" s="14"/>
      <c r="D80" s="15">
        <f t="shared" ref="D80:M80" si="33">$C38^2*D38^2</f>
        <v>1.1047133010431372E-9</v>
      </c>
      <c r="E80" s="15">
        <f t="shared" si="33"/>
        <v>5.6796684591829245E-11</v>
      </c>
      <c r="F80" s="15">
        <f t="shared" si="33"/>
        <v>3.3287653919149685E-11</v>
      </c>
      <c r="G80" s="15">
        <f t="shared" si="33"/>
        <v>1.1509814931273455E-10</v>
      </c>
      <c r="H80" s="15">
        <f t="shared" si="33"/>
        <v>4.1841672443704214E-11</v>
      </c>
      <c r="I80" s="15">
        <f t="shared" si="33"/>
        <v>2.1596005169174096E-10</v>
      </c>
      <c r="J80" s="15">
        <f t="shared" si="33"/>
        <v>9.3099854379777376E-10</v>
      </c>
      <c r="K80" s="15">
        <f t="shared" si="33"/>
        <v>2.5658020322930231E-11</v>
      </c>
      <c r="L80" s="15">
        <f t="shared" si="33"/>
        <v>6.6735840373718243E-10</v>
      </c>
      <c r="M80" s="16">
        <f t="shared" si="33"/>
        <v>3.1368126062152941E-9</v>
      </c>
    </row>
    <row r="81" spans="1:13" ht="24">
      <c r="A81" s="12" t="s">
        <v>48</v>
      </c>
      <c r="B81" s="13" t="s">
        <v>14</v>
      </c>
      <c r="C81" s="14"/>
      <c r="D81" s="15">
        <f t="shared" ref="D81:M81" si="34">$C39^2*D39^2</f>
        <v>3.6593688188544041E-5</v>
      </c>
      <c r="E81" s="15">
        <f t="shared" si="34"/>
        <v>2.7481065355794185E-6</v>
      </c>
      <c r="F81" s="15">
        <f t="shared" si="34"/>
        <v>1.0263476645226614E-4</v>
      </c>
      <c r="G81" s="15">
        <f t="shared" si="34"/>
        <v>7.8937070313964094E-7</v>
      </c>
      <c r="H81" s="15">
        <f t="shared" si="34"/>
        <v>5.2626532194741578E-5</v>
      </c>
      <c r="I81" s="15">
        <f t="shared" si="34"/>
        <v>1.2644248096726784E-6</v>
      </c>
      <c r="J81" s="15">
        <f t="shared" si="34"/>
        <v>8.2724385184734761E-6</v>
      </c>
      <c r="K81" s="15">
        <f t="shared" si="34"/>
        <v>1.3361530806727151E-6</v>
      </c>
      <c r="L81" s="15">
        <f t="shared" si="34"/>
        <v>7.5529161328544736E-5</v>
      </c>
      <c r="M81" s="16">
        <f t="shared" si="34"/>
        <v>1.6442288475450019E-4</v>
      </c>
    </row>
    <row r="82" spans="1:13" ht="24">
      <c r="A82" s="12" t="s">
        <v>49</v>
      </c>
      <c r="B82" s="13" t="s">
        <v>14</v>
      </c>
      <c r="C82" s="14"/>
      <c r="D82" s="15">
        <f t="shared" ref="D82:M82" si="35">$C40^2*D40^2</f>
        <v>3.658740600887118E-8</v>
      </c>
      <c r="E82" s="15">
        <f t="shared" si="35"/>
        <v>6.0317891844312293E-7</v>
      </c>
      <c r="F82" s="15">
        <f t="shared" si="35"/>
        <v>8.0680193060114899E-5</v>
      </c>
      <c r="G82" s="15">
        <f t="shared" si="35"/>
        <v>8.6914232530872517E-7</v>
      </c>
      <c r="H82" s="15">
        <f t="shared" si="35"/>
        <v>3.5080038398331501E-5</v>
      </c>
      <c r="I82" s="15">
        <f t="shared" si="35"/>
        <v>4.5979683802195194E-5</v>
      </c>
      <c r="J82" s="15">
        <f t="shared" si="35"/>
        <v>4.1258601731830066E-6</v>
      </c>
      <c r="K82" s="15">
        <f t="shared" si="35"/>
        <v>1.3569526192915698E-6</v>
      </c>
      <c r="L82" s="15">
        <f t="shared" si="35"/>
        <v>8.9681648734842732E-6</v>
      </c>
      <c r="M82" s="16">
        <f t="shared" si="35"/>
        <v>6.1650926475815302E-7</v>
      </c>
    </row>
    <row r="83" spans="1:13">
      <c r="A83" t="s">
        <v>58</v>
      </c>
      <c r="D83" s="19">
        <f>SUM($D$47:$D$82)</f>
        <v>1.813772640820606E-3</v>
      </c>
      <c r="E83" s="19">
        <f>SUM($E$47:$E$82)</f>
        <v>7.7546091640221474E-3</v>
      </c>
      <c r="F83" s="19">
        <f>SUM($F$47:$F$82)</f>
        <v>6.8946699513020709E-4</v>
      </c>
      <c r="G83" s="19">
        <f>SUM($G$47:$G$82)</f>
        <v>1.3527384433852516E-2</v>
      </c>
      <c r="H83" s="19">
        <f>SUM($H$47:$H$82)</f>
        <v>8.7411132664225264E-3</v>
      </c>
      <c r="I83" s="19">
        <f>SUM($I$47:$I$82)</f>
        <v>7.0178160782424998E-4</v>
      </c>
      <c r="J83" s="19">
        <f>SUM($J$47:$J$82)</f>
        <v>5.5967063356043411E-3</v>
      </c>
      <c r="K83" s="19">
        <f>SUM($K$47:$K$82)</f>
        <v>3.501361379146127E-4</v>
      </c>
      <c r="L83" s="19">
        <f>SUM($L$47:$L$82)</f>
        <v>9.9938320880347507E-3</v>
      </c>
      <c r="M83" s="19">
        <f>SUM($M$47:$M$82)</f>
        <v>4.5143999093369509E-3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5.3683202578962898E-2</v>
      </c>
      <c r="D85" s="20">
        <f>$D$83/$C$85</f>
        <v>3.3786595316341615E-2</v>
      </c>
      <c r="E85" s="20">
        <f>$E$83/$C$85</f>
        <v>0.1444513142191145</v>
      </c>
      <c r="F85" s="20">
        <f>$F$83/$C$85</f>
        <v>1.2843253792768168E-2</v>
      </c>
      <c r="G85" s="20">
        <f>$G$83/$C$85</f>
        <v>0.25198542158424725</v>
      </c>
      <c r="H85" s="20">
        <f>$H$83/$C$85</f>
        <v>0.16282771605448051</v>
      </c>
      <c r="I85" s="20">
        <f>$I$83/$C$85</f>
        <v>1.3072647944056538E-2</v>
      </c>
      <c r="J85" s="20">
        <f>$J$83/$C$85</f>
        <v>0.10425433034424719</v>
      </c>
      <c r="K85" s="20">
        <f>$K$83/$C$85</f>
        <v>6.5222662042115622E-3</v>
      </c>
      <c r="L85" s="20">
        <f>$L$83/$C$85</f>
        <v>0.18616311262977972</v>
      </c>
      <c r="M85" s="20">
        <f>$M$83/$C$85</f>
        <v>8.4093341910753128E-2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7DD85-B411-4EAD-B6AE-AD2992E03F7C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145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3.3158169749851099E-2</v>
      </c>
      <c r="D5" s="10">
        <v>-4.1090552185096456E-3</v>
      </c>
      <c r="E5" s="10">
        <v>7.3011074038919585E-2</v>
      </c>
      <c r="F5" s="10">
        <v>5.5632155947212047E-2</v>
      </c>
      <c r="G5" s="10">
        <v>-1.7004222249152223E-2</v>
      </c>
      <c r="H5" s="10">
        <v>1.9465343795328757E-2</v>
      </c>
      <c r="I5" s="10">
        <v>-1.1068346977234161E-2</v>
      </c>
      <c r="J5" s="10">
        <v>-3.0882092844234755E-2</v>
      </c>
      <c r="K5" s="10">
        <v>3.2695829370632798E-2</v>
      </c>
      <c r="L5" s="10">
        <v>-5.6143174144091075E-3</v>
      </c>
      <c r="M5" s="11">
        <v>-8.4868756193252177E-4</v>
      </c>
    </row>
    <row r="6" spans="1:13" ht="24">
      <c r="A6" s="12" t="s">
        <v>15</v>
      </c>
      <c r="B6" s="13" t="s">
        <v>14</v>
      </c>
      <c r="C6" s="22" t="s">
        <v>146</v>
      </c>
      <c r="D6" s="15">
        <v>-3.2835303190939724E-3</v>
      </c>
      <c r="E6" s="15">
        <v>5.2740524939901008E-2</v>
      </c>
      <c r="F6" s="15">
        <v>-2.2811417536617352E-2</v>
      </c>
      <c r="G6" s="15">
        <v>4.8640134161272386E-2</v>
      </c>
      <c r="H6" s="15">
        <v>-4.1181303003835587E-2</v>
      </c>
      <c r="I6" s="15">
        <v>-5.3974127565933602E-2</v>
      </c>
      <c r="J6" s="15">
        <v>-6.1372461415219452E-2</v>
      </c>
      <c r="K6" s="15">
        <v>2.4426317623287546E-2</v>
      </c>
      <c r="L6" s="15">
        <v>1.0971053308768521E-3</v>
      </c>
      <c r="M6" s="16">
        <v>2.9040474778413251E-2</v>
      </c>
    </row>
    <row r="7" spans="1:13" ht="24">
      <c r="A7" s="12" t="s">
        <v>16</v>
      </c>
      <c r="B7" s="13" t="s">
        <v>14</v>
      </c>
      <c r="C7" s="14">
        <v>5.5366249047373167E-2</v>
      </c>
      <c r="D7" s="15">
        <v>1.3760753468855668E-2</v>
      </c>
      <c r="E7" s="15">
        <v>1.629997826414667E-2</v>
      </c>
      <c r="F7" s="15">
        <v>-2.9613656038705704E-2</v>
      </c>
      <c r="G7" s="15">
        <v>-4.1220509877219869E-2</v>
      </c>
      <c r="H7" s="15">
        <v>7.7610076376725762E-2</v>
      </c>
      <c r="I7" s="15">
        <v>3.1231331279343074E-2</v>
      </c>
      <c r="J7" s="15">
        <v>-4.1985268432226323E-2</v>
      </c>
      <c r="K7" s="15">
        <v>2.1030827392053163E-2</v>
      </c>
      <c r="L7" s="15">
        <v>-3.0052940990504033E-2</v>
      </c>
      <c r="M7" s="16">
        <v>9.8489317179642783E-3</v>
      </c>
    </row>
    <row r="8" spans="1:13" ht="24">
      <c r="A8" s="12" t="s">
        <v>17</v>
      </c>
      <c r="B8" s="13" t="s">
        <v>14</v>
      </c>
      <c r="C8" s="14">
        <v>-2.0684309835954699E-2</v>
      </c>
      <c r="D8" s="15">
        <v>5.6757933766242406E-3</v>
      </c>
      <c r="E8" s="15">
        <v>9.3411368304655313E-3</v>
      </c>
      <c r="F8" s="15">
        <v>1.6405548416926E-2</v>
      </c>
      <c r="G8" s="15">
        <v>-9.9104626517083298E-3</v>
      </c>
      <c r="H8" s="15">
        <v>-1.3142823902155657E-2</v>
      </c>
      <c r="I8" s="15">
        <v>-2.1133034924186965E-2</v>
      </c>
      <c r="J8" s="15">
        <v>4.2100331510378272E-2</v>
      </c>
      <c r="K8" s="15">
        <v>1.8858802372782878E-2</v>
      </c>
      <c r="L8" s="15">
        <v>-2.0914641940483578E-2</v>
      </c>
      <c r="M8" s="16">
        <v>-1.6116769594755772E-2</v>
      </c>
    </row>
    <row r="9" spans="1:13" ht="24">
      <c r="A9" s="12" t="s">
        <v>18</v>
      </c>
      <c r="B9" s="13" t="s">
        <v>14</v>
      </c>
      <c r="C9" s="14">
        <v>0.10585467322903547</v>
      </c>
      <c r="D9" s="17" t="s">
        <v>121</v>
      </c>
      <c r="E9" s="15">
        <v>8.9633520906666E-3</v>
      </c>
      <c r="F9" s="15">
        <v>2.6102606692106504E-2</v>
      </c>
      <c r="G9" s="15">
        <v>5.9336894771693301E-2</v>
      </c>
      <c r="H9" s="15">
        <v>-7.5850703387119042E-3</v>
      </c>
      <c r="I9" s="15">
        <v>-4.3155869614674436E-2</v>
      </c>
      <c r="J9" s="15">
        <v>-6.8615441853600613E-3</v>
      </c>
      <c r="K9" s="15">
        <v>-9.4249467524921658E-3</v>
      </c>
      <c r="L9" s="15">
        <v>-4.7710442647048046E-2</v>
      </c>
      <c r="M9" s="16">
        <v>2.5719388724373536E-2</v>
      </c>
    </row>
    <row r="10" spans="1:13" ht="24">
      <c r="A10" s="12" t="s">
        <v>19</v>
      </c>
      <c r="B10" s="13" t="s">
        <v>14</v>
      </c>
      <c r="C10" s="14">
        <v>8.9052142432132029E-3</v>
      </c>
      <c r="D10" s="15">
        <v>3.9481824296311072E-2</v>
      </c>
      <c r="E10" s="15">
        <v>-1.0039190357724589E-2</v>
      </c>
      <c r="F10" s="15">
        <v>3.527794144638205E-2</v>
      </c>
      <c r="G10" s="15">
        <v>2.4475894933523208E-3</v>
      </c>
      <c r="H10" s="15">
        <v>-1.9861769194997991E-2</v>
      </c>
      <c r="I10" s="15">
        <v>4.5165423139821845E-2</v>
      </c>
      <c r="J10" s="15">
        <v>9.8745740029991709E-3</v>
      </c>
      <c r="K10" s="15">
        <v>-5.0866569360681138E-2</v>
      </c>
      <c r="L10" s="15">
        <v>1.5739581434166535E-2</v>
      </c>
      <c r="M10" s="16">
        <v>9.2349455485864165E-2</v>
      </c>
    </row>
    <row r="11" spans="1:13" ht="24">
      <c r="A11" s="12" t="s">
        <v>20</v>
      </c>
      <c r="B11" s="13" t="s">
        <v>14</v>
      </c>
      <c r="C11" s="22" t="s">
        <v>147</v>
      </c>
      <c r="D11" s="15">
        <v>-3.6799822295814522E-2</v>
      </c>
      <c r="E11" s="15">
        <v>9.2933640918446372E-2</v>
      </c>
      <c r="F11" s="15">
        <v>3.4193579398597997E-2</v>
      </c>
      <c r="G11" s="15">
        <v>4.9358914086046297E-3</v>
      </c>
      <c r="H11" s="15">
        <v>-2.4690993616943924E-2</v>
      </c>
      <c r="I11" s="15">
        <v>-2.7639154139086366E-3</v>
      </c>
      <c r="J11" s="15">
        <v>-2.2108437678141642E-4</v>
      </c>
      <c r="K11" s="15">
        <v>-1.0913917824191478E-2</v>
      </c>
      <c r="L11" s="15">
        <v>-4.3999448091944358E-2</v>
      </c>
      <c r="M11" s="16">
        <v>-9.4605448019112904E-4</v>
      </c>
    </row>
    <row r="12" spans="1:13" ht="24">
      <c r="A12" s="12" t="s">
        <v>21</v>
      </c>
      <c r="B12" s="13" t="s">
        <v>14</v>
      </c>
      <c r="C12" s="14">
        <v>2.7122401709148862E-2</v>
      </c>
      <c r="D12" s="15">
        <v>-1.0270097722350701E-2</v>
      </c>
      <c r="E12" s="15">
        <v>1.5922529973023489E-2</v>
      </c>
      <c r="F12" s="15">
        <v>4.5493886154123177E-2</v>
      </c>
      <c r="G12" s="15">
        <v>8.519868039890674E-3</v>
      </c>
      <c r="H12" s="15">
        <v>-9.5034706607606559E-2</v>
      </c>
      <c r="I12" s="15">
        <v>-1.5062250635672075E-2</v>
      </c>
      <c r="J12" s="15">
        <v>-2.5050343084766738E-2</v>
      </c>
      <c r="K12" s="15">
        <v>-7.8074177826405841E-2</v>
      </c>
      <c r="L12" s="15">
        <v>-1.5176057786715862E-2</v>
      </c>
      <c r="M12" s="16">
        <v>4.0733184500817393E-2</v>
      </c>
    </row>
    <row r="13" spans="1:13" ht="24">
      <c r="A13" s="12" t="s">
        <v>22</v>
      </c>
      <c r="B13" s="13" t="s">
        <v>14</v>
      </c>
      <c r="C13" s="14">
        <v>7.4527630882578383E-2</v>
      </c>
      <c r="D13" s="15">
        <v>2.587412248480735E-2</v>
      </c>
      <c r="E13" s="15">
        <v>-1.9118300955075652E-2</v>
      </c>
      <c r="F13" s="17" t="s">
        <v>53</v>
      </c>
      <c r="G13" s="15">
        <v>2.0115472780241856E-2</v>
      </c>
      <c r="H13" s="15">
        <v>-1.5720495199962246E-2</v>
      </c>
      <c r="I13" s="15">
        <v>-2.514330439738191E-2</v>
      </c>
      <c r="J13" s="15">
        <v>5.8003430405733108E-2</v>
      </c>
      <c r="K13" s="15">
        <v>1.5265569711670887E-2</v>
      </c>
      <c r="L13" s="15">
        <v>9.5657528920381886E-4</v>
      </c>
      <c r="M13" s="16">
        <v>-1.2527155420077717E-2</v>
      </c>
    </row>
    <row r="14" spans="1:13" ht="24">
      <c r="A14" s="12" t="s">
        <v>23</v>
      </c>
      <c r="B14" s="13" t="s">
        <v>14</v>
      </c>
      <c r="C14" s="14">
        <v>8.9609773435752937E-2</v>
      </c>
      <c r="D14" s="15">
        <v>-6.8214167251367504E-3</v>
      </c>
      <c r="E14" s="15">
        <v>8.8735191610304215E-3</v>
      </c>
      <c r="F14" s="15">
        <v>5.8133166922114517E-2</v>
      </c>
      <c r="G14" s="15">
        <v>2.5739847171464709E-5</v>
      </c>
      <c r="H14" s="15">
        <v>-8.6084407053893582E-3</v>
      </c>
      <c r="I14" s="15">
        <v>-4.0011380098402043E-2</v>
      </c>
      <c r="J14" s="17" t="s">
        <v>52</v>
      </c>
      <c r="K14" s="15">
        <v>-7.1339214810021159E-2</v>
      </c>
      <c r="L14" s="15">
        <v>-6.8409853476467553E-2</v>
      </c>
      <c r="M14" s="16">
        <v>3.3692235831343467E-2</v>
      </c>
    </row>
    <row r="15" spans="1:13" ht="24">
      <c r="A15" s="12" t="s">
        <v>24</v>
      </c>
      <c r="B15" s="13" t="s">
        <v>14</v>
      </c>
      <c r="C15" s="14">
        <v>6.5964492970250746E-3</v>
      </c>
      <c r="D15" s="15">
        <v>6.496076860433371E-2</v>
      </c>
      <c r="E15" s="15">
        <v>3.0296150632241114E-2</v>
      </c>
      <c r="F15" s="15">
        <v>-5.0519484505419751E-2</v>
      </c>
      <c r="G15" s="15">
        <v>-1.2648242359335605E-2</v>
      </c>
      <c r="H15" s="15">
        <v>9.5467084899129363E-4</v>
      </c>
      <c r="I15" s="15">
        <v>2.8125206653386837E-3</v>
      </c>
      <c r="J15" s="15">
        <v>-2.9821831077839315E-2</v>
      </c>
      <c r="K15" s="15">
        <v>1.3138595563603276E-2</v>
      </c>
      <c r="L15" s="15">
        <v>-1.3010779438924815E-2</v>
      </c>
      <c r="M15" s="16">
        <v>-4.6533961049944957E-2</v>
      </c>
    </row>
    <row r="16" spans="1:13" ht="24">
      <c r="A16" s="12" t="s">
        <v>25</v>
      </c>
      <c r="B16" s="13" t="s">
        <v>14</v>
      </c>
      <c r="C16" s="14">
        <v>6.946036649341767E-3</v>
      </c>
      <c r="D16" s="15">
        <v>2.5372196540609009E-2</v>
      </c>
      <c r="E16" s="15">
        <v>-6.6105246891846089E-2</v>
      </c>
      <c r="F16" s="15">
        <v>-1.2381961850620734E-2</v>
      </c>
      <c r="G16" s="15">
        <v>2.6554269814570878E-2</v>
      </c>
      <c r="H16" s="15">
        <v>1.5228601068125038E-2</v>
      </c>
      <c r="I16" s="15">
        <v>8.1219299502381118E-2</v>
      </c>
      <c r="J16" s="15">
        <v>3.3367099180645454E-2</v>
      </c>
      <c r="K16" s="15">
        <v>1.2252312639720061E-2</v>
      </c>
      <c r="L16" s="15">
        <v>2.2506779656182373E-2</v>
      </c>
      <c r="M16" s="18" t="s">
        <v>68</v>
      </c>
    </row>
    <row r="17" spans="1:13" ht="24">
      <c r="A17" s="12" t="s">
        <v>26</v>
      </c>
      <c r="B17" s="13" t="s">
        <v>14</v>
      </c>
      <c r="C17" s="14">
        <v>5.7899864654289146E-2</v>
      </c>
      <c r="D17" s="15">
        <v>-5.6259047207245151E-2</v>
      </c>
      <c r="E17" s="15">
        <v>5.3587156110400033E-2</v>
      </c>
      <c r="F17" s="15">
        <v>2.6444619125366078E-3</v>
      </c>
      <c r="G17" s="15">
        <v>-8.1410443320084937E-3</v>
      </c>
      <c r="H17" s="15">
        <v>-2.1522118209866357E-2</v>
      </c>
      <c r="I17" s="15">
        <v>4.2574664687916625E-2</v>
      </c>
      <c r="J17" s="15">
        <v>-2.5932057706426266E-2</v>
      </c>
      <c r="K17" s="15">
        <v>3.0951728275095316E-3</v>
      </c>
      <c r="L17" s="15">
        <v>-3.7047881054293803E-2</v>
      </c>
      <c r="M17" s="16">
        <v>-1.2438219712822258E-2</v>
      </c>
    </row>
    <row r="18" spans="1:13" ht="24">
      <c r="A18" s="12" t="s">
        <v>27</v>
      </c>
      <c r="B18" s="13" t="s">
        <v>14</v>
      </c>
      <c r="C18" s="14">
        <v>-3.2334894280289926E-2</v>
      </c>
      <c r="D18" s="15">
        <v>1.9116462061793595E-2</v>
      </c>
      <c r="E18" s="15">
        <v>5.7944559955506972E-2</v>
      </c>
      <c r="F18" s="15">
        <v>-3.4047418831498297E-2</v>
      </c>
      <c r="G18" s="15">
        <v>5.6978068734550982E-2</v>
      </c>
      <c r="H18" s="15">
        <v>3.593836584042235E-2</v>
      </c>
      <c r="I18" s="15">
        <v>7.6584426941214437E-2</v>
      </c>
      <c r="J18" s="15">
        <v>3.561099317608115E-2</v>
      </c>
      <c r="K18" s="15">
        <v>9.7136660222353673E-3</v>
      </c>
      <c r="L18" s="15">
        <v>-2.0070658704743744E-2</v>
      </c>
      <c r="M18" s="16">
        <v>4.0013260804562627E-2</v>
      </c>
    </row>
    <row r="19" spans="1:13" ht="24">
      <c r="A19" s="12" t="s">
        <v>28</v>
      </c>
      <c r="B19" s="13" t="s">
        <v>14</v>
      </c>
      <c r="C19" s="14">
        <v>6.6337347724975959E-2</v>
      </c>
      <c r="D19" s="15">
        <v>5.8808244765244835E-2</v>
      </c>
      <c r="E19" s="15">
        <v>-6.0409100872638819E-3</v>
      </c>
      <c r="F19" s="15">
        <v>-6.3366663848266294E-2</v>
      </c>
      <c r="G19" s="15">
        <v>3.1553495409040845E-3</v>
      </c>
      <c r="H19" s="15">
        <v>-2.2752342526340627E-3</v>
      </c>
      <c r="I19" s="15">
        <v>1.8794034652024606E-2</v>
      </c>
      <c r="J19" s="15">
        <v>1.0190011402564538E-2</v>
      </c>
      <c r="K19" s="15">
        <v>-9.0186342163420816E-4</v>
      </c>
      <c r="L19" s="15">
        <v>2.7554785197513192E-3</v>
      </c>
      <c r="M19" s="16">
        <v>-1.6377853536783598E-2</v>
      </c>
    </row>
    <row r="20" spans="1:13" ht="24">
      <c r="A20" s="12" t="s">
        <v>29</v>
      </c>
      <c r="B20" s="13" t="s">
        <v>14</v>
      </c>
      <c r="C20" s="14">
        <v>0.10182237267594067</v>
      </c>
      <c r="D20" s="15">
        <v>5.7827721677322634E-2</v>
      </c>
      <c r="E20" s="15">
        <v>-2.5488214161823196E-2</v>
      </c>
      <c r="F20" s="15">
        <v>1.9734197614985984E-2</v>
      </c>
      <c r="G20" s="17" t="s">
        <v>84</v>
      </c>
      <c r="H20" s="15">
        <v>-2.8814852468749059E-2</v>
      </c>
      <c r="I20" s="15">
        <v>0.10848893238119375</v>
      </c>
      <c r="J20" s="15">
        <v>-2.1497611822676802E-5</v>
      </c>
      <c r="K20" s="15">
        <v>1.1569592118263165E-2</v>
      </c>
      <c r="L20" s="15">
        <v>1.3762062687484682E-2</v>
      </c>
      <c r="M20" s="16">
        <v>2.6369791557098878E-2</v>
      </c>
    </row>
    <row r="21" spans="1:13" ht="24">
      <c r="A21" s="12" t="s">
        <v>30</v>
      </c>
      <c r="B21" s="13" t="s">
        <v>14</v>
      </c>
      <c r="C21" s="14">
        <v>8.8377519736060894E-2</v>
      </c>
      <c r="D21" s="15">
        <v>-4.8165208299124122E-2</v>
      </c>
      <c r="E21" s="15">
        <v>-4.5731389818917535E-2</v>
      </c>
      <c r="F21" s="15">
        <v>-9.9751256620907447E-3</v>
      </c>
      <c r="G21" s="15">
        <v>7.5852454142853326E-2</v>
      </c>
      <c r="H21" s="15">
        <v>-3.6811000491886132E-2</v>
      </c>
      <c r="I21" s="15">
        <v>9.526550976114323E-3</v>
      </c>
      <c r="J21" s="15">
        <v>9.1060616398715682E-2</v>
      </c>
      <c r="K21" s="15">
        <v>1.3598259704859233E-2</v>
      </c>
      <c r="L21" s="15">
        <v>-3.5472367937603888E-2</v>
      </c>
      <c r="M21" s="16">
        <v>2.7855598917431966E-2</v>
      </c>
    </row>
    <row r="22" spans="1:13" ht="24">
      <c r="A22" s="12" t="s">
        <v>31</v>
      </c>
      <c r="B22" s="13" t="s">
        <v>14</v>
      </c>
      <c r="C22" s="14">
        <v>-8.8898928094025623E-3</v>
      </c>
      <c r="D22" s="15">
        <v>2.9439344714444812E-2</v>
      </c>
      <c r="E22" s="15">
        <v>-1.7731714355700211E-2</v>
      </c>
      <c r="F22" s="15">
        <v>-4.1573369360230421E-2</v>
      </c>
      <c r="G22" s="15">
        <v>5.1348727054156627E-2</v>
      </c>
      <c r="H22" s="15">
        <v>3.0544315431231157E-2</v>
      </c>
      <c r="I22" s="15">
        <v>6.8560136149414308E-2</v>
      </c>
      <c r="J22" s="15">
        <v>-2.850740910125224E-2</v>
      </c>
      <c r="K22" s="15">
        <v>0.11038550074777462</v>
      </c>
      <c r="L22" s="15">
        <v>2.5799233959629481E-2</v>
      </c>
      <c r="M22" s="16">
        <v>-1.984247575261237E-2</v>
      </c>
    </row>
    <row r="23" spans="1:13" ht="24">
      <c r="A23" s="12" t="s">
        <v>32</v>
      </c>
      <c r="B23" s="13" t="s">
        <v>14</v>
      </c>
      <c r="C23" s="14">
        <v>-5.9436060098102079E-3</v>
      </c>
      <c r="D23" s="15">
        <v>-4.2237294869354611E-2</v>
      </c>
      <c r="E23" s="15">
        <v>-3.4969764037384547E-2</v>
      </c>
      <c r="F23" s="15">
        <v>-2.4835149007160308E-2</v>
      </c>
      <c r="G23" s="15">
        <v>0.10900014987699917</v>
      </c>
      <c r="H23" s="15">
        <v>-9.9566665013782508E-3</v>
      </c>
      <c r="I23" s="17" t="s">
        <v>86</v>
      </c>
      <c r="J23" s="15">
        <v>-3.9437745027410626E-2</v>
      </c>
      <c r="K23" s="15">
        <v>-1.2386990803097622E-2</v>
      </c>
      <c r="L23" s="15">
        <v>-5.5323987662429852E-2</v>
      </c>
      <c r="M23" s="16">
        <v>8.0860567118124421E-2</v>
      </c>
    </row>
    <row r="24" spans="1:13" ht="24">
      <c r="A24" s="12" t="s">
        <v>33</v>
      </c>
      <c r="B24" s="13" t="s">
        <v>14</v>
      </c>
      <c r="C24" s="14">
        <v>5.9466412313850706E-2</v>
      </c>
      <c r="D24" s="15">
        <v>5.0101472982097918E-2</v>
      </c>
      <c r="E24" s="15">
        <v>3.6353278511781016E-2</v>
      </c>
      <c r="F24" s="15">
        <v>7.963046470177311E-2</v>
      </c>
      <c r="G24" s="15">
        <v>2.6291182902467406E-2</v>
      </c>
      <c r="H24" s="15">
        <v>5.2168096889678318E-3</v>
      </c>
      <c r="I24" s="15">
        <v>-5.6702223487338999E-2</v>
      </c>
      <c r="J24" s="15">
        <v>1.9291465679976989E-2</v>
      </c>
      <c r="K24" s="15">
        <v>2.9875293549377499E-2</v>
      </c>
      <c r="L24" s="15">
        <v>-3.3793107168583199E-2</v>
      </c>
      <c r="M24" s="16">
        <v>-3.276483876677104E-2</v>
      </c>
    </row>
    <row r="25" spans="1:13" ht="24">
      <c r="A25" s="12" t="s">
        <v>34</v>
      </c>
      <c r="B25" s="13" t="s">
        <v>14</v>
      </c>
      <c r="C25" s="14">
        <v>9.4588448312969642E-2</v>
      </c>
      <c r="D25" s="15">
        <v>-7.2814846625347124E-3</v>
      </c>
      <c r="E25" s="15">
        <v>-6.2231215142181003E-2</v>
      </c>
      <c r="F25" s="15">
        <v>-1.5346543479461896E-2</v>
      </c>
      <c r="G25" s="15">
        <v>-2.8617333883722056E-2</v>
      </c>
      <c r="H25" s="17" t="s">
        <v>114</v>
      </c>
      <c r="I25" s="15">
        <v>-9.8039626384610612E-3</v>
      </c>
      <c r="J25" s="15">
        <v>-8.3327557148891052E-3</v>
      </c>
      <c r="K25" s="15">
        <v>-4.2268122369141695E-2</v>
      </c>
      <c r="L25" s="15">
        <v>1.1770979249222907E-2</v>
      </c>
      <c r="M25" s="16">
        <v>1.489340512028892E-2</v>
      </c>
    </row>
    <row r="26" spans="1:13" ht="24">
      <c r="A26" s="12" t="s">
        <v>35</v>
      </c>
      <c r="B26" s="13" t="s">
        <v>14</v>
      </c>
      <c r="C26" s="14">
        <v>-8.2931209876706061E-2</v>
      </c>
      <c r="D26" s="15">
        <v>-9.0327695713714896E-3</v>
      </c>
      <c r="E26" s="15">
        <v>0.12486477136121374</v>
      </c>
      <c r="F26" s="15">
        <v>1.4808439510998399E-2</v>
      </c>
      <c r="G26" s="15">
        <v>1.1409025961961991E-2</v>
      </c>
      <c r="H26" s="15">
        <v>-4.2461818879297439E-2</v>
      </c>
      <c r="I26" s="15">
        <v>-1.2267383763678334E-2</v>
      </c>
      <c r="J26" s="15">
        <v>-6.9542220931344018E-2</v>
      </c>
      <c r="K26" s="17" t="s">
        <v>103</v>
      </c>
      <c r="L26" s="15">
        <v>-9.1179511179306418E-3</v>
      </c>
      <c r="M26" s="16">
        <v>1.1935319477262951E-2</v>
      </c>
    </row>
    <row r="27" spans="1:13" ht="24">
      <c r="A27" s="12" t="s">
        <v>36</v>
      </c>
      <c r="B27" s="13" t="s">
        <v>14</v>
      </c>
      <c r="C27" s="14">
        <v>3.9080457834864447E-2</v>
      </c>
      <c r="D27" s="15">
        <v>-4.5519259540719219E-2</v>
      </c>
      <c r="E27" s="15">
        <v>5.9833208443978325E-2</v>
      </c>
      <c r="F27" s="15">
        <v>9.1880020115291138E-4</v>
      </c>
      <c r="G27" s="15">
        <v>1.3442216280081243E-2</v>
      </c>
      <c r="H27" s="15">
        <v>1.1752167446486569E-2</v>
      </c>
      <c r="I27" s="15">
        <v>-5.3791051819843512E-2</v>
      </c>
      <c r="J27" s="15">
        <v>-6.5528914091075252E-2</v>
      </c>
      <c r="K27" s="15">
        <v>-9.0057164513045566E-3</v>
      </c>
      <c r="L27" s="17" t="s">
        <v>124</v>
      </c>
      <c r="M27" s="16">
        <v>2.1770009434627684E-2</v>
      </c>
    </row>
    <row r="28" spans="1:13" ht="24">
      <c r="A28" s="12" t="s">
        <v>37</v>
      </c>
      <c r="B28" s="13" t="s">
        <v>14</v>
      </c>
      <c r="C28" s="14">
        <v>-9.6634133650076323E-2</v>
      </c>
      <c r="D28" s="15">
        <v>4.4056108059802368E-2</v>
      </c>
      <c r="E28" s="15">
        <v>-3.0709798582991225E-2</v>
      </c>
      <c r="F28" s="15">
        <v>-4.3079121237702314E-2</v>
      </c>
      <c r="G28" s="15">
        <v>-1.6901053668375476E-2</v>
      </c>
      <c r="H28" s="15">
        <v>8.4754866774909385E-2</v>
      </c>
      <c r="I28" s="15">
        <v>1.7859171707817391E-4</v>
      </c>
      <c r="J28" s="15">
        <v>6.0135050568487947E-2</v>
      </c>
      <c r="K28" s="15">
        <v>-3.3177255103718821E-2</v>
      </c>
      <c r="L28" s="15">
        <v>-8.4037143512012177E-2</v>
      </c>
      <c r="M28" s="16">
        <v>-6.8347862893081368E-2</v>
      </c>
    </row>
    <row r="29" spans="1:13" ht="24">
      <c r="A29" s="12" t="s">
        <v>38</v>
      </c>
      <c r="B29" s="13" t="s">
        <v>14</v>
      </c>
      <c r="C29" s="14">
        <v>-2.8734519555749525E-3</v>
      </c>
      <c r="D29" s="15">
        <v>7.3722061606577025E-3</v>
      </c>
      <c r="E29" s="15">
        <v>-1.7653981119388401E-2</v>
      </c>
      <c r="F29" s="15">
        <v>5.7986888131733853E-2</v>
      </c>
      <c r="G29" s="15">
        <v>-4.3445980447064464E-2</v>
      </c>
      <c r="H29" s="15">
        <v>-6.3199740331911516E-2</v>
      </c>
      <c r="I29" s="15">
        <v>2.2791487509640967E-2</v>
      </c>
      <c r="J29" s="15">
        <v>3.9981263843162543E-2</v>
      </c>
      <c r="K29" s="15">
        <v>1.0445869076662962E-2</v>
      </c>
      <c r="L29" s="15">
        <v>-6.3264808573573264E-3</v>
      </c>
      <c r="M29" s="16">
        <v>-1.3223503779298733E-3</v>
      </c>
    </row>
    <row r="30" spans="1:13" ht="24">
      <c r="A30" s="12" t="s">
        <v>39</v>
      </c>
      <c r="B30" s="13" t="s">
        <v>14</v>
      </c>
      <c r="C30" s="14">
        <v>8.8529628487495945E-2</v>
      </c>
      <c r="D30" s="15">
        <v>-1.3402653816746974E-2</v>
      </c>
      <c r="E30" s="15">
        <v>-1.2246602955847787E-2</v>
      </c>
      <c r="F30" s="15">
        <v>-3.9006502515550795E-2</v>
      </c>
      <c r="G30" s="15">
        <v>4.6355503003157439E-2</v>
      </c>
      <c r="H30" s="15">
        <v>-1.4793438305191519E-2</v>
      </c>
      <c r="I30" s="15">
        <v>3.4607910153857578E-2</v>
      </c>
      <c r="J30" s="15">
        <v>5.3858570398617502E-2</v>
      </c>
      <c r="K30" s="15">
        <v>-1.0857341080304242E-2</v>
      </c>
      <c r="L30" s="15">
        <v>-2.7725551841527332E-2</v>
      </c>
      <c r="M30" s="16">
        <v>3.5622339859061977E-2</v>
      </c>
    </row>
    <row r="31" spans="1:13" ht="24">
      <c r="A31" s="12" t="s">
        <v>40</v>
      </c>
      <c r="B31" s="13" t="s">
        <v>14</v>
      </c>
      <c r="C31" s="14">
        <v>-6.045660718813587E-2</v>
      </c>
      <c r="D31" s="15">
        <v>-1.4737554903621943E-2</v>
      </c>
      <c r="E31" s="15">
        <v>-3.6902429733511509E-2</v>
      </c>
      <c r="F31" s="15">
        <v>-2.8340029743898171E-2</v>
      </c>
      <c r="G31" s="15">
        <v>-7.219727613227192E-2</v>
      </c>
      <c r="H31" s="15">
        <v>-1.1724350194896843E-2</v>
      </c>
      <c r="I31" s="15">
        <v>-2.2914549802583617E-2</v>
      </c>
      <c r="J31" s="15">
        <v>1.9261389898479229E-2</v>
      </c>
      <c r="K31" s="15">
        <v>5.796418294327893E-2</v>
      </c>
      <c r="L31" s="15">
        <v>2.8362533595926994E-2</v>
      </c>
      <c r="M31" s="16">
        <v>3.0855874943637049E-2</v>
      </c>
    </row>
    <row r="32" spans="1:13" ht="24">
      <c r="A32" s="12" t="s">
        <v>41</v>
      </c>
      <c r="B32" s="13" t="s">
        <v>14</v>
      </c>
      <c r="C32" s="14">
        <v>3.3455241429564124E-2</v>
      </c>
      <c r="D32" s="15">
        <v>1.8486116281784495E-2</v>
      </c>
      <c r="E32" s="15">
        <v>2.0950428409776079E-3</v>
      </c>
      <c r="F32" s="15">
        <v>4.3004233397027627E-3</v>
      </c>
      <c r="G32" s="15">
        <v>-1.0993669686031641E-2</v>
      </c>
      <c r="H32" s="15">
        <v>7.2136817521034069E-2</v>
      </c>
      <c r="I32" s="15">
        <v>2.8847446120452442E-2</v>
      </c>
      <c r="J32" s="15">
        <v>6.0092579083891205E-3</v>
      </c>
      <c r="K32" s="15">
        <v>-6.2736005465726039E-3</v>
      </c>
      <c r="L32" s="15">
        <v>0.11085118139315094</v>
      </c>
      <c r="M32" s="16">
        <v>4.9105588659002504E-2</v>
      </c>
    </row>
    <row r="33" spans="1:13" ht="24">
      <c r="A33" s="12" t="s">
        <v>42</v>
      </c>
      <c r="B33" s="13" t="s">
        <v>14</v>
      </c>
      <c r="C33" s="22" t="s">
        <v>148</v>
      </c>
      <c r="D33" s="15">
        <v>8.5158868228159129E-3</v>
      </c>
      <c r="E33" s="17" t="s">
        <v>57</v>
      </c>
      <c r="F33" s="15">
        <v>-1.8479588471650585E-2</v>
      </c>
      <c r="G33" s="15">
        <v>-2.4917055193811662E-2</v>
      </c>
      <c r="H33" s="15">
        <v>-6.1844155824846002E-2</v>
      </c>
      <c r="I33" s="15">
        <v>-3.4187741089739536E-2</v>
      </c>
      <c r="J33" s="15">
        <v>8.4796335515635347E-3</v>
      </c>
      <c r="K33" s="15">
        <v>0.12356162671610443</v>
      </c>
      <c r="L33" s="15">
        <v>6.0075697457573886E-2</v>
      </c>
      <c r="M33" s="16">
        <v>-6.4298630283113251E-2</v>
      </c>
    </row>
    <row r="34" spans="1:13" ht="24">
      <c r="A34" s="12" t="s">
        <v>43</v>
      </c>
      <c r="B34" s="13" t="s">
        <v>14</v>
      </c>
      <c r="C34" s="14">
        <v>6.3230236991131394E-2</v>
      </c>
      <c r="D34" s="15">
        <v>-7.2837414050308982E-2</v>
      </c>
      <c r="E34" s="15">
        <v>-4.4059610372493466E-2</v>
      </c>
      <c r="F34" s="15">
        <v>-3.55966553217094E-2</v>
      </c>
      <c r="G34" s="15">
        <v>2.2266005179404313E-2</v>
      </c>
      <c r="H34" s="15">
        <v>3.1980856013218331E-2</v>
      </c>
      <c r="I34" s="15">
        <v>7.2554304763486649E-2</v>
      </c>
      <c r="J34" s="15">
        <v>1.3895399515043479E-2</v>
      </c>
      <c r="K34" s="15">
        <v>1.8253424125912694E-2</v>
      </c>
      <c r="L34" s="15">
        <v>8.1208650702869228E-2</v>
      </c>
      <c r="M34" s="16">
        <v>5.0034922366244822E-2</v>
      </c>
    </row>
    <row r="35" spans="1:13" ht="24">
      <c r="A35" s="12" t="s">
        <v>44</v>
      </c>
      <c r="B35" s="13" t="s">
        <v>14</v>
      </c>
      <c r="C35" s="22" t="s">
        <v>149</v>
      </c>
      <c r="D35" s="15">
        <v>-3.9042977121823419E-2</v>
      </c>
      <c r="E35" s="15">
        <v>-1.6869787437853355E-2</v>
      </c>
      <c r="F35" s="15">
        <v>2.4548994550035841E-2</v>
      </c>
      <c r="G35" s="15">
        <v>-1.5699206875972968E-2</v>
      </c>
      <c r="H35" s="15">
        <v>-6.5097544018587777E-2</v>
      </c>
      <c r="I35" s="15">
        <v>-3.3604247860535535E-2</v>
      </c>
      <c r="J35" s="15">
        <v>-2.8696104537476248E-3</v>
      </c>
      <c r="K35" s="15">
        <v>-2.5862888424999224E-2</v>
      </c>
      <c r="L35" s="15">
        <v>8.5373163550377384E-3</v>
      </c>
      <c r="M35" s="16">
        <v>-4.6223105879669539E-2</v>
      </c>
    </row>
    <row r="36" spans="1:13" ht="24">
      <c r="A36" s="12" t="s">
        <v>45</v>
      </c>
      <c r="B36" s="13" t="s">
        <v>14</v>
      </c>
      <c r="C36" s="14">
        <v>-3.6841847294676842E-2</v>
      </c>
      <c r="D36" s="15">
        <v>-8.599827360236563E-2</v>
      </c>
      <c r="E36" s="15">
        <v>-1.8869759421194673E-2</v>
      </c>
      <c r="F36" s="15">
        <v>-6.8809113607062027E-3</v>
      </c>
      <c r="G36" s="15">
        <v>-7.5823306995543268E-3</v>
      </c>
      <c r="H36" s="15">
        <v>3.0046213032918188E-2</v>
      </c>
      <c r="I36" s="15">
        <v>-1.4701315329926011E-2</v>
      </c>
      <c r="J36" s="15">
        <v>7.0616899268701417E-3</v>
      </c>
      <c r="K36" s="15">
        <v>4.7388923202600047E-2</v>
      </c>
      <c r="L36" s="15">
        <v>-2.8038029119681153E-2</v>
      </c>
      <c r="M36" s="16">
        <v>7.9919318072434437E-2</v>
      </c>
    </row>
    <row r="37" spans="1:13" ht="24">
      <c r="A37" s="12" t="s">
        <v>46</v>
      </c>
      <c r="B37" s="13" t="s">
        <v>14</v>
      </c>
      <c r="C37" s="14">
        <v>-0.12030756710839392</v>
      </c>
      <c r="D37" s="15">
        <v>1.2186437370920686E-2</v>
      </c>
      <c r="E37" s="15">
        <v>-2.9176402638419256E-2</v>
      </c>
      <c r="F37" s="15">
        <v>-9.8950056974098449E-2</v>
      </c>
      <c r="G37" s="15">
        <v>-6.3517565957394176E-2</v>
      </c>
      <c r="H37" s="15">
        <v>1.4152433525667989E-2</v>
      </c>
      <c r="I37" s="15">
        <v>-1.7726836444390028E-4</v>
      </c>
      <c r="J37" s="15">
        <v>-1.7666511890664035E-3</v>
      </c>
      <c r="K37" s="15">
        <v>8.699754187805718E-2</v>
      </c>
      <c r="L37" s="15">
        <v>-5.2548659605838537E-2</v>
      </c>
      <c r="M37" s="16">
        <v>3.8686016198936281E-2</v>
      </c>
    </row>
    <row r="38" spans="1:13" ht="24">
      <c r="A38" s="12" t="s">
        <v>47</v>
      </c>
      <c r="B38" s="13" t="s">
        <v>14</v>
      </c>
      <c r="C38" s="14">
        <v>-9.2509585914463996E-2</v>
      </c>
      <c r="D38" s="15">
        <v>-6.9423236824415792E-3</v>
      </c>
      <c r="E38" s="15">
        <v>-8.0435612843486215E-2</v>
      </c>
      <c r="F38" s="15">
        <v>2.1998759103450817E-2</v>
      </c>
      <c r="G38" s="15">
        <v>-2.5426402930618246E-2</v>
      </c>
      <c r="H38" s="15">
        <v>8.7848061937340641E-2</v>
      </c>
      <c r="I38" s="15">
        <v>-8.9424671369595834E-3</v>
      </c>
      <c r="J38" s="15">
        <v>6.8723178027741541E-2</v>
      </c>
      <c r="K38" s="15">
        <v>2.8564010411826993E-2</v>
      </c>
      <c r="L38" s="15">
        <v>7.1562761193059987E-2</v>
      </c>
      <c r="M38" s="16">
        <v>-8.4983835337410964E-3</v>
      </c>
    </row>
    <row r="39" spans="1:13" ht="24">
      <c r="A39" s="12" t="s">
        <v>48</v>
      </c>
      <c r="B39" s="13" t="s">
        <v>14</v>
      </c>
      <c r="C39" s="14">
        <v>-8.8162820299379691E-2</v>
      </c>
      <c r="D39" s="15">
        <v>-2.6269935738548605E-2</v>
      </c>
      <c r="E39" s="15">
        <v>4.7397229604448921E-2</v>
      </c>
      <c r="F39" s="15">
        <v>9.9603335456493209E-3</v>
      </c>
      <c r="G39" s="15">
        <v>-5.2159589730040673E-2</v>
      </c>
      <c r="H39" s="15">
        <v>8.8028724573554595E-2</v>
      </c>
      <c r="I39" s="15">
        <v>-2.5331749747805846E-2</v>
      </c>
      <c r="J39" s="15">
        <v>-2.9350989824450859E-2</v>
      </c>
      <c r="K39" s="15">
        <v>2.05318539776006E-2</v>
      </c>
      <c r="L39" s="15">
        <v>0.12171238331411417</v>
      </c>
      <c r="M39" s="16">
        <v>-5.3057625519174638E-2</v>
      </c>
    </row>
    <row r="40" spans="1:13" ht="24">
      <c r="A40" s="12" t="s">
        <v>49</v>
      </c>
      <c r="B40" s="13" t="s">
        <v>14</v>
      </c>
      <c r="C40" s="14">
        <v>-2.1842861730134522E-3</v>
      </c>
      <c r="D40" s="15">
        <v>-3.2452189725933854E-2</v>
      </c>
      <c r="E40" s="15">
        <v>-2.7520693480425722E-2</v>
      </c>
      <c r="F40" s="15">
        <v>4.2698497654331521E-2</v>
      </c>
      <c r="G40" s="15">
        <v>9.9136847134778619E-2</v>
      </c>
      <c r="H40" s="15">
        <v>2.6610612644642359E-2</v>
      </c>
      <c r="I40" s="15">
        <v>1.8094925305286114E-2</v>
      </c>
      <c r="J40" s="15">
        <v>-1.153371517339449E-2</v>
      </c>
      <c r="K40" s="15">
        <v>5.2524716092644849E-2</v>
      </c>
      <c r="L40" s="15">
        <v>-6.0133598958654388E-2</v>
      </c>
      <c r="M40" s="16">
        <v>2.5520409369669185E-2</v>
      </c>
    </row>
    <row r="45" spans="1:13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6" t="s">
        <v>12</v>
      </c>
    </row>
    <row r="47" spans="1:13" ht="24.75" thickTop="1">
      <c r="A47" s="7" t="s">
        <v>13</v>
      </c>
      <c r="B47" s="8" t="s">
        <v>14</v>
      </c>
      <c r="C47" s="9"/>
      <c r="D47" s="10">
        <f>$C5^2*D5^2</f>
        <v>1.8563721998329189E-8</v>
      </c>
      <c r="E47" s="10">
        <f t="shared" ref="E47:M47" si="0">$C5^2*E5^2</f>
        <v>5.8608225937914582E-6</v>
      </c>
      <c r="F47" s="10">
        <f t="shared" si="0"/>
        <v>3.4027722512328664E-6</v>
      </c>
      <c r="G47" s="10">
        <f t="shared" si="0"/>
        <v>3.1790301471957146E-7</v>
      </c>
      <c r="H47" s="10">
        <f t="shared" si="0"/>
        <v>4.1658656358433137E-7</v>
      </c>
      <c r="I47" s="10">
        <f t="shared" si="0"/>
        <v>1.3469349793184554E-7</v>
      </c>
      <c r="J47" s="10">
        <f t="shared" si="0"/>
        <v>1.0485630500440495E-6</v>
      </c>
      <c r="K47" s="10">
        <f t="shared" si="0"/>
        <v>1.1753462272302679E-6</v>
      </c>
      <c r="L47" s="10">
        <f t="shared" si="0"/>
        <v>3.4655727983620344E-8</v>
      </c>
      <c r="M47" s="11">
        <f t="shared" si="0"/>
        <v>7.9191172982217329E-10</v>
      </c>
    </row>
    <row r="48" spans="1:13" ht="24">
      <c r="A48" s="12" t="s">
        <v>15</v>
      </c>
      <c r="B48" s="13" t="s">
        <v>14</v>
      </c>
      <c r="C48" s="22"/>
      <c r="D48" s="15">
        <f t="shared" ref="D48:M48" si="1">$C6^2*D6^2</f>
        <v>2.2356666364650454E-7</v>
      </c>
      <c r="E48" s="15">
        <f t="shared" si="1"/>
        <v>5.7678489765335525E-5</v>
      </c>
      <c r="F48" s="15">
        <f t="shared" si="1"/>
        <v>1.0790200927339874E-5</v>
      </c>
      <c r="G48" s="15">
        <f t="shared" si="1"/>
        <v>4.9058527935834294E-5</v>
      </c>
      <c r="H48" s="15">
        <f t="shared" si="1"/>
        <v>3.5166176533655331E-5</v>
      </c>
      <c r="I48" s="15">
        <f t="shared" si="1"/>
        <v>6.0408248874700167E-5</v>
      </c>
      <c r="J48" s="15">
        <f t="shared" si="1"/>
        <v>7.8103782562091674E-5</v>
      </c>
      <c r="K48" s="15">
        <f t="shared" si="1"/>
        <v>1.2372030567252977E-5</v>
      </c>
      <c r="L48" s="15">
        <f t="shared" si="1"/>
        <v>2.4958681259548408E-8</v>
      </c>
      <c r="M48" s="16">
        <f t="shared" si="1"/>
        <v>1.7487688500174886E-5</v>
      </c>
    </row>
    <row r="49" spans="1:13" ht="24">
      <c r="A49" s="12" t="s">
        <v>16</v>
      </c>
      <c r="B49" s="13" t="s">
        <v>14</v>
      </c>
      <c r="C49" s="14"/>
      <c r="D49" s="15">
        <f t="shared" ref="D49:M49" si="2">$C7^2*D7^2</f>
        <v>5.8046312083034548E-7</v>
      </c>
      <c r="E49" s="15">
        <f t="shared" si="2"/>
        <v>8.1444967513376638E-7</v>
      </c>
      <c r="F49" s="15">
        <f t="shared" si="2"/>
        <v>2.6882785042148187E-6</v>
      </c>
      <c r="G49" s="15">
        <f t="shared" si="2"/>
        <v>5.2085510223866477E-6</v>
      </c>
      <c r="H49" s="15">
        <f t="shared" si="2"/>
        <v>1.8464026955976434E-5</v>
      </c>
      <c r="I49" s="15">
        <f t="shared" si="2"/>
        <v>2.9900000661026199E-6</v>
      </c>
      <c r="J49" s="15">
        <f t="shared" si="2"/>
        <v>5.4036109394161644E-6</v>
      </c>
      <c r="K49" s="15">
        <f t="shared" si="2"/>
        <v>1.3558227654229273E-6</v>
      </c>
      <c r="L49" s="15">
        <f t="shared" si="2"/>
        <v>2.7686251589616988E-6</v>
      </c>
      <c r="M49" s="16">
        <f t="shared" si="2"/>
        <v>2.9735035196499573E-7</v>
      </c>
    </row>
    <row r="50" spans="1:13" ht="24">
      <c r="A50" s="12" t="s">
        <v>17</v>
      </c>
      <c r="B50" s="13" t="s">
        <v>14</v>
      </c>
      <c r="C50" s="14"/>
      <c r="D50" s="15">
        <f t="shared" ref="D50:M50" si="3">$C8^2*D8^2</f>
        <v>1.3782729186498331E-8</v>
      </c>
      <c r="E50" s="15">
        <f t="shared" si="3"/>
        <v>3.7332024022081395E-8</v>
      </c>
      <c r="F50" s="15">
        <f t="shared" si="3"/>
        <v>1.1514990258658935E-7</v>
      </c>
      <c r="G50" s="15">
        <f t="shared" si="3"/>
        <v>4.2021342922857357E-8</v>
      </c>
      <c r="H50" s="15">
        <f t="shared" si="3"/>
        <v>7.3902553918643802E-8</v>
      </c>
      <c r="I50" s="15">
        <f t="shared" si="3"/>
        <v>1.9107585457868908E-7</v>
      </c>
      <c r="J50" s="15">
        <f t="shared" si="3"/>
        <v>7.5832103036088226E-7</v>
      </c>
      <c r="K50" s="15">
        <f t="shared" si="3"/>
        <v>1.5216342951421536E-7</v>
      </c>
      <c r="L50" s="15">
        <f t="shared" si="3"/>
        <v>1.8714702892548349E-7</v>
      </c>
      <c r="M50" s="16">
        <f t="shared" si="3"/>
        <v>1.1113172708017272E-7</v>
      </c>
    </row>
    <row r="51" spans="1:13" ht="24">
      <c r="A51" s="12" t="s">
        <v>18</v>
      </c>
      <c r="B51" s="13" t="s">
        <v>14</v>
      </c>
      <c r="C51" s="14"/>
      <c r="D51" s="17">
        <f t="shared" ref="D51:M51" si="4">$C9^2*D9^2</f>
        <v>1.0673815877915825E-2</v>
      </c>
      <c r="E51" s="15">
        <f t="shared" si="4"/>
        <v>9.0024555219481031E-7</v>
      </c>
      <c r="F51" s="15">
        <f t="shared" si="4"/>
        <v>7.6346271223243311E-6</v>
      </c>
      <c r="G51" s="15">
        <f t="shared" si="4"/>
        <v>3.9452061520317575E-5</v>
      </c>
      <c r="H51" s="15">
        <f t="shared" si="4"/>
        <v>6.446727254513576E-7</v>
      </c>
      <c r="I51" s="15">
        <f t="shared" si="4"/>
        <v>2.0868912411256989E-5</v>
      </c>
      <c r="J51" s="15">
        <f t="shared" si="4"/>
        <v>5.275502101513335E-7</v>
      </c>
      <c r="K51" s="15">
        <f t="shared" si="4"/>
        <v>9.9535472458446048E-7</v>
      </c>
      <c r="L51" s="15">
        <f t="shared" si="4"/>
        <v>2.5506270631125528E-5</v>
      </c>
      <c r="M51" s="16">
        <f t="shared" si="4"/>
        <v>7.4121014782871164E-6</v>
      </c>
    </row>
    <row r="52" spans="1:13" ht="24">
      <c r="A52" s="12" t="s">
        <v>19</v>
      </c>
      <c r="B52" s="13" t="s">
        <v>14</v>
      </c>
      <c r="C52" s="14"/>
      <c r="D52" s="15">
        <f t="shared" ref="D52:M52" si="5">$C10^2*D10^2</f>
        <v>1.2361841401787624E-7</v>
      </c>
      <c r="E52" s="15">
        <f t="shared" si="5"/>
        <v>7.9925640056538531E-9</v>
      </c>
      <c r="F52" s="15">
        <f t="shared" si="5"/>
        <v>9.8695014375802945E-8</v>
      </c>
      <c r="G52" s="15">
        <f t="shared" si="5"/>
        <v>4.750790780782937E-10</v>
      </c>
      <c r="H52" s="15">
        <f t="shared" si="5"/>
        <v>3.1284167765844761E-8</v>
      </c>
      <c r="I52" s="15">
        <f t="shared" si="5"/>
        <v>1.6177108980231859E-7</v>
      </c>
      <c r="J52" s="15">
        <f t="shared" si="5"/>
        <v>7.7325988814835008E-9</v>
      </c>
      <c r="K52" s="15">
        <f t="shared" si="5"/>
        <v>2.0518879486194212E-7</v>
      </c>
      <c r="L52" s="15">
        <f t="shared" si="5"/>
        <v>1.9646043544734445E-8</v>
      </c>
      <c r="M52" s="16">
        <f t="shared" si="5"/>
        <v>6.7632808577052629E-7</v>
      </c>
    </row>
    <row r="53" spans="1:13" ht="24">
      <c r="A53" s="12" t="s">
        <v>20</v>
      </c>
      <c r="B53" s="13" t="s">
        <v>14</v>
      </c>
      <c r="C53" s="22"/>
      <c r="D53" s="15">
        <f t="shared" ref="D53:M53" si="6">$C11^2*D11^2</f>
        <v>4.786379629594868E-5</v>
      </c>
      <c r="E53" s="15">
        <f t="shared" si="6"/>
        <v>3.0525416809789495E-4</v>
      </c>
      <c r="F53" s="15">
        <f t="shared" si="6"/>
        <v>4.1324235623086241E-5</v>
      </c>
      <c r="G53" s="15">
        <f t="shared" si="6"/>
        <v>8.6108672016894761E-7</v>
      </c>
      <c r="H53" s="15">
        <f t="shared" si="6"/>
        <v>2.1547298739751231E-5</v>
      </c>
      <c r="I53" s="15">
        <f t="shared" si="6"/>
        <v>2.7000088910830439E-7</v>
      </c>
      <c r="J53" s="15">
        <f t="shared" si="6"/>
        <v>1.7275546937589042E-9</v>
      </c>
      <c r="K53" s="15">
        <f t="shared" si="6"/>
        <v>4.2099511587441375E-6</v>
      </c>
      <c r="L53" s="15">
        <f t="shared" si="6"/>
        <v>6.842426742659383E-5</v>
      </c>
      <c r="M53" s="16">
        <f t="shared" si="6"/>
        <v>3.1633554345484219E-8</v>
      </c>
    </row>
    <row r="54" spans="1:13" ht="24">
      <c r="A54" s="12" t="s">
        <v>21</v>
      </c>
      <c r="B54" s="13" t="s">
        <v>14</v>
      </c>
      <c r="C54" s="14"/>
      <c r="D54" s="15">
        <f t="shared" ref="D54:M54" si="7">$C12^2*D12^2</f>
        <v>7.7589944293602865E-8</v>
      </c>
      <c r="E54" s="15">
        <f t="shared" si="7"/>
        <v>1.8650068796569711E-7</v>
      </c>
      <c r="F54" s="15">
        <f t="shared" si="7"/>
        <v>1.5225177376982229E-6</v>
      </c>
      <c r="G54" s="15">
        <f t="shared" si="7"/>
        <v>5.3397635256797644E-8</v>
      </c>
      <c r="H54" s="15">
        <f t="shared" si="7"/>
        <v>6.6438644702247586E-6</v>
      </c>
      <c r="I54" s="15">
        <f t="shared" si="7"/>
        <v>1.6689219551416705E-7</v>
      </c>
      <c r="J54" s="15">
        <f t="shared" si="7"/>
        <v>4.6161896669888565E-7</v>
      </c>
      <c r="K54" s="15">
        <f t="shared" si="7"/>
        <v>4.4840570253015558E-6</v>
      </c>
      <c r="L54" s="15">
        <f t="shared" si="7"/>
        <v>1.694237269931936E-7</v>
      </c>
      <c r="M54" s="16">
        <f t="shared" si="7"/>
        <v>1.2205428099764689E-6</v>
      </c>
    </row>
    <row r="55" spans="1:13" ht="24">
      <c r="A55" s="12" t="s">
        <v>22</v>
      </c>
      <c r="B55" s="13" t="s">
        <v>14</v>
      </c>
      <c r="C55" s="14"/>
      <c r="D55" s="15">
        <f t="shared" ref="D55:M55" si="8">$C13^2*D13^2</f>
        <v>3.7184837782420493E-6</v>
      </c>
      <c r="E55" s="15">
        <f t="shared" si="8"/>
        <v>2.0301738036097562E-6</v>
      </c>
      <c r="F55" s="17">
        <f t="shared" si="8"/>
        <v>5.2584810397621421E-3</v>
      </c>
      <c r="G55" s="15">
        <f t="shared" si="8"/>
        <v>2.2474762992543506E-6</v>
      </c>
      <c r="H55" s="15">
        <f t="shared" si="8"/>
        <v>1.3726729528869086E-6</v>
      </c>
      <c r="I55" s="15">
        <f t="shared" si="8"/>
        <v>3.5113921847072755E-6</v>
      </c>
      <c r="J55" s="15">
        <f t="shared" si="8"/>
        <v>1.8687103459983493E-5</v>
      </c>
      <c r="K55" s="15">
        <f t="shared" si="8"/>
        <v>1.2943766368987282E-6</v>
      </c>
      <c r="L55" s="15">
        <f t="shared" si="8"/>
        <v>5.0824480391573308E-9</v>
      </c>
      <c r="M55" s="16">
        <f t="shared" si="8"/>
        <v>8.7164483890895981E-7</v>
      </c>
    </row>
    <row r="56" spans="1:13" ht="24">
      <c r="A56" s="12" t="s">
        <v>23</v>
      </c>
      <c r="B56" s="13" t="s">
        <v>14</v>
      </c>
      <c r="C56" s="14"/>
      <c r="D56" s="15">
        <f t="shared" ref="D56:M56" si="9">$C14^2*D14^2</f>
        <v>3.7364564260715135E-7</v>
      </c>
      <c r="E56" s="15">
        <f t="shared" si="9"/>
        <v>6.3226994986923411E-7</v>
      </c>
      <c r="F56" s="15">
        <f t="shared" si="9"/>
        <v>2.7136805625188369E-5</v>
      </c>
      <c r="G56" s="15">
        <f t="shared" si="9"/>
        <v>5.3201354133132997E-12</v>
      </c>
      <c r="H56" s="15">
        <f t="shared" si="9"/>
        <v>5.9505860989704624E-7</v>
      </c>
      <c r="I56" s="15">
        <f t="shared" si="9"/>
        <v>1.2855169926896023E-5</v>
      </c>
      <c r="J56" s="17">
        <f t="shared" si="9"/>
        <v>7.6177843176269706E-3</v>
      </c>
      <c r="K56" s="15">
        <f t="shared" si="9"/>
        <v>4.086649663878506E-5</v>
      </c>
      <c r="L56" s="15">
        <f t="shared" si="9"/>
        <v>3.7579247468660642E-5</v>
      </c>
      <c r="M56" s="16">
        <f t="shared" si="9"/>
        <v>9.1152885774796326E-6</v>
      </c>
    </row>
    <row r="57" spans="1:13" ht="24">
      <c r="A57" s="12" t="s">
        <v>24</v>
      </c>
      <c r="B57" s="13" t="s">
        <v>14</v>
      </c>
      <c r="C57" s="14"/>
      <c r="D57" s="15">
        <f t="shared" ref="D57:M57" si="10">$C15^2*D15^2</f>
        <v>1.8362117695838692E-7</v>
      </c>
      <c r="E57" s="15">
        <f t="shared" si="10"/>
        <v>3.9938832018654105E-8</v>
      </c>
      <c r="F57" s="15">
        <f t="shared" si="10"/>
        <v>1.1105504133216631E-7</v>
      </c>
      <c r="G57" s="15">
        <f t="shared" si="10"/>
        <v>6.9611471567709084E-9</v>
      </c>
      <c r="H57" s="15">
        <f t="shared" si="10"/>
        <v>3.9657723483667709E-11</v>
      </c>
      <c r="I57" s="15">
        <f t="shared" si="10"/>
        <v>3.4420082075134127E-10</v>
      </c>
      <c r="J57" s="15">
        <f t="shared" si="10"/>
        <v>3.8698048892997391E-8</v>
      </c>
      <c r="K57" s="15">
        <f t="shared" si="10"/>
        <v>7.5113559989190184E-9</v>
      </c>
      <c r="L57" s="15">
        <f t="shared" si="10"/>
        <v>7.3659215075802949E-9</v>
      </c>
      <c r="M57" s="16">
        <f t="shared" si="10"/>
        <v>9.4223775286606318E-8</v>
      </c>
    </row>
    <row r="58" spans="1:13" ht="24">
      <c r="A58" s="12" t="s">
        <v>25</v>
      </c>
      <c r="B58" s="13" t="s">
        <v>14</v>
      </c>
      <c r="C58" s="14"/>
      <c r="D58" s="15">
        <f t="shared" ref="D58:M58" si="11">$C16^2*D16^2</f>
        <v>3.1059200673739427E-8</v>
      </c>
      <c r="E58" s="15">
        <f t="shared" si="11"/>
        <v>2.1083659999861164E-7</v>
      </c>
      <c r="F58" s="15">
        <f t="shared" si="11"/>
        <v>7.3969564894106292E-9</v>
      </c>
      <c r="G58" s="15">
        <f t="shared" si="11"/>
        <v>3.4020670476507448E-8</v>
      </c>
      <c r="H58" s="15">
        <f t="shared" si="11"/>
        <v>1.1189074378321511E-8</v>
      </c>
      <c r="I58" s="15">
        <f t="shared" si="11"/>
        <v>3.1826773971678311E-7</v>
      </c>
      <c r="J58" s="15">
        <f t="shared" si="11"/>
        <v>5.371691283669439E-8</v>
      </c>
      <c r="K58" s="15">
        <f t="shared" si="11"/>
        <v>7.2428631755505604E-9</v>
      </c>
      <c r="L58" s="15">
        <f t="shared" si="11"/>
        <v>2.4439980734653198E-8</v>
      </c>
      <c r="M58" s="18">
        <f t="shared" si="11"/>
        <v>4.5489650560764748E-5</v>
      </c>
    </row>
    <row r="59" spans="1:13" ht="24">
      <c r="A59" s="12" t="s">
        <v>26</v>
      </c>
      <c r="B59" s="13" t="s">
        <v>14</v>
      </c>
      <c r="C59" s="14"/>
      <c r="D59" s="15">
        <f t="shared" ref="D59:M59" si="12">$C17^2*D17^2</f>
        <v>1.061059755282844E-5</v>
      </c>
      <c r="E59" s="15">
        <f t="shared" si="12"/>
        <v>9.6266795643861552E-6</v>
      </c>
      <c r="F59" s="15">
        <f t="shared" si="12"/>
        <v>2.3443892959698388E-8</v>
      </c>
      <c r="G59" s="15">
        <f t="shared" si="12"/>
        <v>2.2218530729128344E-7</v>
      </c>
      <c r="H59" s="15">
        <f t="shared" si="12"/>
        <v>1.5528343230261027E-6</v>
      </c>
      <c r="I59" s="15">
        <f t="shared" si="12"/>
        <v>6.0765569075737353E-6</v>
      </c>
      <c r="J59" s="15">
        <f t="shared" si="12"/>
        <v>2.2543900335185296E-6</v>
      </c>
      <c r="K59" s="15">
        <f t="shared" si="12"/>
        <v>3.2116255567289212E-8</v>
      </c>
      <c r="L59" s="15">
        <f t="shared" si="12"/>
        <v>4.6013137162602082E-6</v>
      </c>
      <c r="M59" s="16">
        <f t="shared" si="12"/>
        <v>5.1864661191673941E-7</v>
      </c>
    </row>
    <row r="60" spans="1:13" ht="24">
      <c r="A60" s="12" t="s">
        <v>27</v>
      </c>
      <c r="B60" s="13" t="s">
        <v>14</v>
      </c>
      <c r="C60" s="14"/>
      <c r="D60" s="15">
        <f t="shared" ref="D60:M60" si="13">$C18^2*D18^2</f>
        <v>3.8208318839388066E-7</v>
      </c>
      <c r="E60" s="15">
        <f t="shared" si="13"/>
        <v>3.51049394960507E-6</v>
      </c>
      <c r="F60" s="15">
        <f t="shared" si="13"/>
        <v>1.2120241603799637E-6</v>
      </c>
      <c r="G60" s="15">
        <f t="shared" si="13"/>
        <v>3.3943634336678646E-6</v>
      </c>
      <c r="H60" s="15">
        <f t="shared" si="13"/>
        <v>1.3503910203729999E-6</v>
      </c>
      <c r="I60" s="15">
        <f t="shared" si="13"/>
        <v>6.132306096612552E-6</v>
      </c>
      <c r="J60" s="15">
        <f t="shared" si="13"/>
        <v>1.3259008925948364E-6</v>
      </c>
      <c r="K60" s="15">
        <f t="shared" si="13"/>
        <v>9.8652756696734658E-8</v>
      </c>
      <c r="L60" s="15">
        <f t="shared" si="13"/>
        <v>4.2117845060687211E-7</v>
      </c>
      <c r="M60" s="16">
        <f t="shared" si="13"/>
        <v>1.6739819866903421E-6</v>
      </c>
    </row>
    <row r="61" spans="1:13" ht="24">
      <c r="A61" s="12" t="s">
        <v>28</v>
      </c>
      <c r="B61" s="13" t="s">
        <v>14</v>
      </c>
      <c r="C61" s="14"/>
      <c r="D61" s="15">
        <f t="shared" ref="D61:M61" si="14">$C19^2*D19^2</f>
        <v>1.5219228659729461E-5</v>
      </c>
      <c r="E61" s="15">
        <f t="shared" si="14"/>
        <v>1.6059090700199179E-7</v>
      </c>
      <c r="F61" s="15">
        <f t="shared" si="14"/>
        <v>1.7670054667278678E-5</v>
      </c>
      <c r="G61" s="15">
        <f t="shared" si="14"/>
        <v>4.3813824048670124E-8</v>
      </c>
      <c r="H61" s="15">
        <f t="shared" si="14"/>
        <v>2.2780772231600491E-8</v>
      </c>
      <c r="I61" s="15">
        <f t="shared" si="14"/>
        <v>1.5543766155022512E-6</v>
      </c>
      <c r="J61" s="15">
        <f t="shared" si="14"/>
        <v>4.5694670226914877E-7</v>
      </c>
      <c r="K61" s="15">
        <f t="shared" si="14"/>
        <v>3.5792971385370408E-9</v>
      </c>
      <c r="L61" s="15">
        <f t="shared" si="14"/>
        <v>3.3412599660993447E-8</v>
      </c>
      <c r="M61" s="16">
        <f t="shared" si="14"/>
        <v>1.1804026436138936E-6</v>
      </c>
    </row>
    <row r="62" spans="1:13" ht="24">
      <c r="A62" s="12" t="s">
        <v>29</v>
      </c>
      <c r="B62" s="13" t="s">
        <v>14</v>
      </c>
      <c r="C62" s="14"/>
      <c r="D62" s="15">
        <f t="shared" ref="D62:M62" si="15">$C20^2*D20^2</f>
        <v>3.4670379050440394E-5</v>
      </c>
      <c r="E62" s="15">
        <f t="shared" si="15"/>
        <v>6.7354286631187864E-6</v>
      </c>
      <c r="F62" s="15">
        <f t="shared" si="15"/>
        <v>4.0376193334415234E-6</v>
      </c>
      <c r="G62" s="17">
        <f t="shared" si="15"/>
        <v>9.7148732830784432E-3</v>
      </c>
      <c r="H62" s="15">
        <f t="shared" si="15"/>
        <v>8.6083363227014115E-6</v>
      </c>
      <c r="I62" s="15">
        <f t="shared" si="15"/>
        <v>1.2202738269790787E-4</v>
      </c>
      <c r="J62" s="15">
        <f t="shared" si="15"/>
        <v>4.7914488789909517E-12</v>
      </c>
      <c r="K62" s="15">
        <f t="shared" si="15"/>
        <v>1.3877860646787833E-6</v>
      </c>
      <c r="L62" s="15">
        <f t="shared" si="15"/>
        <v>1.9636021055896811E-6</v>
      </c>
      <c r="M62" s="16">
        <f t="shared" si="15"/>
        <v>7.2094115728021809E-6</v>
      </c>
    </row>
    <row r="63" spans="1:13" ht="24">
      <c r="A63" s="12" t="s">
        <v>30</v>
      </c>
      <c r="B63" s="13" t="s">
        <v>14</v>
      </c>
      <c r="C63" s="14"/>
      <c r="D63" s="15">
        <f t="shared" ref="D63:M63" si="16">$C21^2*D21^2</f>
        <v>1.8119679180441299E-5</v>
      </c>
      <c r="E63" s="15">
        <f t="shared" si="16"/>
        <v>1.6334747241232008E-5</v>
      </c>
      <c r="F63" s="15">
        <f t="shared" si="16"/>
        <v>7.7717776902861011E-7</v>
      </c>
      <c r="G63" s="15">
        <f t="shared" si="16"/>
        <v>4.493894696009152E-5</v>
      </c>
      <c r="H63" s="15">
        <f t="shared" si="16"/>
        <v>1.0583732655811564E-5</v>
      </c>
      <c r="I63" s="15">
        <f t="shared" si="16"/>
        <v>7.088510870894143E-7</v>
      </c>
      <c r="J63" s="15">
        <f t="shared" si="16"/>
        <v>6.4765659147166272E-5</v>
      </c>
      <c r="K63" s="15">
        <f t="shared" si="16"/>
        <v>1.4442762871186595E-6</v>
      </c>
      <c r="L63" s="15">
        <f t="shared" si="16"/>
        <v>9.8279735588730273E-6</v>
      </c>
      <c r="M63" s="16">
        <f t="shared" si="16"/>
        <v>6.0605022875304368E-6</v>
      </c>
    </row>
    <row r="64" spans="1:13" ht="24">
      <c r="A64" s="12" t="s">
        <v>31</v>
      </c>
      <c r="B64" s="13" t="s">
        <v>14</v>
      </c>
      <c r="C64" s="14"/>
      <c r="D64" s="15">
        <f t="shared" ref="D64:M64" si="17">$C22^2*D22^2</f>
        <v>6.8493494886506438E-8</v>
      </c>
      <c r="E64" s="15">
        <f t="shared" si="17"/>
        <v>2.4848175283600704E-8</v>
      </c>
      <c r="F64" s="15">
        <f t="shared" si="17"/>
        <v>1.3659144408829149E-7</v>
      </c>
      <c r="G64" s="15">
        <f t="shared" si="17"/>
        <v>2.0837826253670947E-7</v>
      </c>
      <c r="H64" s="15">
        <f t="shared" si="17"/>
        <v>7.373163100906717E-8</v>
      </c>
      <c r="I64" s="15">
        <f t="shared" si="17"/>
        <v>3.7148081666545363E-7</v>
      </c>
      <c r="J64" s="15">
        <f t="shared" si="17"/>
        <v>6.4225655481472335E-8</v>
      </c>
      <c r="K64" s="15">
        <f t="shared" si="17"/>
        <v>9.6297965787897703E-7</v>
      </c>
      <c r="L64" s="15">
        <f t="shared" si="17"/>
        <v>5.2602534608342572E-8</v>
      </c>
      <c r="M64" s="16">
        <f t="shared" si="17"/>
        <v>3.1116071837239326E-8</v>
      </c>
    </row>
    <row r="65" spans="1:13" ht="24">
      <c r="A65" s="12" t="s">
        <v>32</v>
      </c>
      <c r="B65" s="13" t="s">
        <v>14</v>
      </c>
      <c r="C65" s="14"/>
      <c r="D65" s="15">
        <f t="shared" ref="D65:M65" si="18">$C23^2*D23^2</f>
        <v>6.3022005241612322E-8</v>
      </c>
      <c r="E65" s="15">
        <f t="shared" si="18"/>
        <v>4.320016743514924E-8</v>
      </c>
      <c r="F65" s="15">
        <f t="shared" si="18"/>
        <v>2.1788812738692335E-8</v>
      </c>
      <c r="G65" s="15">
        <f t="shared" si="18"/>
        <v>4.19714735191179E-7</v>
      </c>
      <c r="H65" s="15">
        <f t="shared" si="18"/>
        <v>3.502095200190933E-9</v>
      </c>
      <c r="I65" s="17">
        <f t="shared" si="18"/>
        <v>3.3170161071817453E-5</v>
      </c>
      <c r="J65" s="15">
        <f t="shared" si="18"/>
        <v>5.4944493732210333E-8</v>
      </c>
      <c r="K65" s="15">
        <f t="shared" si="18"/>
        <v>5.4204039939986554E-9</v>
      </c>
      <c r="L65" s="15">
        <f t="shared" si="18"/>
        <v>1.081252134776453E-7</v>
      </c>
      <c r="M65" s="16">
        <f t="shared" si="18"/>
        <v>2.3097958260720455E-7</v>
      </c>
    </row>
    <row r="66" spans="1:13" ht="24">
      <c r="A66" s="12" t="s">
        <v>33</v>
      </c>
      <c r="B66" s="13" t="s">
        <v>14</v>
      </c>
      <c r="C66" s="14"/>
      <c r="D66" s="15">
        <f t="shared" ref="D66:M66" si="19">$C24^2*D24^2</f>
        <v>8.8765553215314004E-6</v>
      </c>
      <c r="E66" s="15">
        <f t="shared" si="19"/>
        <v>4.6733751280057526E-6</v>
      </c>
      <c r="F66" s="15">
        <f t="shared" si="19"/>
        <v>2.2423426416516753E-5</v>
      </c>
      <c r="G66" s="15">
        <f t="shared" si="19"/>
        <v>2.4443518964001556E-6</v>
      </c>
      <c r="H66" s="15">
        <f t="shared" si="19"/>
        <v>9.6239523279941567E-8</v>
      </c>
      <c r="I66" s="15">
        <f t="shared" si="19"/>
        <v>1.1369559904945454E-5</v>
      </c>
      <c r="J66" s="15">
        <f t="shared" si="19"/>
        <v>1.3160546524275852E-6</v>
      </c>
      <c r="K66" s="15">
        <f t="shared" si="19"/>
        <v>3.1562241463549213E-6</v>
      </c>
      <c r="L66" s="15">
        <f t="shared" si="19"/>
        <v>4.0383106720611512E-6</v>
      </c>
      <c r="M66" s="16">
        <f t="shared" si="19"/>
        <v>3.7962914411945458E-6</v>
      </c>
    </row>
    <row r="67" spans="1:13" ht="24">
      <c r="A67" s="12" t="s">
        <v>34</v>
      </c>
      <c r="B67" s="13" t="s">
        <v>14</v>
      </c>
      <c r="C67" s="14"/>
      <c r="D67" s="15">
        <f t="shared" ref="D67:M67" si="20">$C25^2*D25^2</f>
        <v>4.7436875988148255E-7</v>
      </c>
      <c r="E67" s="15">
        <f t="shared" si="20"/>
        <v>3.4649164318984329E-5</v>
      </c>
      <c r="F67" s="15">
        <f t="shared" si="20"/>
        <v>2.1071592089843804E-6</v>
      </c>
      <c r="G67" s="15">
        <f t="shared" si="20"/>
        <v>7.3271409033470145E-6</v>
      </c>
      <c r="H67" s="17">
        <f t="shared" si="20"/>
        <v>8.3316463792864181E-3</v>
      </c>
      <c r="I67" s="15">
        <f t="shared" si="20"/>
        <v>8.5996246773996664E-7</v>
      </c>
      <c r="J67" s="15">
        <f t="shared" si="20"/>
        <v>6.2123154807189527E-7</v>
      </c>
      <c r="K67" s="15">
        <f t="shared" si="20"/>
        <v>1.5984612565359109E-5</v>
      </c>
      <c r="L67" s="15">
        <f t="shared" si="20"/>
        <v>1.2396565812295981E-6</v>
      </c>
      <c r="M67" s="16">
        <f t="shared" si="20"/>
        <v>1.9845598841312556E-6</v>
      </c>
    </row>
    <row r="68" spans="1:13" ht="24">
      <c r="A68" s="12" t="s">
        <v>35</v>
      </c>
      <c r="B68" s="13" t="s">
        <v>14</v>
      </c>
      <c r="C68" s="14"/>
      <c r="D68" s="15">
        <f t="shared" ref="D68:M68" si="21">$C26^2*D26^2</f>
        <v>5.611485763228583E-7</v>
      </c>
      <c r="E68" s="15">
        <f t="shared" si="21"/>
        <v>1.0722988869165354E-4</v>
      </c>
      <c r="F68" s="15">
        <f t="shared" si="21"/>
        <v>1.5081849198533934E-6</v>
      </c>
      <c r="G68" s="15">
        <f t="shared" si="21"/>
        <v>8.9522693281738012E-7</v>
      </c>
      <c r="H68" s="15">
        <f t="shared" si="21"/>
        <v>1.2400328481246194E-5</v>
      </c>
      <c r="I68" s="15">
        <f t="shared" si="21"/>
        <v>1.0349989421092205E-6</v>
      </c>
      <c r="J68" s="15">
        <f t="shared" si="21"/>
        <v>3.3260832518806521E-5</v>
      </c>
      <c r="K68" s="17">
        <f t="shared" si="21"/>
        <v>6.4178602416652851E-3</v>
      </c>
      <c r="L68" s="15">
        <f t="shared" si="21"/>
        <v>5.7178205580074354E-7</v>
      </c>
      <c r="M68" s="16">
        <f t="shared" si="21"/>
        <v>9.7972479525469367E-7</v>
      </c>
    </row>
    <row r="69" spans="1:13" ht="24">
      <c r="A69" s="12" t="s">
        <v>36</v>
      </c>
      <c r="B69" s="13" t="s">
        <v>14</v>
      </c>
      <c r="C69" s="14"/>
      <c r="D69" s="15">
        <f t="shared" ref="D69:M69" si="22">$C27^2*D27^2</f>
        <v>3.1645332517083635E-6</v>
      </c>
      <c r="E69" s="15">
        <f t="shared" si="22"/>
        <v>5.4676898199607164E-6</v>
      </c>
      <c r="F69" s="15">
        <f t="shared" si="22"/>
        <v>1.2893221657960103E-9</v>
      </c>
      <c r="G69" s="15">
        <f t="shared" si="22"/>
        <v>2.7596947242993751E-7</v>
      </c>
      <c r="H69" s="15">
        <f t="shared" si="22"/>
        <v>2.1093819589035786E-7</v>
      </c>
      <c r="I69" s="15">
        <f t="shared" si="22"/>
        <v>4.4191562644082984E-6</v>
      </c>
      <c r="J69" s="15">
        <f t="shared" si="22"/>
        <v>6.5582086261310749E-6</v>
      </c>
      <c r="K69" s="15">
        <f t="shared" si="22"/>
        <v>1.2386705827569422E-7</v>
      </c>
      <c r="L69" s="17">
        <f t="shared" si="22"/>
        <v>1.4075432613113407E-3</v>
      </c>
      <c r="M69" s="16">
        <f t="shared" si="22"/>
        <v>7.2382990224032178E-7</v>
      </c>
    </row>
    <row r="70" spans="1:13" ht="24">
      <c r="A70" s="12" t="s">
        <v>37</v>
      </c>
      <c r="B70" s="13" t="s">
        <v>14</v>
      </c>
      <c r="C70" s="14"/>
      <c r="D70" s="15">
        <f t="shared" ref="D70:M70" si="23">$C28^2*D28^2</f>
        <v>1.812480623055138E-5</v>
      </c>
      <c r="E70" s="15">
        <f t="shared" si="23"/>
        <v>8.8067374862474655E-6</v>
      </c>
      <c r="F70" s="15">
        <f t="shared" si="23"/>
        <v>1.7329849301470846E-5</v>
      </c>
      <c r="G70" s="15">
        <f t="shared" si="23"/>
        <v>2.6674032534897353E-6</v>
      </c>
      <c r="H70" s="15">
        <f t="shared" si="23"/>
        <v>6.7079591007057691E-5</v>
      </c>
      <c r="I70" s="15">
        <f t="shared" si="23"/>
        <v>2.9784049196087707E-10</v>
      </c>
      <c r="J70" s="15">
        <f t="shared" si="23"/>
        <v>3.3768865935802717E-5</v>
      </c>
      <c r="K70" s="15">
        <f t="shared" si="23"/>
        <v>1.0278790611251363E-5</v>
      </c>
      <c r="L70" s="15">
        <f t="shared" si="23"/>
        <v>6.5948311230908476E-5</v>
      </c>
      <c r="M70" s="16">
        <f t="shared" si="23"/>
        <v>4.3622544465692038E-5</v>
      </c>
    </row>
    <row r="71" spans="1:13" ht="24">
      <c r="A71" s="12" t="s">
        <v>38</v>
      </c>
      <c r="B71" s="13" t="s">
        <v>14</v>
      </c>
      <c r="C71" s="14"/>
      <c r="D71" s="15">
        <f t="shared" ref="D71:M71" si="24">$C29^2*D29^2</f>
        <v>4.4874830720749842E-10</v>
      </c>
      <c r="E71" s="15">
        <f t="shared" si="24"/>
        <v>2.573316446864445E-9</v>
      </c>
      <c r="F71" s="15">
        <f t="shared" si="24"/>
        <v>2.7763069869586441E-8</v>
      </c>
      <c r="G71" s="15">
        <f t="shared" si="24"/>
        <v>1.5585009989383246E-8</v>
      </c>
      <c r="H71" s="15">
        <f t="shared" si="24"/>
        <v>3.2979074819326272E-8</v>
      </c>
      <c r="I71" s="15">
        <f t="shared" si="24"/>
        <v>4.2889721056828414E-9</v>
      </c>
      <c r="J71" s="15">
        <f t="shared" si="24"/>
        <v>1.3198388778791344E-8</v>
      </c>
      <c r="K71" s="15">
        <f t="shared" si="24"/>
        <v>9.0094242214291231E-10</v>
      </c>
      <c r="L71" s="15">
        <f t="shared" si="24"/>
        <v>3.3047017980665121E-10</v>
      </c>
      <c r="M71" s="16">
        <f t="shared" si="24"/>
        <v>1.4437798207513843E-11</v>
      </c>
    </row>
    <row r="72" spans="1:13" ht="24">
      <c r="A72" s="12" t="s">
        <v>39</v>
      </c>
      <c r="B72" s="13" t="s">
        <v>14</v>
      </c>
      <c r="C72" s="14"/>
      <c r="D72" s="15">
        <f t="shared" ref="D72:M72" si="25">$C30^2*D30^2</f>
        <v>1.407858099560288E-6</v>
      </c>
      <c r="E72" s="15">
        <f t="shared" si="25"/>
        <v>1.1754619061434335E-6</v>
      </c>
      <c r="F72" s="15">
        <f t="shared" si="25"/>
        <v>1.1924805556958458E-5</v>
      </c>
      <c r="G72" s="15">
        <f t="shared" si="25"/>
        <v>1.6841465476355784E-5</v>
      </c>
      <c r="H72" s="15">
        <f t="shared" si="25"/>
        <v>1.7152030219332672E-6</v>
      </c>
      <c r="I72" s="15">
        <f t="shared" si="25"/>
        <v>9.3870262572402109E-6</v>
      </c>
      <c r="J72" s="15">
        <f t="shared" si="25"/>
        <v>2.2734579526938289E-5</v>
      </c>
      <c r="K72" s="15">
        <f t="shared" si="25"/>
        <v>9.2389846593306005E-7</v>
      </c>
      <c r="L72" s="15">
        <f t="shared" si="25"/>
        <v>6.024731286605379E-6</v>
      </c>
      <c r="M72" s="16">
        <f t="shared" si="25"/>
        <v>9.9453980306967714E-6</v>
      </c>
    </row>
    <row r="73" spans="1:13" ht="24">
      <c r="A73" s="12" t="s">
        <v>40</v>
      </c>
      <c r="B73" s="13" t="s">
        <v>14</v>
      </c>
      <c r="C73" s="14"/>
      <c r="D73" s="15">
        <f t="shared" ref="D73:M73" si="26">$C31^2*D31^2</f>
        <v>7.9384993598423419E-7</v>
      </c>
      <c r="E73" s="15">
        <f t="shared" si="26"/>
        <v>4.9773418075585161E-6</v>
      </c>
      <c r="F73" s="15">
        <f t="shared" si="26"/>
        <v>2.9355409663411076E-6</v>
      </c>
      <c r="G73" s="15">
        <f t="shared" si="26"/>
        <v>1.9051499669640398E-5</v>
      </c>
      <c r="H73" s="15">
        <f t="shared" si="26"/>
        <v>5.0241790222811464E-7</v>
      </c>
      <c r="I73" s="15">
        <f t="shared" si="26"/>
        <v>1.9191556564257372E-6</v>
      </c>
      <c r="J73" s="15">
        <f t="shared" si="26"/>
        <v>1.3560096715550754E-6</v>
      </c>
      <c r="K73" s="15">
        <f t="shared" si="26"/>
        <v>1.2280243518016627E-5</v>
      </c>
      <c r="L73" s="15">
        <f t="shared" si="26"/>
        <v>2.9402048434446124E-6</v>
      </c>
      <c r="M73" s="16">
        <f t="shared" si="26"/>
        <v>3.4798720306400218E-6</v>
      </c>
    </row>
    <row r="74" spans="1:13" ht="24">
      <c r="A74" s="12" t="s">
        <v>41</v>
      </c>
      <c r="B74" s="13" t="s">
        <v>14</v>
      </c>
      <c r="C74" s="14"/>
      <c r="D74" s="15">
        <f t="shared" ref="D74:M74" si="27">$C32^2*D32^2</f>
        <v>3.8248965865236303E-7</v>
      </c>
      <c r="E74" s="15">
        <f t="shared" si="27"/>
        <v>4.9126310965819563E-9</v>
      </c>
      <c r="F74" s="15">
        <f t="shared" si="27"/>
        <v>2.0699066371390562E-8</v>
      </c>
      <c r="G74" s="15">
        <f t="shared" si="27"/>
        <v>1.3527380459530916E-7</v>
      </c>
      <c r="H74" s="15">
        <f t="shared" si="27"/>
        <v>5.8242806479808761E-6</v>
      </c>
      <c r="I74" s="15">
        <f t="shared" si="27"/>
        <v>9.3141467960902747E-7</v>
      </c>
      <c r="J74" s="15">
        <f t="shared" si="27"/>
        <v>4.0417553698655186E-8</v>
      </c>
      <c r="K74" s="15">
        <f t="shared" si="27"/>
        <v>4.4051638051878273E-8</v>
      </c>
      <c r="L74" s="15">
        <f t="shared" si="27"/>
        <v>1.3753365622755274E-5</v>
      </c>
      <c r="M74" s="16">
        <f t="shared" si="27"/>
        <v>2.6989210449006694E-6</v>
      </c>
    </row>
    <row r="75" spans="1:13" ht="24">
      <c r="A75" s="12" t="s">
        <v>42</v>
      </c>
      <c r="B75" s="13" t="s">
        <v>14</v>
      </c>
      <c r="C75" s="22"/>
      <c r="D75" s="15">
        <f t="shared" ref="D75:M75" si="28">$C33^2*D33^2</f>
        <v>4.3886401921841508E-6</v>
      </c>
      <c r="E75" s="17">
        <f t="shared" si="28"/>
        <v>5.6004169103999996E-2</v>
      </c>
      <c r="F75" s="15">
        <f t="shared" si="28"/>
        <v>2.0665922922975758E-5</v>
      </c>
      <c r="G75" s="15">
        <f t="shared" si="28"/>
        <v>3.7571941945885633E-5</v>
      </c>
      <c r="H75" s="15">
        <f t="shared" si="28"/>
        <v>2.3145552157986893E-4</v>
      </c>
      <c r="I75" s="15">
        <f t="shared" si="28"/>
        <v>7.0731200095806539E-5</v>
      </c>
      <c r="J75" s="15">
        <f t="shared" si="28"/>
        <v>4.3513536696752224E-6</v>
      </c>
      <c r="K75" s="15">
        <f t="shared" si="28"/>
        <v>9.2392655321170869E-4</v>
      </c>
      <c r="L75" s="15">
        <f t="shared" si="28"/>
        <v>2.1840765564414417E-4</v>
      </c>
      <c r="M75" s="16">
        <f t="shared" si="28"/>
        <v>2.501921373269121E-4</v>
      </c>
    </row>
    <row r="76" spans="1:13" ht="24">
      <c r="A76" s="12" t="s">
        <v>43</v>
      </c>
      <c r="B76" s="13" t="s">
        <v>14</v>
      </c>
      <c r="C76" s="14"/>
      <c r="D76" s="15">
        <f t="shared" ref="D76:M76" si="29">$C34^2*D34^2</f>
        <v>2.1210878507645111E-5</v>
      </c>
      <c r="E76" s="15">
        <f t="shared" si="29"/>
        <v>7.7612366124246936E-6</v>
      </c>
      <c r="F76" s="15">
        <f t="shared" si="29"/>
        <v>5.0660329005246401E-6</v>
      </c>
      <c r="G76" s="15">
        <f t="shared" si="29"/>
        <v>1.9821395659746629E-6</v>
      </c>
      <c r="H76" s="15">
        <f t="shared" si="29"/>
        <v>4.0891193568775082E-6</v>
      </c>
      <c r="I76" s="15">
        <f t="shared" si="29"/>
        <v>2.1046311260006676E-5</v>
      </c>
      <c r="J76" s="15">
        <f t="shared" si="29"/>
        <v>7.7195448553992616E-7</v>
      </c>
      <c r="K76" s="15">
        <f t="shared" si="29"/>
        <v>1.3321045417796944E-6</v>
      </c>
      <c r="L76" s="15">
        <f t="shared" si="29"/>
        <v>2.6366604723627335E-5</v>
      </c>
      <c r="M76" s="16">
        <f t="shared" si="29"/>
        <v>1.0009124232392226E-5</v>
      </c>
    </row>
    <row r="77" spans="1:13" ht="24">
      <c r="A77" s="12" t="s">
        <v>44</v>
      </c>
      <c r="B77" s="13" t="s">
        <v>14</v>
      </c>
      <c r="C77" s="22"/>
      <c r="D77" s="15">
        <f t="shared" ref="D77:M77" si="30">$C35^2*D35^2</f>
        <v>3.7096680465857284E-5</v>
      </c>
      <c r="E77" s="15">
        <f t="shared" si="30"/>
        <v>6.9257756254351647E-6</v>
      </c>
      <c r="F77" s="15">
        <f t="shared" si="30"/>
        <v>1.466616665485289E-5</v>
      </c>
      <c r="G77" s="15">
        <f t="shared" si="30"/>
        <v>5.9979745892659506E-6</v>
      </c>
      <c r="H77" s="15">
        <f t="shared" si="30"/>
        <v>1.0312842961376402E-4</v>
      </c>
      <c r="I77" s="15">
        <f t="shared" si="30"/>
        <v>2.7481317861890864E-5</v>
      </c>
      <c r="J77" s="15">
        <f t="shared" si="30"/>
        <v>2.0039878690668615E-7</v>
      </c>
      <c r="K77" s="15">
        <f t="shared" si="30"/>
        <v>1.6278082647636824E-5</v>
      </c>
      <c r="L77" s="15">
        <f t="shared" si="30"/>
        <v>1.7737481120073307E-6</v>
      </c>
      <c r="M77" s="16">
        <f t="shared" si="30"/>
        <v>5.1995701785682192E-5</v>
      </c>
    </row>
    <row r="78" spans="1:13" ht="24">
      <c r="A78" s="12" t="s">
        <v>45</v>
      </c>
      <c r="B78" s="13" t="s">
        <v>14</v>
      </c>
      <c r="C78" s="14"/>
      <c r="D78" s="15">
        <f t="shared" ref="D78:M78" si="31">$C36^2*D36^2</f>
        <v>1.0038348342978053E-5</v>
      </c>
      <c r="E78" s="15">
        <f t="shared" si="31"/>
        <v>4.8329858389359661E-7</v>
      </c>
      <c r="F78" s="15">
        <f t="shared" si="31"/>
        <v>6.4265031228959696E-8</v>
      </c>
      <c r="G78" s="15">
        <f t="shared" si="31"/>
        <v>7.8034785389487929E-8</v>
      </c>
      <c r="H78" s="15">
        <f t="shared" si="31"/>
        <v>1.2253559968100551E-6</v>
      </c>
      <c r="I78" s="15">
        <f t="shared" si="31"/>
        <v>2.9335613969307984E-7</v>
      </c>
      <c r="J78" s="15">
        <f t="shared" si="31"/>
        <v>6.768619245974485E-8</v>
      </c>
      <c r="K78" s="15">
        <f t="shared" si="31"/>
        <v>3.0481509994621265E-6</v>
      </c>
      <c r="L78" s="15">
        <f t="shared" si="31"/>
        <v>1.0670327792424097E-6</v>
      </c>
      <c r="M78" s="16">
        <f t="shared" si="31"/>
        <v>8.669345979795592E-6</v>
      </c>
    </row>
    <row r="79" spans="1:13" ht="24">
      <c r="A79" s="12" t="s">
        <v>46</v>
      </c>
      <c r="B79" s="13" t="s">
        <v>14</v>
      </c>
      <c r="C79" s="14"/>
      <c r="D79" s="15">
        <f t="shared" ref="D79:M79" si="32">$C37^2*D37^2</f>
        <v>2.1495097070315038E-6</v>
      </c>
      <c r="E79" s="15">
        <f t="shared" si="32"/>
        <v>1.2321096989359314E-5</v>
      </c>
      <c r="F79" s="15">
        <f t="shared" si="32"/>
        <v>1.4171570647012401E-4</v>
      </c>
      <c r="G79" s="15">
        <f t="shared" si="32"/>
        <v>5.8394720409003967E-5</v>
      </c>
      <c r="H79" s="15">
        <f t="shared" si="32"/>
        <v>2.8989994720747963E-6</v>
      </c>
      <c r="I79" s="15">
        <f t="shared" si="32"/>
        <v>4.5482922701561771E-10</v>
      </c>
      <c r="J79" s="15">
        <f t="shared" si="32"/>
        <v>4.5173891979223721E-8</v>
      </c>
      <c r="K79" s="15">
        <f t="shared" si="32"/>
        <v>1.0954683951963145E-4</v>
      </c>
      <c r="L79" s="15">
        <f t="shared" si="32"/>
        <v>3.9967701600267472E-5</v>
      </c>
      <c r="M79" s="16">
        <f t="shared" si="32"/>
        <v>2.1661768369628375E-5</v>
      </c>
    </row>
    <row r="80" spans="1:13" ht="24">
      <c r="A80" s="12" t="s">
        <v>47</v>
      </c>
      <c r="B80" s="13" t="s">
        <v>14</v>
      </c>
      <c r="C80" s="14"/>
      <c r="D80" s="15">
        <f t="shared" ref="D80:M80" si="33">$C38^2*D38^2</f>
        <v>4.1246128565177706E-7</v>
      </c>
      <c r="E80" s="15">
        <f t="shared" si="33"/>
        <v>5.536945186020424E-5</v>
      </c>
      <c r="F80" s="15">
        <f t="shared" si="33"/>
        <v>4.141616117073886E-6</v>
      </c>
      <c r="G80" s="15">
        <f t="shared" si="33"/>
        <v>5.5327790087313035E-6</v>
      </c>
      <c r="H80" s="15">
        <f t="shared" si="33"/>
        <v>6.6044680486035582E-5</v>
      </c>
      <c r="I80" s="15">
        <f t="shared" si="33"/>
        <v>6.8436561301244509E-7</v>
      </c>
      <c r="J80" s="15">
        <f t="shared" si="33"/>
        <v>4.0418476868231784E-5</v>
      </c>
      <c r="K80" s="15">
        <f t="shared" si="33"/>
        <v>6.982514390270087E-6</v>
      </c>
      <c r="L80" s="15">
        <f t="shared" si="33"/>
        <v>4.3827596258697553E-5</v>
      </c>
      <c r="M80" s="16">
        <f t="shared" si="33"/>
        <v>6.1808204537450126E-7</v>
      </c>
    </row>
    <row r="81" spans="1:13" ht="24">
      <c r="A81" s="12" t="s">
        <v>48</v>
      </c>
      <c r="B81" s="13" t="s">
        <v>14</v>
      </c>
      <c r="C81" s="14"/>
      <c r="D81" s="15">
        <f t="shared" ref="D81:M81" si="34">$C39^2*D39^2</f>
        <v>5.3640024824134691E-6</v>
      </c>
      <c r="E81" s="15">
        <f t="shared" si="34"/>
        <v>1.7461311687284961E-5</v>
      </c>
      <c r="F81" s="15">
        <f t="shared" si="34"/>
        <v>7.7111422265252363E-7</v>
      </c>
      <c r="G81" s="15">
        <f t="shared" si="34"/>
        <v>2.1146538275308424E-5</v>
      </c>
      <c r="H81" s="15">
        <f t="shared" si="34"/>
        <v>6.023095765250112E-5</v>
      </c>
      <c r="I81" s="15">
        <f t="shared" si="34"/>
        <v>4.9877115263937206E-6</v>
      </c>
      <c r="J81" s="15">
        <f t="shared" si="34"/>
        <v>6.6960155423425424E-6</v>
      </c>
      <c r="K81" s="15">
        <f t="shared" si="34"/>
        <v>3.2766290939185014E-6</v>
      </c>
      <c r="L81" s="15">
        <f t="shared" si="34"/>
        <v>1.151437800120203E-4</v>
      </c>
      <c r="M81" s="16">
        <f t="shared" si="34"/>
        <v>2.1880969947465103E-5</v>
      </c>
    </row>
    <row r="82" spans="1:13" ht="24">
      <c r="A82" s="12" t="s">
        <v>49</v>
      </c>
      <c r="B82" s="13" t="s">
        <v>14</v>
      </c>
      <c r="C82" s="14"/>
      <c r="D82" s="15">
        <f t="shared" ref="D82:M82" si="35">$C40^2*D40^2</f>
        <v>5.0246646960135843E-9</v>
      </c>
      <c r="E82" s="15">
        <f t="shared" si="35"/>
        <v>3.6135812138036516E-9</v>
      </c>
      <c r="F82" s="15">
        <f t="shared" si="35"/>
        <v>8.6984978911766227E-9</v>
      </c>
      <c r="G82" s="15">
        <f t="shared" si="35"/>
        <v>4.6890976709416337E-8</v>
      </c>
      <c r="H82" s="15">
        <f t="shared" si="35"/>
        <v>3.3785380909437963E-9</v>
      </c>
      <c r="I82" s="15">
        <f t="shared" si="35"/>
        <v>1.5621857165499464E-9</v>
      </c>
      <c r="J82" s="15">
        <f t="shared" si="35"/>
        <v>6.346839525869463E-10</v>
      </c>
      <c r="K82" s="15">
        <f t="shared" si="35"/>
        <v>1.3162745988585402E-8</v>
      </c>
      <c r="L82" s="15">
        <f t="shared" si="35"/>
        <v>1.7252556842738222E-8</v>
      </c>
      <c r="M82" s="16">
        <f t="shared" si="35"/>
        <v>3.1073798582002277E-9</v>
      </c>
    </row>
    <row r="83" spans="1:13">
      <c r="A83" t="s">
        <v>58</v>
      </c>
      <c r="D83" s="19">
        <f>SUM($D$47:$D$82)</f>
        <v>1.0920609155967143E-2</v>
      </c>
      <c r="E83" s="19">
        <f>SUM($E$47:$E$82)</f>
        <v>5.6681571242859809E-2</v>
      </c>
      <c r="F83" s="19">
        <f>SUM($F$47:$F$82)</f>
        <v>5.6225697151937827E-3</v>
      </c>
      <c r="G83" s="19">
        <f>SUM($G$47:$G$82)</f>
        <v>1.004178810928431E-2</v>
      </c>
      <c r="H83" s="19">
        <f>SUM($H$47:$H$82)</f>
        <v>8.9957468816624416E-3</v>
      </c>
      <c r="I83" s="19">
        <f>SUM($I$47:$I$82)</f>
        <v>4.2707002472112721E-4</v>
      </c>
      <c r="J83" s="19">
        <f>SUM($J$47:$J$82)</f>
        <v>7.9440199072205297E-3</v>
      </c>
      <c r="K83" s="19">
        <f>SUM($K$47:$K$82)</f>
        <v>7.5961172206721892E-3</v>
      </c>
      <c r="L83" s="19">
        <f>SUM($L$47:$L$82)</f>
        <v>2.1003906641845812E-3</v>
      </c>
      <c r="M83" s="19">
        <f>SUM($M$47:$M$82)</f>
        <v>5.3197481002842427E-4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0.11086185773179434</v>
      </c>
      <c r="D85" s="20">
        <f>$D$83/$C$85</f>
        <v>9.8506460016096184E-2</v>
      </c>
      <c r="E85" s="20">
        <f>$E$83/$C$85</f>
        <v>0.51128108803650296</v>
      </c>
      <c r="F85" s="20">
        <f>$F$83/$C$85</f>
        <v>5.0716899664412465E-2</v>
      </c>
      <c r="G85" s="20">
        <f>$G$83/$C$85</f>
        <v>9.057928772561423E-2</v>
      </c>
      <c r="H85" s="20">
        <f>$H$83/$C$85</f>
        <v>8.1143750120313288E-2</v>
      </c>
      <c r="I85" s="20">
        <f>$I$83/$C$85</f>
        <v>3.8522719487014941E-3</v>
      </c>
      <c r="J85" s="20">
        <f>$J$83/$C$85</f>
        <v>7.1656925743020849E-2</v>
      </c>
      <c r="K85" s="20">
        <f>$K$83/$C$85</f>
        <v>6.8518761782337331E-2</v>
      </c>
      <c r="L85" s="20">
        <f>$L$83/$C$85</f>
        <v>1.8946017206982135E-2</v>
      </c>
      <c r="M85" s="20">
        <f>$M$83/$C$85</f>
        <v>4.7985377560190202E-3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3DE1C-AA9B-4C8A-9D17-287514449FD2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151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-6.8662568761264392E-2</v>
      </c>
      <c r="D5" s="10">
        <v>-1.168210181925646E-2</v>
      </c>
      <c r="E5" s="10">
        <v>1.3435439181104307E-2</v>
      </c>
      <c r="F5" s="10">
        <v>-6.8629567860525015E-2</v>
      </c>
      <c r="G5" s="10">
        <v>7.2882416488887034E-2</v>
      </c>
      <c r="H5" s="10">
        <v>-9.5761098821173368E-2</v>
      </c>
      <c r="I5" s="10">
        <v>4.3547921005186542E-2</v>
      </c>
      <c r="J5" s="10">
        <v>3.2712898036997395E-2</v>
      </c>
      <c r="K5" s="10">
        <v>-6.4229187904461069E-2</v>
      </c>
      <c r="L5" s="10">
        <v>5.0922655507457393E-2</v>
      </c>
      <c r="M5" s="11">
        <v>4.1802270436058511E-2</v>
      </c>
    </row>
    <row r="6" spans="1:13" ht="24">
      <c r="A6" s="12" t="s">
        <v>15</v>
      </c>
      <c r="B6" s="13" t="s">
        <v>14</v>
      </c>
      <c r="C6" s="14">
        <v>0.17731887030643145</v>
      </c>
      <c r="D6" s="15">
        <v>2.6360628292408164E-2</v>
      </c>
      <c r="E6" s="15">
        <v>-1.9059436830417091E-3</v>
      </c>
      <c r="F6" s="15">
        <v>-6.1706303039708484E-2</v>
      </c>
      <c r="G6" s="17" t="s">
        <v>57</v>
      </c>
      <c r="H6" s="15">
        <v>-3.4228151115706242E-2</v>
      </c>
      <c r="I6" s="15">
        <v>0.12293171739656301</v>
      </c>
      <c r="J6" s="15">
        <v>3.2963119387436124E-2</v>
      </c>
      <c r="K6" s="15">
        <v>1.3092986166079044E-2</v>
      </c>
      <c r="L6" s="15">
        <v>-3.8650713147433617E-2</v>
      </c>
      <c r="M6" s="16">
        <v>3.2884774021157186E-2</v>
      </c>
    </row>
    <row r="7" spans="1:13" ht="24">
      <c r="A7" s="12" t="s">
        <v>16</v>
      </c>
      <c r="B7" s="13" t="s">
        <v>14</v>
      </c>
      <c r="C7" s="14">
        <v>7.0640271316025294E-2</v>
      </c>
      <c r="D7" s="15">
        <v>-9.1177713241739934E-3</v>
      </c>
      <c r="E7" s="15">
        <v>1.2438346969059606E-2</v>
      </c>
      <c r="F7" s="15">
        <v>-1.0439910207179121E-2</v>
      </c>
      <c r="G7" s="15">
        <v>-4.0863387805462779E-3</v>
      </c>
      <c r="H7" s="15">
        <v>-2.1434923879433212E-2</v>
      </c>
      <c r="I7" s="15">
        <v>-7.1384210292328582E-2</v>
      </c>
      <c r="J7" s="15">
        <v>4.6939684434592677E-2</v>
      </c>
      <c r="K7" s="15">
        <v>2.7825076231645058E-2</v>
      </c>
      <c r="L7" s="15">
        <v>-3.4269493438910101E-2</v>
      </c>
      <c r="M7" s="16">
        <v>-1.1837007850316961E-2</v>
      </c>
    </row>
    <row r="8" spans="1:13" ht="24">
      <c r="A8" s="12" t="s">
        <v>17</v>
      </c>
      <c r="B8" s="13" t="s">
        <v>14</v>
      </c>
      <c r="C8" s="14">
        <v>-3.9387115535406483E-3</v>
      </c>
      <c r="D8" s="15">
        <v>-5.5424801924556857E-2</v>
      </c>
      <c r="E8" s="15">
        <v>6.7827785540545832E-2</v>
      </c>
      <c r="F8" s="15">
        <v>5.8874778622613706E-2</v>
      </c>
      <c r="G8" s="15">
        <v>1.1724529260232593E-2</v>
      </c>
      <c r="H8" s="15">
        <v>-4.6106635273761722E-2</v>
      </c>
      <c r="I8" s="15">
        <v>2.4978213801418693E-3</v>
      </c>
      <c r="J8" s="15">
        <v>-6.4218194136116983E-3</v>
      </c>
      <c r="K8" s="15">
        <v>-8.2798961551479051E-3</v>
      </c>
      <c r="L8" s="15">
        <v>1.1609842179691491E-3</v>
      </c>
      <c r="M8" s="16">
        <v>-1.2532799903397228E-2</v>
      </c>
    </row>
    <row r="9" spans="1:13" ht="24">
      <c r="A9" s="12" t="s">
        <v>18</v>
      </c>
      <c r="B9" s="13" t="s">
        <v>14</v>
      </c>
      <c r="C9" s="14">
        <v>-5.359111899759017E-2</v>
      </c>
      <c r="D9" s="15">
        <v>-3.023095040825553E-2</v>
      </c>
      <c r="E9" s="15">
        <v>1.6414877081572764E-2</v>
      </c>
      <c r="F9" s="15">
        <v>5.4992711297660321E-3</v>
      </c>
      <c r="G9" s="15">
        <v>4.4747638888966235E-3</v>
      </c>
      <c r="H9" s="15">
        <v>4.0992938531357751E-3</v>
      </c>
      <c r="I9" s="15">
        <v>4.775231480467222E-3</v>
      </c>
      <c r="J9" s="15">
        <v>6.840778955645882E-2</v>
      </c>
      <c r="K9" s="15">
        <v>0.13260349728281479</v>
      </c>
      <c r="L9" s="15">
        <v>5.5239646481729625E-2</v>
      </c>
      <c r="M9" s="16">
        <v>-2.011591737854632E-2</v>
      </c>
    </row>
    <row r="10" spans="1:13" ht="24">
      <c r="A10" s="12" t="s">
        <v>19</v>
      </c>
      <c r="B10" s="13" t="s">
        <v>14</v>
      </c>
      <c r="C10" s="14">
        <v>-1.1279833853656241E-3</v>
      </c>
      <c r="D10" s="15">
        <v>-4.788568266209197E-2</v>
      </c>
      <c r="E10" s="15">
        <v>-4.9434702616043382E-3</v>
      </c>
      <c r="F10" s="15">
        <v>2.4051358859360231E-2</v>
      </c>
      <c r="G10" s="15">
        <v>-4.4991873706962966E-3</v>
      </c>
      <c r="H10" s="15">
        <v>2.8021166088691016E-2</v>
      </c>
      <c r="I10" s="15">
        <v>-1.0298249431573691E-2</v>
      </c>
      <c r="J10" s="15">
        <v>-5.7955504893273037E-2</v>
      </c>
      <c r="K10" s="15">
        <v>6.9925131828239603E-2</v>
      </c>
      <c r="L10" s="15">
        <v>-6.7516652481469625E-2</v>
      </c>
      <c r="M10" s="16">
        <v>-6.4645362402499046E-2</v>
      </c>
    </row>
    <row r="11" spans="1:13" ht="24">
      <c r="A11" s="12" t="s">
        <v>20</v>
      </c>
      <c r="B11" s="13" t="s">
        <v>14</v>
      </c>
      <c r="C11" s="14">
        <v>4.0344206693606395E-2</v>
      </c>
      <c r="D11" s="15">
        <v>6.9326097851668073E-2</v>
      </c>
      <c r="E11" s="15">
        <v>-3.9675768258482312E-2</v>
      </c>
      <c r="F11" s="15">
        <v>-1.7522336283087026E-2</v>
      </c>
      <c r="G11" s="15">
        <v>3.8937485393946439E-2</v>
      </c>
      <c r="H11" s="15">
        <v>-9.1867209971863376E-3</v>
      </c>
      <c r="I11" s="15">
        <v>3.0304240052842533E-5</v>
      </c>
      <c r="J11" s="15">
        <v>9.8025863324541107E-2</v>
      </c>
      <c r="K11" s="15">
        <v>-0.1000341653936682</v>
      </c>
      <c r="L11" s="15">
        <v>5.6127782525373475E-2</v>
      </c>
      <c r="M11" s="16">
        <v>-5.9964458070733931E-2</v>
      </c>
    </row>
    <row r="12" spans="1:13" ht="24">
      <c r="A12" s="12" t="s">
        <v>21</v>
      </c>
      <c r="B12" s="13" t="s">
        <v>14</v>
      </c>
      <c r="C12" s="14">
        <v>9.9773072975910624E-3</v>
      </c>
      <c r="D12" s="15">
        <v>4.6367171680019005E-2</v>
      </c>
      <c r="E12" s="15">
        <v>6.3602859568096734E-3</v>
      </c>
      <c r="F12" s="15">
        <v>-1.7479025479385669E-2</v>
      </c>
      <c r="G12" s="15">
        <v>-1.5323588668154762E-2</v>
      </c>
      <c r="H12" s="15">
        <v>-2.7183293639851731E-2</v>
      </c>
      <c r="I12" s="15">
        <v>-1.3574950038821219E-2</v>
      </c>
      <c r="J12" s="15">
        <v>1.2122541455247885E-2</v>
      </c>
      <c r="K12" s="15">
        <v>-3.9053242878014072E-3</v>
      </c>
      <c r="L12" s="15">
        <v>-2.6636479390323022E-2</v>
      </c>
      <c r="M12" s="16">
        <v>-7.7326420597378042E-4</v>
      </c>
    </row>
    <row r="13" spans="1:13" ht="24">
      <c r="A13" s="12" t="s">
        <v>22</v>
      </c>
      <c r="B13" s="13" t="s">
        <v>14</v>
      </c>
      <c r="C13" s="14">
        <v>-1.740457126486163E-2</v>
      </c>
      <c r="D13" s="15">
        <v>2.5659895246654157E-2</v>
      </c>
      <c r="E13" s="17" t="s">
        <v>53</v>
      </c>
      <c r="F13" s="15">
        <v>-1.9275259922671432E-2</v>
      </c>
      <c r="G13" s="15">
        <v>-1.949483601459694E-3</v>
      </c>
      <c r="H13" s="15">
        <v>-3.9848670764963002E-3</v>
      </c>
      <c r="I13" s="15">
        <v>-4.4858304326682447E-2</v>
      </c>
      <c r="J13" s="15">
        <v>-2.528896100955802E-2</v>
      </c>
      <c r="K13" s="15">
        <v>-1.6124143587325005E-2</v>
      </c>
      <c r="L13" s="15">
        <v>4.1270679535761641E-3</v>
      </c>
      <c r="M13" s="16">
        <v>-2.4567719763249233E-2</v>
      </c>
    </row>
    <row r="14" spans="1:13" ht="24">
      <c r="A14" s="12" t="s">
        <v>23</v>
      </c>
      <c r="B14" s="13" t="s">
        <v>14</v>
      </c>
      <c r="C14" s="14">
        <v>-8.0615560471772513E-2</v>
      </c>
      <c r="D14" s="15">
        <v>2.9316804484447501E-2</v>
      </c>
      <c r="E14" s="15">
        <v>8.3406189817904722E-2</v>
      </c>
      <c r="F14" s="15">
        <v>2.3938504549919578E-2</v>
      </c>
      <c r="G14" s="15">
        <v>2.5179583568328036E-2</v>
      </c>
      <c r="H14" s="15">
        <v>0.10243909610448314</v>
      </c>
      <c r="I14" s="15">
        <v>2.6934098786250998E-2</v>
      </c>
      <c r="J14" s="15">
        <v>2.3305379877846064E-2</v>
      </c>
      <c r="K14" s="15">
        <v>-4.5899653607917167E-2</v>
      </c>
      <c r="L14" s="15">
        <v>6.7251454852159318E-3</v>
      </c>
      <c r="M14" s="16">
        <v>6.0371246314188588E-2</v>
      </c>
    </row>
    <row r="15" spans="1:13" ht="24">
      <c r="A15" s="12" t="s">
        <v>24</v>
      </c>
      <c r="B15" s="13" t="s">
        <v>14</v>
      </c>
      <c r="C15" s="14">
        <v>2.9864590756515031E-2</v>
      </c>
      <c r="D15" s="15">
        <v>-8.0074773579485614E-2</v>
      </c>
      <c r="E15" s="15">
        <v>-1.4274128413769103E-2</v>
      </c>
      <c r="F15" s="15">
        <v>4.7955173949141117E-2</v>
      </c>
      <c r="G15" s="15">
        <v>6.7395945125845944E-2</v>
      </c>
      <c r="H15" s="15">
        <v>2.238103440786202E-2</v>
      </c>
      <c r="I15" s="15">
        <v>-3.8306946174774914E-3</v>
      </c>
      <c r="J15" s="15">
        <v>9.8921803794157475E-3</v>
      </c>
      <c r="K15" s="15">
        <v>0.11579620848114769</v>
      </c>
      <c r="L15" s="15">
        <v>4.4422339003270021E-2</v>
      </c>
      <c r="M15" s="16">
        <v>-2.6881737889187091E-2</v>
      </c>
    </row>
    <row r="16" spans="1:13" ht="24">
      <c r="A16" s="12" t="s">
        <v>25</v>
      </c>
      <c r="B16" s="13" t="s">
        <v>14</v>
      </c>
      <c r="C16" s="14">
        <v>1.6796044140458773E-2</v>
      </c>
      <c r="D16" s="15">
        <v>-7.4927428549656184E-3</v>
      </c>
      <c r="E16" s="15">
        <v>4.1999391592541617E-2</v>
      </c>
      <c r="F16" s="15">
        <v>9.437368045440318E-3</v>
      </c>
      <c r="G16" s="15">
        <v>5.1226099644411785E-2</v>
      </c>
      <c r="H16" s="15">
        <v>-6.5419461821554725E-2</v>
      </c>
      <c r="I16" s="15">
        <v>-1.5240423768379963E-2</v>
      </c>
      <c r="J16" s="15">
        <v>6.3976079711475453E-2</v>
      </c>
      <c r="K16" s="15">
        <v>-1.5718783833138711E-2</v>
      </c>
      <c r="L16" s="15">
        <v>-4.4823285290494973E-2</v>
      </c>
      <c r="M16" s="16">
        <v>9.0245006942472061E-2</v>
      </c>
    </row>
    <row r="17" spans="1:13" ht="24">
      <c r="A17" s="12" t="s">
        <v>26</v>
      </c>
      <c r="B17" s="13" t="s">
        <v>14</v>
      </c>
      <c r="C17" s="14">
        <v>2.7601863880145155E-2</v>
      </c>
      <c r="D17" s="15">
        <v>-3.8142166156146781E-2</v>
      </c>
      <c r="E17" s="15">
        <v>-4.4307672409000791E-2</v>
      </c>
      <c r="F17" s="15">
        <v>-4.8995237944571876E-2</v>
      </c>
      <c r="G17" s="15">
        <v>4.6934847527653853E-2</v>
      </c>
      <c r="H17" s="15">
        <v>-4.6464949765183998E-2</v>
      </c>
      <c r="I17" s="15">
        <v>8.6085722194748776E-2</v>
      </c>
      <c r="J17" s="15">
        <v>-5.8592686875270951E-2</v>
      </c>
      <c r="K17" s="15">
        <v>-4.9981215803066824E-2</v>
      </c>
      <c r="L17" s="15">
        <v>3.5679826166815615E-2</v>
      </c>
      <c r="M17" s="16">
        <v>1.5941956353050578E-3</v>
      </c>
    </row>
    <row r="18" spans="1:13" ht="24">
      <c r="A18" s="12" t="s">
        <v>27</v>
      </c>
      <c r="B18" s="13" t="s">
        <v>14</v>
      </c>
      <c r="C18" s="14">
        <v>0.105074500164528</v>
      </c>
      <c r="D18" s="15">
        <v>-6.6367541630468221E-2</v>
      </c>
      <c r="E18" s="15">
        <v>-1.9840539193825259E-2</v>
      </c>
      <c r="F18" s="15">
        <v>-3.9386721881973535E-2</v>
      </c>
      <c r="G18" s="15">
        <v>-3.9675400968944084E-2</v>
      </c>
      <c r="H18" s="15">
        <v>6.7158392570371928E-2</v>
      </c>
      <c r="I18" s="15">
        <v>2.0755096011121389E-3</v>
      </c>
      <c r="J18" s="15">
        <v>3.82803240651787E-2</v>
      </c>
      <c r="K18" s="15">
        <v>6.8358596851283981E-2</v>
      </c>
      <c r="L18" s="15">
        <v>7.5591498888464129E-2</v>
      </c>
      <c r="M18" s="16">
        <v>0.11222626596616919</v>
      </c>
    </row>
    <row r="19" spans="1:13" ht="24">
      <c r="A19" s="12" t="s">
        <v>28</v>
      </c>
      <c r="B19" s="13" t="s">
        <v>14</v>
      </c>
      <c r="C19" s="14">
        <v>0.10456649315061613</v>
      </c>
      <c r="D19" s="15">
        <v>4.5154117279579034E-2</v>
      </c>
      <c r="E19" s="15">
        <v>5.8187648982683422E-2</v>
      </c>
      <c r="F19" s="15">
        <v>-9.7872013935690422E-2</v>
      </c>
      <c r="G19" s="15">
        <v>-5.0405686381346888E-3</v>
      </c>
      <c r="H19" s="15">
        <v>-3.8202124003609207E-2</v>
      </c>
      <c r="I19" s="15">
        <v>-7.1430332874703609E-3</v>
      </c>
      <c r="J19" s="15">
        <v>6.152170138501236E-2</v>
      </c>
      <c r="K19" s="15">
        <v>-1.4014188852039889E-2</v>
      </c>
      <c r="L19" s="15">
        <v>-5.2291347384356007E-2</v>
      </c>
      <c r="M19" s="16">
        <v>6.8924214093486836E-3</v>
      </c>
    </row>
    <row r="20" spans="1:13" ht="24">
      <c r="A20" s="12" t="s">
        <v>29</v>
      </c>
      <c r="B20" s="13" t="s">
        <v>14</v>
      </c>
      <c r="C20" s="14">
        <v>-0.1035751612957316</v>
      </c>
      <c r="D20" s="15">
        <v>5.1400444301267896E-2</v>
      </c>
      <c r="E20" s="15">
        <v>-6.4049608319530535E-2</v>
      </c>
      <c r="F20" s="15">
        <v>-5.8967910364990064E-2</v>
      </c>
      <c r="G20" s="15">
        <v>4.0449478293178985E-2</v>
      </c>
      <c r="H20" s="15">
        <v>6.7345387518356684E-2</v>
      </c>
      <c r="I20" s="15">
        <v>1.2850680123016036E-3</v>
      </c>
      <c r="J20" s="15">
        <v>9.2240355721788958E-2</v>
      </c>
      <c r="K20" s="15">
        <v>-6.0497474586376283E-2</v>
      </c>
      <c r="L20" s="15">
        <v>5.0043168483872399E-2</v>
      </c>
      <c r="M20" s="16">
        <v>1.5524499807077255E-2</v>
      </c>
    </row>
    <row r="21" spans="1:13" ht="24">
      <c r="A21" s="12" t="s">
        <v>30</v>
      </c>
      <c r="B21" s="13" t="s">
        <v>14</v>
      </c>
      <c r="C21" s="14">
        <v>0.13178303962071777</v>
      </c>
      <c r="D21" s="15">
        <v>-1.3070371483293703E-2</v>
      </c>
      <c r="E21" s="15">
        <v>1.3820113311787584E-2</v>
      </c>
      <c r="F21" s="15">
        <v>5.2315149637777246E-2</v>
      </c>
      <c r="G21" s="15">
        <v>3.2214256654848582E-3</v>
      </c>
      <c r="H21" s="15">
        <v>-0.12257993103601891</v>
      </c>
      <c r="I21" s="15">
        <v>-7.6050984492372048E-2</v>
      </c>
      <c r="J21" s="15">
        <v>3.7922267197725505E-2</v>
      </c>
      <c r="K21" s="15">
        <v>-4.6364723717700194E-2</v>
      </c>
      <c r="L21" s="15">
        <v>-2.086074495552687E-2</v>
      </c>
      <c r="M21" s="16">
        <v>0.12765257553205259</v>
      </c>
    </row>
    <row r="22" spans="1:13" ht="24">
      <c r="A22" s="12" t="s">
        <v>31</v>
      </c>
      <c r="B22" s="13" t="s">
        <v>14</v>
      </c>
      <c r="C22" s="14">
        <v>-0.10312659084446661</v>
      </c>
      <c r="D22" s="15">
        <v>1.2218558604960445E-2</v>
      </c>
      <c r="E22" s="15">
        <v>-7.810574293434927E-2</v>
      </c>
      <c r="F22" s="15">
        <v>-0.1024328010589335</v>
      </c>
      <c r="G22" s="15">
        <v>-3.9108997312769934E-2</v>
      </c>
      <c r="H22" s="15">
        <v>2.7885250194369361E-2</v>
      </c>
      <c r="I22" s="15">
        <v>-2.679469040056916E-3</v>
      </c>
      <c r="J22" s="15">
        <v>7.3064476531124675E-2</v>
      </c>
      <c r="K22" s="15">
        <v>-5.1877080052008029E-2</v>
      </c>
      <c r="L22" s="15">
        <v>2.2184862660982636E-2</v>
      </c>
      <c r="M22" s="16">
        <v>5.1960341323565605E-2</v>
      </c>
    </row>
    <row r="23" spans="1:13" ht="24">
      <c r="A23" s="12" t="s">
        <v>32</v>
      </c>
      <c r="B23" s="13" t="s">
        <v>14</v>
      </c>
      <c r="C23" s="14">
        <v>-2.3397367078962922E-2</v>
      </c>
      <c r="D23" s="15">
        <v>-2.6668419901394333E-2</v>
      </c>
      <c r="E23" s="15">
        <v>-4.2015247249452013E-2</v>
      </c>
      <c r="F23" s="15">
        <v>-0.10423917774131471</v>
      </c>
      <c r="G23" s="15">
        <v>3.0546887560773537E-2</v>
      </c>
      <c r="H23" s="15">
        <v>0.12832022268155144</v>
      </c>
      <c r="I23" s="15">
        <v>8.6315503480538222E-2</v>
      </c>
      <c r="J23" s="15">
        <v>-7.8227551725194647E-3</v>
      </c>
      <c r="K23" s="15">
        <v>0.14091450223781937</v>
      </c>
      <c r="L23" s="15">
        <v>2.9726542710939632E-2</v>
      </c>
      <c r="M23" s="16">
        <v>-4.0067265314823901E-2</v>
      </c>
    </row>
    <row r="24" spans="1:13" ht="24">
      <c r="A24" s="12" t="s">
        <v>33</v>
      </c>
      <c r="B24" s="13" t="s">
        <v>14</v>
      </c>
      <c r="C24" s="22" t="s">
        <v>152</v>
      </c>
      <c r="D24" s="15">
        <v>7.4966348253289058E-2</v>
      </c>
      <c r="E24" s="15">
        <v>-1.813698839754762E-2</v>
      </c>
      <c r="F24" s="17" t="s">
        <v>78</v>
      </c>
      <c r="G24" s="15">
        <v>-5.9995457650013503E-2</v>
      </c>
      <c r="H24" s="15">
        <v>-1.9026729660310528E-2</v>
      </c>
      <c r="I24" s="15">
        <v>1.3871762771748574E-2</v>
      </c>
      <c r="J24" s="15">
        <v>8.7925764680932147E-2</v>
      </c>
      <c r="K24" s="15">
        <v>-2.8105529103984565E-2</v>
      </c>
      <c r="L24" s="15">
        <v>-6.6756556412639237E-2</v>
      </c>
      <c r="M24" s="16">
        <v>-3.6779623042889127E-2</v>
      </c>
    </row>
    <row r="25" spans="1:13" ht="24">
      <c r="A25" s="12" t="s">
        <v>34</v>
      </c>
      <c r="B25" s="13" t="s">
        <v>14</v>
      </c>
      <c r="C25" s="14">
        <v>-5.1696000449728115E-2</v>
      </c>
      <c r="D25" s="15">
        <v>-4.4644704259675039E-2</v>
      </c>
      <c r="E25" s="15">
        <v>4.4673637688353883E-2</v>
      </c>
      <c r="F25" s="15">
        <v>-6.0033125530612227E-2</v>
      </c>
      <c r="G25" s="15">
        <v>-4.1431594960552473E-2</v>
      </c>
      <c r="H25" s="15">
        <v>3.8611417465616422E-2</v>
      </c>
      <c r="I25" s="15">
        <v>-6.7974082762705362E-2</v>
      </c>
      <c r="J25" s="15">
        <v>-4.0691791378423318E-2</v>
      </c>
      <c r="K25" s="15">
        <v>9.575859299141963E-2</v>
      </c>
      <c r="L25" s="15">
        <v>7.6467856767450859E-3</v>
      </c>
      <c r="M25" s="16">
        <v>-1.0314154644005324E-2</v>
      </c>
    </row>
    <row r="26" spans="1:13" ht="24">
      <c r="A26" s="12" t="s">
        <v>35</v>
      </c>
      <c r="B26" s="13" t="s">
        <v>14</v>
      </c>
      <c r="C26" s="14">
        <v>-0.10150862539710394</v>
      </c>
      <c r="D26" s="15">
        <v>-5.2862002205145697E-2</v>
      </c>
      <c r="E26" s="15">
        <v>-5.0420943217027912E-2</v>
      </c>
      <c r="F26" s="15">
        <v>-3.3799299533120768E-2</v>
      </c>
      <c r="G26" s="15">
        <v>-4.0408822679977634E-2</v>
      </c>
      <c r="H26" s="15">
        <v>-6.0668202017615039E-2</v>
      </c>
      <c r="I26" s="15">
        <v>-7.8498579031596058E-2</v>
      </c>
      <c r="J26" s="15">
        <v>-1.7632918506113544E-2</v>
      </c>
      <c r="K26" s="15">
        <v>3.5663825167885882E-2</v>
      </c>
      <c r="L26" s="15">
        <v>-1.84191982319836E-2</v>
      </c>
      <c r="M26" s="16">
        <v>-6.6216573393346648E-2</v>
      </c>
    </row>
    <row r="27" spans="1:13" ht="24">
      <c r="A27" s="12" t="s">
        <v>36</v>
      </c>
      <c r="B27" s="13" t="s">
        <v>14</v>
      </c>
      <c r="C27" s="14">
        <v>0.10012476641343682</v>
      </c>
      <c r="D27" s="15">
        <v>-0.10588800227506592</v>
      </c>
      <c r="E27" s="15">
        <v>-4.2377208112282731E-2</v>
      </c>
      <c r="F27" s="15">
        <v>1.3730571505743821E-2</v>
      </c>
      <c r="G27" s="15">
        <v>0.11998781357476937</v>
      </c>
      <c r="H27" s="15">
        <v>3.8401993018395163E-2</v>
      </c>
      <c r="I27" s="17" t="s">
        <v>78</v>
      </c>
      <c r="J27" s="15">
        <v>1.5601364250532213E-2</v>
      </c>
      <c r="K27" s="15">
        <v>-2.1059089304801118E-2</v>
      </c>
      <c r="L27" s="15">
        <v>-7.7320071867866547E-3</v>
      </c>
      <c r="M27" s="16">
        <v>7.5425880788663441E-2</v>
      </c>
    </row>
    <row r="28" spans="1:13" ht="24">
      <c r="A28" s="12" t="s">
        <v>37</v>
      </c>
      <c r="B28" s="13" t="s">
        <v>14</v>
      </c>
      <c r="C28" s="14">
        <v>0.13327578904860504</v>
      </c>
      <c r="D28" s="15">
        <v>-0.12433348366463928</v>
      </c>
      <c r="E28" s="15">
        <v>3.7571790961748383E-3</v>
      </c>
      <c r="F28" s="15">
        <v>-6.4558139973685993E-2</v>
      </c>
      <c r="G28" s="15">
        <v>-3.6426791646223519E-2</v>
      </c>
      <c r="H28" s="15">
        <v>0.13952804726720902</v>
      </c>
      <c r="I28" s="15">
        <v>-7.2911612530774357E-3</v>
      </c>
      <c r="J28" s="15">
        <v>-6.1826956821720847E-2</v>
      </c>
      <c r="K28" s="15">
        <v>-7.5760129721943958E-2</v>
      </c>
      <c r="L28" s="17" t="s">
        <v>108</v>
      </c>
      <c r="M28" s="16">
        <v>-6.2755395698306987E-2</v>
      </c>
    </row>
    <row r="29" spans="1:13" ht="24">
      <c r="A29" s="12" t="s">
        <v>38</v>
      </c>
      <c r="B29" s="13" t="s">
        <v>14</v>
      </c>
      <c r="C29" s="14">
        <v>0.18438738693356135</v>
      </c>
      <c r="D29" s="15">
        <v>3.1326733112515284E-2</v>
      </c>
      <c r="E29" s="15">
        <v>7.527849528205928E-2</v>
      </c>
      <c r="F29" s="15">
        <v>-3.7852532431464146E-3</v>
      </c>
      <c r="G29" s="15">
        <v>-2.2655134567823963E-4</v>
      </c>
      <c r="H29" s="15">
        <v>2.637320189117906E-2</v>
      </c>
      <c r="I29" s="15">
        <v>-5.1831745792157116E-2</v>
      </c>
      <c r="J29" s="15">
        <v>-6.3461257644573346E-2</v>
      </c>
      <c r="K29" s="15">
        <v>-6.5790870305384441E-2</v>
      </c>
      <c r="L29" s="15">
        <v>-6.7071509125083306E-2</v>
      </c>
      <c r="M29" s="16">
        <v>-5.3271034622968227E-2</v>
      </c>
    </row>
    <row r="30" spans="1:13" ht="24">
      <c r="A30" s="12" t="s">
        <v>39</v>
      </c>
      <c r="B30" s="13" t="s">
        <v>14</v>
      </c>
      <c r="C30" s="14">
        <v>8.364152835997897E-2</v>
      </c>
      <c r="D30" s="17" t="s">
        <v>125</v>
      </c>
      <c r="E30" s="15">
        <v>2.3731818918698806E-2</v>
      </c>
      <c r="F30" s="15">
        <v>7.3915542514258789E-2</v>
      </c>
      <c r="G30" s="15">
        <v>2.5539117003015605E-2</v>
      </c>
      <c r="H30" s="15">
        <v>-2.3718328429765803E-2</v>
      </c>
      <c r="I30" s="15">
        <v>-0.10390374213293023</v>
      </c>
      <c r="J30" s="15">
        <v>0.10828252615289199</v>
      </c>
      <c r="K30" s="15">
        <v>-5.7137529539593487E-2</v>
      </c>
      <c r="L30" s="15">
        <v>-0.12695054340444498</v>
      </c>
      <c r="M30" s="16">
        <v>7.1223074504740094E-2</v>
      </c>
    </row>
    <row r="31" spans="1:13" ht="24">
      <c r="A31" s="12" t="s">
        <v>40</v>
      </c>
      <c r="B31" s="13" t="s">
        <v>14</v>
      </c>
      <c r="C31" s="14">
        <v>5.2226149745603544E-2</v>
      </c>
      <c r="D31" s="15">
        <v>-6.4652344933033193E-2</v>
      </c>
      <c r="E31" s="15">
        <v>3.6870167347543122E-2</v>
      </c>
      <c r="F31" s="15">
        <v>-4.8714462743067261E-2</v>
      </c>
      <c r="G31" s="15">
        <v>3.0724152204781446E-3</v>
      </c>
      <c r="H31" s="15">
        <v>0.12478027911209792</v>
      </c>
      <c r="I31" s="15">
        <v>-5.7544241455559988E-2</v>
      </c>
      <c r="J31" s="15">
        <v>-8.3647085556290482E-2</v>
      </c>
      <c r="K31" s="15">
        <v>4.6475617530342031E-2</v>
      </c>
      <c r="L31" s="15">
        <v>7.5831071657065721E-2</v>
      </c>
      <c r="M31" s="16">
        <v>-6.0207201235141644E-2</v>
      </c>
    </row>
    <row r="32" spans="1:13" ht="24">
      <c r="A32" s="12" t="s">
        <v>41</v>
      </c>
      <c r="B32" s="13" t="s">
        <v>14</v>
      </c>
      <c r="C32" s="14">
        <v>0.10836672771835654</v>
      </c>
      <c r="D32" s="15">
        <v>-1.5494009149707477E-2</v>
      </c>
      <c r="E32" s="15">
        <v>9.9761842393526392E-3</v>
      </c>
      <c r="F32" s="15">
        <v>-5.2435228316054287E-2</v>
      </c>
      <c r="G32" s="15">
        <v>6.4442131386002272E-2</v>
      </c>
      <c r="H32" s="15">
        <v>0.10202414272055056</v>
      </c>
      <c r="I32" s="15">
        <v>7.9860449513363088E-2</v>
      </c>
      <c r="J32" s="15">
        <v>2.096657361116365E-2</v>
      </c>
      <c r="K32" s="15">
        <v>4.2904931598550418E-2</v>
      </c>
      <c r="L32" s="15">
        <v>-2.1770016822164447E-2</v>
      </c>
      <c r="M32" s="16">
        <v>-5.7158242031901244E-2</v>
      </c>
    </row>
    <row r="33" spans="1:13" ht="24">
      <c r="A33" s="12" t="s">
        <v>42</v>
      </c>
      <c r="B33" s="13" t="s">
        <v>14</v>
      </c>
      <c r="C33" s="14">
        <v>5.7223762968302786E-3</v>
      </c>
      <c r="D33" s="15">
        <v>0.10562059794896461</v>
      </c>
      <c r="E33" s="15">
        <v>-2.2882831619503149E-2</v>
      </c>
      <c r="F33" s="15">
        <v>8.4483205137775658E-2</v>
      </c>
      <c r="G33" s="15">
        <v>3.0836238515630016E-2</v>
      </c>
      <c r="H33" s="15">
        <v>-3.5901268773546276E-2</v>
      </c>
      <c r="I33" s="15">
        <v>1.493790168070634E-2</v>
      </c>
      <c r="J33" s="17" t="s">
        <v>107</v>
      </c>
      <c r="K33" s="15">
        <v>-7.1099863687640763E-2</v>
      </c>
      <c r="L33" s="15">
        <v>-6.1401995824491414E-2</v>
      </c>
      <c r="M33" s="16">
        <v>8.0158195586744876E-2</v>
      </c>
    </row>
    <row r="34" spans="1:13" ht="24">
      <c r="A34" s="12" t="s">
        <v>43</v>
      </c>
      <c r="B34" s="13" t="s">
        <v>14</v>
      </c>
      <c r="C34" s="14">
        <v>6.1173304406204852E-2</v>
      </c>
      <c r="D34" s="15">
        <v>6.9745231451384268E-2</v>
      </c>
      <c r="E34" s="15">
        <v>-2.2328362590987361E-2</v>
      </c>
      <c r="F34" s="15">
        <v>-3.5411225628833996E-2</v>
      </c>
      <c r="G34" s="15">
        <v>3.0952958995268804E-2</v>
      </c>
      <c r="H34" s="15">
        <v>2.0712026166124629E-2</v>
      </c>
      <c r="I34" s="15">
        <v>7.2671424108941063E-2</v>
      </c>
      <c r="J34" s="15">
        <v>8.0818689720453002E-2</v>
      </c>
      <c r="K34" s="15">
        <v>1.1136318080666993E-2</v>
      </c>
      <c r="L34" s="15">
        <v>-6.2788986217055351E-2</v>
      </c>
      <c r="M34" s="18" t="s">
        <v>87</v>
      </c>
    </row>
    <row r="35" spans="1:13" ht="24">
      <c r="A35" s="12" t="s">
        <v>44</v>
      </c>
      <c r="B35" s="13" t="s">
        <v>14</v>
      </c>
      <c r="C35" s="14">
        <v>8.4699318706888668E-2</v>
      </c>
      <c r="D35" s="15">
        <v>-3.2997110018804954E-2</v>
      </c>
      <c r="E35" s="15">
        <v>-1.7524259666817865E-2</v>
      </c>
      <c r="F35" s="15">
        <v>2.0632266389915332E-2</v>
      </c>
      <c r="G35" s="15">
        <v>3.4773814486374718E-2</v>
      </c>
      <c r="H35" s="15">
        <v>-3.2608476577750463E-2</v>
      </c>
      <c r="I35" s="15">
        <v>1.8124430041487376E-2</v>
      </c>
      <c r="J35" s="15">
        <v>3.4876248426938698E-2</v>
      </c>
      <c r="K35" s="15">
        <v>-5.2580951556941778E-2</v>
      </c>
      <c r="L35" s="15">
        <v>9.9100698301065777E-3</v>
      </c>
      <c r="M35" s="16">
        <v>-4.757462626865154E-2</v>
      </c>
    </row>
    <row r="36" spans="1:13" ht="24">
      <c r="A36" s="12" t="s">
        <v>45</v>
      </c>
      <c r="B36" s="13" t="s">
        <v>14</v>
      </c>
      <c r="C36" s="14">
        <v>0.13922058677750129</v>
      </c>
      <c r="D36" s="15">
        <v>3.7252621781140791E-2</v>
      </c>
      <c r="E36" s="15">
        <v>-3.5775673056727443E-3</v>
      </c>
      <c r="F36" s="15">
        <v>-4.1979854127339289E-2</v>
      </c>
      <c r="G36" s="15">
        <v>2.0111459172109871E-3</v>
      </c>
      <c r="H36" s="15">
        <v>0.11667602414203866</v>
      </c>
      <c r="I36" s="15">
        <v>-2.6237223528753451E-2</v>
      </c>
      <c r="J36" s="15">
        <v>8.2066355514564593E-2</v>
      </c>
      <c r="K36" s="15">
        <v>-8.5455695284870278E-3</v>
      </c>
      <c r="L36" s="15">
        <v>9.9462814296217644E-2</v>
      </c>
      <c r="M36" s="16">
        <v>-8.4643012063100112E-2</v>
      </c>
    </row>
    <row r="37" spans="1:13" ht="24">
      <c r="A37" s="12" t="s">
        <v>46</v>
      </c>
      <c r="B37" s="13" t="s">
        <v>14</v>
      </c>
      <c r="C37" s="14">
        <v>-3.4910361565041195E-2</v>
      </c>
      <c r="D37" s="15">
        <v>-4.2414903453323077E-2</v>
      </c>
      <c r="E37" s="15">
        <v>5.1199792663673617E-2</v>
      </c>
      <c r="F37" s="15">
        <v>-1.5955525044358394E-2</v>
      </c>
      <c r="G37" s="15">
        <v>0.11304130697799858</v>
      </c>
      <c r="H37" s="15">
        <v>-1.6425145654239411E-2</v>
      </c>
      <c r="I37" s="15">
        <v>-2.2814293878056356E-2</v>
      </c>
      <c r="J37" s="15">
        <v>3.186796145685486E-2</v>
      </c>
      <c r="K37" s="15">
        <v>-3.3024214030936486E-2</v>
      </c>
      <c r="L37" s="15">
        <v>-2.1393167399623197E-2</v>
      </c>
      <c r="M37" s="16">
        <v>-7.8277103987703933E-2</v>
      </c>
    </row>
    <row r="38" spans="1:13" ht="24">
      <c r="A38" s="12" t="s">
        <v>47</v>
      </c>
      <c r="B38" s="13" t="s">
        <v>14</v>
      </c>
      <c r="C38" s="14">
        <v>7.3276333039527838E-2</v>
      </c>
      <c r="D38" s="15">
        <v>-2.1950589059253615E-2</v>
      </c>
      <c r="E38" s="15">
        <v>-3.4178854159663697E-3</v>
      </c>
      <c r="F38" s="15">
        <v>-1.7737612471772028E-2</v>
      </c>
      <c r="G38" s="15">
        <v>-3.0407845570082449E-2</v>
      </c>
      <c r="H38" s="17" t="s">
        <v>153</v>
      </c>
      <c r="I38" s="15">
        <v>3.4972308278078353E-2</v>
      </c>
      <c r="J38" s="15">
        <v>-3.4258893749830044E-2</v>
      </c>
      <c r="K38" s="15">
        <v>2.7296232717626347E-2</v>
      </c>
      <c r="L38" s="15">
        <v>0.13152097844915075</v>
      </c>
      <c r="M38" s="16">
        <v>1.9175036276704142E-2</v>
      </c>
    </row>
    <row r="39" spans="1:13" ht="24">
      <c r="A39" s="12" t="s">
        <v>48</v>
      </c>
      <c r="B39" s="13" t="s">
        <v>14</v>
      </c>
      <c r="C39" s="14">
        <v>-0.16433669191430009</v>
      </c>
      <c r="D39" s="15">
        <v>2.6634229262224005E-2</v>
      </c>
      <c r="E39" s="15">
        <v>-2.2634381862814447E-2</v>
      </c>
      <c r="F39" s="15">
        <v>-3.8112118276752704E-2</v>
      </c>
      <c r="G39" s="15">
        <v>8.3314451210781931E-2</v>
      </c>
      <c r="H39" s="15">
        <v>-2.7872428469153704E-3</v>
      </c>
      <c r="I39" s="15">
        <v>1.98969180290288E-2</v>
      </c>
      <c r="J39" s="15">
        <v>-7.3758124214310147E-2</v>
      </c>
      <c r="K39" s="17" t="s">
        <v>154</v>
      </c>
      <c r="L39" s="15">
        <v>-7.2136598472140337E-2</v>
      </c>
      <c r="M39" s="16">
        <v>1.9753866677059612E-2</v>
      </c>
    </row>
    <row r="40" spans="1:13" ht="24">
      <c r="A40" s="12" t="s">
        <v>49</v>
      </c>
      <c r="B40" s="13" t="s">
        <v>14</v>
      </c>
      <c r="C40" s="14">
        <v>-9.3293536574338018E-2</v>
      </c>
      <c r="D40" s="15">
        <v>-5.0111887278025173E-2</v>
      </c>
      <c r="E40" s="15">
        <v>-1.3420870501673595E-2</v>
      </c>
      <c r="F40" s="15">
        <v>-2.4858025131753541E-2</v>
      </c>
      <c r="G40" s="15">
        <v>1.203578333047595E-2</v>
      </c>
      <c r="H40" s="15">
        <v>2.599212029721908E-2</v>
      </c>
      <c r="I40" s="15">
        <v>-1.788243527359035E-2</v>
      </c>
      <c r="J40" s="15">
        <v>-6.4581270580686717E-2</v>
      </c>
      <c r="K40" s="17" t="s">
        <v>155</v>
      </c>
      <c r="L40" s="15">
        <v>-6.8635755623030592E-2</v>
      </c>
      <c r="M40" s="16">
        <v>1.0113522263530182E-2</v>
      </c>
    </row>
    <row r="45" spans="1:13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6" t="s">
        <v>12</v>
      </c>
    </row>
    <row r="47" spans="1:13" ht="24.75" thickTop="1">
      <c r="A47" s="7" t="s">
        <v>13</v>
      </c>
      <c r="B47" s="8" t="s">
        <v>14</v>
      </c>
      <c r="C47" s="9"/>
      <c r="D47" s="10">
        <f>$C5^2*D5^2</f>
        <v>6.4340149874142148E-7</v>
      </c>
      <c r="E47" s="10">
        <f t="shared" ref="E47:M47" si="0">$C5^2*E5^2</f>
        <v>8.5102795953456776E-7</v>
      </c>
      <c r="F47" s="10">
        <f t="shared" si="0"/>
        <v>2.2205605627321142E-5</v>
      </c>
      <c r="G47" s="10">
        <f t="shared" si="0"/>
        <v>2.5042957774419391E-5</v>
      </c>
      <c r="H47" s="10">
        <f t="shared" si="0"/>
        <v>4.3233294918111299E-5</v>
      </c>
      <c r="I47" s="10">
        <f t="shared" si="0"/>
        <v>8.9407704927348004E-6</v>
      </c>
      <c r="J47" s="10">
        <f t="shared" si="0"/>
        <v>5.0451970589041244E-6</v>
      </c>
      <c r="K47" s="10">
        <f t="shared" si="0"/>
        <v>1.9449343913047156E-5</v>
      </c>
      <c r="L47" s="10">
        <f t="shared" si="0"/>
        <v>1.2225374735048497E-5</v>
      </c>
      <c r="M47" s="11">
        <f t="shared" si="0"/>
        <v>8.2383423425625892E-6</v>
      </c>
    </row>
    <row r="48" spans="1:13" ht="24">
      <c r="A48" s="12" t="s">
        <v>15</v>
      </c>
      <c r="B48" s="13" t="s">
        <v>14</v>
      </c>
      <c r="C48" s="14"/>
      <c r="D48" s="15">
        <f t="shared" ref="D48:M48" si="1">$C6^2*D6^2</f>
        <v>2.1848489937109689E-5</v>
      </c>
      <c r="E48" s="15">
        <f t="shared" si="1"/>
        <v>1.1421681340096185E-7</v>
      </c>
      <c r="F48" s="15">
        <f t="shared" si="1"/>
        <v>1.1972062263650943E-4</v>
      </c>
      <c r="G48" s="17">
        <f t="shared" si="1"/>
        <v>2.9097793374147314E-2</v>
      </c>
      <c r="H48" s="15">
        <f t="shared" si="1"/>
        <v>3.6836367148654867E-5</v>
      </c>
      <c r="I48" s="15">
        <f t="shared" si="1"/>
        <v>4.7515774141625064E-4</v>
      </c>
      <c r="J48" s="15">
        <f t="shared" si="1"/>
        <v>3.4163827340577901E-5</v>
      </c>
      <c r="K48" s="15">
        <f t="shared" si="1"/>
        <v>5.3899821821821002E-6</v>
      </c>
      <c r="L48" s="15">
        <f t="shared" si="1"/>
        <v>4.6970473103763386E-5</v>
      </c>
      <c r="M48" s="16">
        <f t="shared" si="1"/>
        <v>3.4001622013700545E-5</v>
      </c>
    </row>
    <row r="49" spans="1:13" ht="24">
      <c r="A49" s="12" t="s">
        <v>16</v>
      </c>
      <c r="B49" s="13" t="s">
        <v>14</v>
      </c>
      <c r="C49" s="14"/>
      <c r="D49" s="15">
        <f t="shared" ref="D49:M49" si="2">$C7^2*D7^2</f>
        <v>4.1484141679442646E-7</v>
      </c>
      <c r="E49" s="15">
        <f t="shared" si="2"/>
        <v>7.7202266747708415E-7</v>
      </c>
      <c r="F49" s="15">
        <f t="shared" si="2"/>
        <v>5.4387393256642838E-7</v>
      </c>
      <c r="G49" s="15">
        <f t="shared" si="2"/>
        <v>8.3324641870463806E-8</v>
      </c>
      <c r="H49" s="15">
        <f t="shared" si="2"/>
        <v>2.2927072714284499E-6</v>
      </c>
      <c r="I49" s="15">
        <f t="shared" si="2"/>
        <v>2.5427814585831584E-5</v>
      </c>
      <c r="J49" s="15">
        <f t="shared" si="2"/>
        <v>1.0994742143673937E-5</v>
      </c>
      <c r="K49" s="15">
        <f t="shared" si="2"/>
        <v>3.8634690981285803E-6</v>
      </c>
      <c r="L49" s="15">
        <f t="shared" si="2"/>
        <v>5.8603032117777045E-6</v>
      </c>
      <c r="M49" s="16">
        <f t="shared" si="2"/>
        <v>6.9917934261845903E-7</v>
      </c>
    </row>
    <row r="50" spans="1:13" ht="24">
      <c r="A50" s="12" t="s">
        <v>17</v>
      </c>
      <c r="B50" s="13" t="s">
        <v>14</v>
      </c>
      <c r="C50" s="14"/>
      <c r="D50" s="15">
        <f t="shared" ref="D50:M50" si="3">$C8^2*D8^2</f>
        <v>4.7655897544069191E-8</v>
      </c>
      <c r="E50" s="15">
        <f t="shared" si="3"/>
        <v>7.137130382827503E-8</v>
      </c>
      <c r="F50" s="15">
        <f t="shared" si="3"/>
        <v>5.3773329569713001E-8</v>
      </c>
      <c r="G50" s="15">
        <f t="shared" si="3"/>
        <v>2.1325498090547326E-9</v>
      </c>
      <c r="H50" s="15">
        <f t="shared" si="3"/>
        <v>3.2978827696249755E-8</v>
      </c>
      <c r="I50" s="15">
        <f t="shared" si="3"/>
        <v>9.679013848320713E-11</v>
      </c>
      <c r="J50" s="15">
        <f t="shared" si="3"/>
        <v>6.3977097231029894E-10</v>
      </c>
      <c r="K50" s="15">
        <f t="shared" si="3"/>
        <v>1.0635505436341438E-9</v>
      </c>
      <c r="L50" s="15">
        <f t="shared" si="3"/>
        <v>2.0910334787793407E-11</v>
      </c>
      <c r="M50" s="16">
        <f t="shared" si="3"/>
        <v>2.4367140400465771E-9</v>
      </c>
    </row>
    <row r="51" spans="1:13" ht="24">
      <c r="A51" s="12" t="s">
        <v>18</v>
      </c>
      <c r="B51" s="13" t="s">
        <v>14</v>
      </c>
      <c r="C51" s="14"/>
      <c r="D51" s="15">
        <f t="shared" ref="D51:M51" si="4">$C9^2*D9^2</f>
        <v>2.6247579049961591E-6</v>
      </c>
      <c r="E51" s="15">
        <f t="shared" si="4"/>
        <v>7.7385736566794609E-7</v>
      </c>
      <c r="F51" s="15">
        <f t="shared" si="4"/>
        <v>8.6855218064173032E-8</v>
      </c>
      <c r="G51" s="15">
        <f t="shared" si="4"/>
        <v>5.7507686963068865E-8</v>
      </c>
      <c r="H51" s="15">
        <f t="shared" si="4"/>
        <v>4.8261826419775456E-8</v>
      </c>
      <c r="I51" s="15">
        <f t="shared" si="4"/>
        <v>6.5489927337775933E-8</v>
      </c>
      <c r="J51" s="15">
        <f t="shared" si="4"/>
        <v>1.3439922532715202E-5</v>
      </c>
      <c r="K51" s="15">
        <f t="shared" si="4"/>
        <v>5.0500491768177674E-5</v>
      </c>
      <c r="L51" s="15">
        <f t="shared" si="4"/>
        <v>8.763698576131692E-6</v>
      </c>
      <c r="M51" s="16">
        <f t="shared" si="4"/>
        <v>1.1621584305792842E-6</v>
      </c>
    </row>
    <row r="52" spans="1:13" ht="24">
      <c r="A52" s="12" t="s">
        <v>19</v>
      </c>
      <c r="B52" s="13" t="s">
        <v>14</v>
      </c>
      <c r="C52" s="14"/>
      <c r="D52" s="15">
        <f t="shared" ref="D52:M52" si="5">$C10^2*D10^2</f>
        <v>2.9175396826799428E-9</v>
      </c>
      <c r="E52" s="15">
        <f t="shared" si="5"/>
        <v>3.1093474708541059E-11</v>
      </c>
      <c r="F52" s="15">
        <f t="shared" si="5"/>
        <v>7.3601157104353807E-10</v>
      </c>
      <c r="G52" s="15">
        <f t="shared" si="5"/>
        <v>2.5755712308265528E-11</v>
      </c>
      <c r="H52" s="15">
        <f t="shared" si="5"/>
        <v>9.9902835341894975E-10</v>
      </c>
      <c r="I52" s="15">
        <f t="shared" si="5"/>
        <v>1.3493736296712966E-10</v>
      </c>
      <c r="J52" s="15">
        <f t="shared" si="5"/>
        <v>4.2736090739061089E-9</v>
      </c>
      <c r="K52" s="15">
        <f t="shared" si="5"/>
        <v>6.2211689122827578E-9</v>
      </c>
      <c r="L52" s="15">
        <f t="shared" si="5"/>
        <v>5.7999895170397955E-9</v>
      </c>
      <c r="M52" s="16">
        <f t="shared" si="5"/>
        <v>5.3171652087846079E-9</v>
      </c>
    </row>
    <row r="53" spans="1:13" ht="24">
      <c r="A53" s="12" t="s">
        <v>20</v>
      </c>
      <c r="B53" s="13" t="s">
        <v>14</v>
      </c>
      <c r="C53" s="14"/>
      <c r="D53" s="15">
        <f t="shared" ref="D53:M53" si="6">$C11^2*D11^2</f>
        <v>7.8226855277688207E-6</v>
      </c>
      <c r="E53" s="15">
        <f t="shared" si="6"/>
        <v>2.5622001376254468E-6</v>
      </c>
      <c r="F53" s="15">
        <f t="shared" si="6"/>
        <v>4.9974261171982008E-7</v>
      </c>
      <c r="G53" s="15">
        <f t="shared" si="6"/>
        <v>2.4677329643585273E-6</v>
      </c>
      <c r="H53" s="15">
        <f t="shared" si="6"/>
        <v>1.3736731647684836E-7</v>
      </c>
      <c r="I53" s="15">
        <f t="shared" si="6"/>
        <v>1.4947520422253638E-12</v>
      </c>
      <c r="J53" s="15">
        <f t="shared" si="6"/>
        <v>1.5640250768374771E-5</v>
      </c>
      <c r="K53" s="15">
        <f t="shared" si="6"/>
        <v>1.6287673932144E-5</v>
      </c>
      <c r="L53" s="15">
        <f t="shared" si="6"/>
        <v>5.1276471172632362E-6</v>
      </c>
      <c r="M53" s="16">
        <f t="shared" si="6"/>
        <v>5.852618105627618E-6</v>
      </c>
    </row>
    <row r="54" spans="1:13" ht="24">
      <c r="A54" s="12" t="s">
        <v>21</v>
      </c>
      <c r="B54" s="13" t="s">
        <v>14</v>
      </c>
      <c r="C54" s="14"/>
      <c r="D54" s="15">
        <f t="shared" ref="D54:M54" si="7">$C12^2*D12^2</f>
        <v>2.1401682062895215E-7</v>
      </c>
      <c r="E54" s="15">
        <f t="shared" si="7"/>
        <v>4.0269847114076242E-9</v>
      </c>
      <c r="F54" s="15">
        <f t="shared" si="7"/>
        <v>3.0413130675276507E-8</v>
      </c>
      <c r="G54" s="15">
        <f t="shared" si="7"/>
        <v>2.3374787341225199E-8</v>
      </c>
      <c r="H54" s="15">
        <f t="shared" si="7"/>
        <v>7.3558158798931567E-8</v>
      </c>
      <c r="I54" s="15">
        <f t="shared" si="7"/>
        <v>1.8344385859839866E-8</v>
      </c>
      <c r="J54" s="15">
        <f t="shared" si="7"/>
        <v>1.4628980229054938E-8</v>
      </c>
      <c r="K54" s="15">
        <f t="shared" si="7"/>
        <v>1.5182416519668449E-9</v>
      </c>
      <c r="L54" s="15">
        <f t="shared" si="7"/>
        <v>7.0628558424922629E-8</v>
      </c>
      <c r="M54" s="16">
        <f t="shared" si="7"/>
        <v>5.9522684767620626E-11</v>
      </c>
    </row>
    <row r="55" spans="1:13" ht="24">
      <c r="A55" s="12" t="s">
        <v>22</v>
      </c>
      <c r="B55" s="13" t="s">
        <v>14</v>
      </c>
      <c r="C55" s="14"/>
      <c r="D55" s="15">
        <f t="shared" ref="D55:M55" si="8">$C13^2*D13^2</f>
        <v>1.9945109148943288E-7</v>
      </c>
      <c r="E55" s="17">
        <f t="shared" si="8"/>
        <v>2.8678229748887622E-4</v>
      </c>
      <c r="F55" s="15">
        <f t="shared" si="8"/>
        <v>1.1254524356698764E-7</v>
      </c>
      <c r="G55" s="15">
        <f t="shared" si="8"/>
        <v>1.151239896774792E-9</v>
      </c>
      <c r="H55" s="15">
        <f t="shared" si="8"/>
        <v>4.8101025720647948E-9</v>
      </c>
      <c r="I55" s="15">
        <f t="shared" si="8"/>
        <v>6.0955425192118975E-7</v>
      </c>
      <c r="J55" s="15">
        <f t="shared" si="8"/>
        <v>1.9372632181170926E-7</v>
      </c>
      <c r="K55" s="15">
        <f t="shared" si="8"/>
        <v>7.8755333154493803E-8</v>
      </c>
      <c r="L55" s="15">
        <f t="shared" si="8"/>
        <v>5.1595271086604E-9</v>
      </c>
      <c r="M55" s="16">
        <f t="shared" si="8"/>
        <v>1.8283374638029517E-7</v>
      </c>
    </row>
    <row r="56" spans="1:13" ht="24">
      <c r="A56" s="12" t="s">
        <v>23</v>
      </c>
      <c r="B56" s="13" t="s">
        <v>14</v>
      </c>
      <c r="C56" s="14"/>
      <c r="D56" s="15">
        <f t="shared" ref="D56:M56" si="9">$C14^2*D14^2</f>
        <v>5.5856152451803457E-6</v>
      </c>
      <c r="E56" s="15">
        <f t="shared" si="9"/>
        <v>4.5209980492530287E-5</v>
      </c>
      <c r="F56" s="15">
        <f t="shared" si="9"/>
        <v>3.7241896439009738E-6</v>
      </c>
      <c r="G56" s="15">
        <f t="shared" si="9"/>
        <v>4.1203569596260435E-6</v>
      </c>
      <c r="H56" s="15">
        <f t="shared" si="9"/>
        <v>6.8197621916923421E-5</v>
      </c>
      <c r="I56" s="15">
        <f t="shared" si="9"/>
        <v>4.7145761269141677E-6</v>
      </c>
      <c r="J56" s="15">
        <f t="shared" si="9"/>
        <v>3.5298002383715704E-6</v>
      </c>
      <c r="K56" s="15">
        <f t="shared" si="9"/>
        <v>1.3691674679074359E-5</v>
      </c>
      <c r="L56" s="15">
        <f t="shared" si="9"/>
        <v>2.9392811075231122E-7</v>
      </c>
      <c r="M56" s="16">
        <f t="shared" si="9"/>
        <v>2.368634434483325E-5</v>
      </c>
    </row>
    <row r="57" spans="1:13" ht="24">
      <c r="A57" s="12" t="s">
        <v>24</v>
      </c>
      <c r="B57" s="13" t="s">
        <v>14</v>
      </c>
      <c r="C57" s="14"/>
      <c r="D57" s="15">
        <f t="shared" ref="D57:M57" si="10">$C15^2*D15^2</f>
        <v>5.7187955998880327E-6</v>
      </c>
      <c r="E57" s="15">
        <f t="shared" si="10"/>
        <v>1.8172401965067722E-7</v>
      </c>
      <c r="F57" s="15">
        <f t="shared" si="10"/>
        <v>2.0510869764025549E-6</v>
      </c>
      <c r="G57" s="15">
        <f t="shared" si="10"/>
        <v>4.0511719009888275E-6</v>
      </c>
      <c r="H57" s="15">
        <f t="shared" si="10"/>
        <v>4.4675913923332964E-7</v>
      </c>
      <c r="I57" s="15">
        <f t="shared" si="10"/>
        <v>1.308784667680196E-8</v>
      </c>
      <c r="J57" s="15">
        <f t="shared" si="10"/>
        <v>8.7276473452075343E-8</v>
      </c>
      <c r="K57" s="15">
        <f t="shared" si="10"/>
        <v>1.1959191349005216E-5</v>
      </c>
      <c r="L57" s="15">
        <f t="shared" si="10"/>
        <v>1.7600134221080847E-6</v>
      </c>
      <c r="M57" s="16">
        <f t="shared" si="10"/>
        <v>6.4450726932654723E-7</v>
      </c>
    </row>
    <row r="58" spans="1:13" ht="24">
      <c r="A58" s="12" t="s">
        <v>25</v>
      </c>
      <c r="B58" s="13" t="s">
        <v>14</v>
      </c>
      <c r="C58" s="14"/>
      <c r="D58" s="15">
        <f t="shared" ref="D58:M58" si="11">$C16^2*D16^2</f>
        <v>1.5837829781244548E-8</v>
      </c>
      <c r="E58" s="15">
        <f t="shared" si="11"/>
        <v>4.9762250490231107E-7</v>
      </c>
      <c r="F58" s="15">
        <f t="shared" si="11"/>
        <v>2.5125562841935674E-8</v>
      </c>
      <c r="G58" s="15">
        <f t="shared" si="11"/>
        <v>7.4028098560825667E-7</v>
      </c>
      <c r="H58" s="15">
        <f t="shared" si="11"/>
        <v>1.2073354390155867E-6</v>
      </c>
      <c r="I58" s="15">
        <f t="shared" si="11"/>
        <v>6.5525161578654331E-8</v>
      </c>
      <c r="J58" s="15">
        <f t="shared" si="11"/>
        <v>1.154647083321544E-6</v>
      </c>
      <c r="K58" s="15">
        <f t="shared" si="11"/>
        <v>6.9703068565758486E-8</v>
      </c>
      <c r="L58" s="15">
        <f t="shared" si="11"/>
        <v>5.6678896201041522E-7</v>
      </c>
      <c r="M58" s="16">
        <f t="shared" si="11"/>
        <v>2.2975257100504289E-6</v>
      </c>
    </row>
    <row r="59" spans="1:13" ht="24">
      <c r="A59" s="12" t="s">
        <v>26</v>
      </c>
      <c r="B59" s="13" t="s">
        <v>14</v>
      </c>
      <c r="C59" s="14"/>
      <c r="D59" s="15">
        <f t="shared" ref="D59:M59" si="12">$C17^2*D17^2</f>
        <v>1.1083770558501821E-6</v>
      </c>
      <c r="E59" s="15">
        <f t="shared" si="12"/>
        <v>1.4956662428518734E-6</v>
      </c>
      <c r="F59" s="15">
        <f t="shared" si="12"/>
        <v>1.8288772680816024E-6</v>
      </c>
      <c r="G59" s="15">
        <f t="shared" si="12"/>
        <v>1.6782924556643717E-6</v>
      </c>
      <c r="H59" s="15">
        <f t="shared" si="12"/>
        <v>1.6448555461203992E-6</v>
      </c>
      <c r="I59" s="15">
        <f t="shared" si="12"/>
        <v>5.6459766024518898E-6</v>
      </c>
      <c r="J59" s="15">
        <f t="shared" si="12"/>
        <v>2.6155537379907192E-6</v>
      </c>
      <c r="K59" s="15">
        <f t="shared" si="12"/>
        <v>1.9032263947099276E-6</v>
      </c>
      <c r="L59" s="15">
        <f t="shared" si="12"/>
        <v>9.6988954809400627E-7</v>
      </c>
      <c r="M59" s="16">
        <f t="shared" si="12"/>
        <v>1.9362438489910526E-9</v>
      </c>
    </row>
    <row r="60" spans="1:13" ht="24">
      <c r="A60" s="12" t="s">
        <v>27</v>
      </c>
      <c r="B60" s="13" t="s">
        <v>14</v>
      </c>
      <c r="C60" s="14"/>
      <c r="D60" s="15">
        <f t="shared" ref="D60:M60" si="13">$C18^2*D18^2</f>
        <v>4.8630208024904005E-5</v>
      </c>
      <c r="E60" s="15">
        <f t="shared" si="13"/>
        <v>4.3461189311007833E-6</v>
      </c>
      <c r="F60" s="15">
        <f t="shared" si="13"/>
        <v>1.7127514282368716E-5</v>
      </c>
      <c r="G60" s="15">
        <f t="shared" si="13"/>
        <v>1.7379501470126123E-5</v>
      </c>
      <c r="H60" s="15">
        <f t="shared" si="13"/>
        <v>4.9796090906712282E-5</v>
      </c>
      <c r="I60" s="15">
        <f t="shared" si="13"/>
        <v>4.7560253301911323E-8</v>
      </c>
      <c r="J60" s="15">
        <f t="shared" si="13"/>
        <v>1.6178784000387661E-5</v>
      </c>
      <c r="K60" s="15">
        <f t="shared" si="13"/>
        <v>5.1591831425154691E-5</v>
      </c>
      <c r="L60" s="15">
        <f t="shared" si="13"/>
        <v>6.3087102224713328E-5</v>
      </c>
      <c r="M60" s="16">
        <f t="shared" si="13"/>
        <v>1.3905406583403419E-4</v>
      </c>
    </row>
    <row r="61" spans="1:13" ht="24">
      <c r="A61" s="12" t="s">
        <v>28</v>
      </c>
      <c r="B61" s="13" t="s">
        <v>14</v>
      </c>
      <c r="C61" s="14"/>
      <c r="D61" s="15">
        <f t="shared" ref="D61:M61" si="14">$C19^2*D19^2</f>
        <v>2.2293579227723316E-5</v>
      </c>
      <c r="E61" s="15">
        <f t="shared" si="14"/>
        <v>3.7020877385442167E-5</v>
      </c>
      <c r="F61" s="15">
        <f t="shared" si="14"/>
        <v>1.0473748388725645E-4</v>
      </c>
      <c r="G61" s="15">
        <f t="shared" si="14"/>
        <v>2.7780761918042396E-7</v>
      </c>
      <c r="H61" s="15">
        <f t="shared" si="14"/>
        <v>1.5957325596470253E-5</v>
      </c>
      <c r="I61" s="15">
        <f t="shared" si="14"/>
        <v>5.5789238643852156E-7</v>
      </c>
      <c r="J61" s="15">
        <f t="shared" si="14"/>
        <v>4.1384885828248897E-5</v>
      </c>
      <c r="K61" s="15">
        <f t="shared" si="14"/>
        <v>2.1474398989209697E-6</v>
      </c>
      <c r="L61" s="15">
        <f t="shared" si="14"/>
        <v>2.9898179944728728E-5</v>
      </c>
      <c r="M61" s="16">
        <f t="shared" si="14"/>
        <v>5.1943203710961593E-7</v>
      </c>
    </row>
    <row r="62" spans="1:13" ht="24">
      <c r="A62" s="12" t="s">
        <v>29</v>
      </c>
      <c r="B62" s="13" t="s">
        <v>14</v>
      </c>
      <c r="C62" s="14"/>
      <c r="D62" s="15">
        <f t="shared" ref="D62:M62" si="15">$C20^2*D20^2</f>
        <v>2.8342945560470004E-5</v>
      </c>
      <c r="E62" s="15">
        <f t="shared" si="15"/>
        <v>4.400927286814364E-5</v>
      </c>
      <c r="F62" s="15">
        <f t="shared" si="15"/>
        <v>3.7302910018070878E-5</v>
      </c>
      <c r="G62" s="15">
        <f t="shared" si="15"/>
        <v>1.7552423371512074E-5</v>
      </c>
      <c r="H62" s="15">
        <f t="shared" si="15"/>
        <v>4.8654940873298663E-5</v>
      </c>
      <c r="I62" s="15">
        <f t="shared" si="15"/>
        <v>1.7715909915532299E-8</v>
      </c>
      <c r="J62" s="15">
        <f t="shared" si="15"/>
        <v>9.1275280201505711E-5</v>
      </c>
      <c r="K62" s="15">
        <f t="shared" si="15"/>
        <v>3.9263203246652574E-5</v>
      </c>
      <c r="L62" s="15">
        <f t="shared" si="15"/>
        <v>2.6865865431792721E-5</v>
      </c>
      <c r="M62" s="16">
        <f t="shared" si="15"/>
        <v>2.5855114723657736E-6</v>
      </c>
    </row>
    <row r="63" spans="1:13" ht="24">
      <c r="A63" s="12" t="s">
        <v>30</v>
      </c>
      <c r="B63" s="13" t="s">
        <v>14</v>
      </c>
      <c r="C63" s="14"/>
      <c r="D63" s="15">
        <f t="shared" ref="D63:M63" si="16">$C21^2*D21^2</f>
        <v>2.9668453122566308E-6</v>
      </c>
      <c r="E63" s="15">
        <f t="shared" si="16"/>
        <v>3.3169753849667071E-6</v>
      </c>
      <c r="F63" s="15">
        <f t="shared" si="16"/>
        <v>4.7530675306179202E-5</v>
      </c>
      <c r="G63" s="15">
        <f t="shared" si="16"/>
        <v>1.8022509778371535E-7</v>
      </c>
      <c r="H63" s="15">
        <f t="shared" si="16"/>
        <v>2.6095029149132384E-4</v>
      </c>
      <c r="I63" s="15">
        <f t="shared" si="16"/>
        <v>1.0044509221962467E-4</v>
      </c>
      <c r="J63" s="15">
        <f t="shared" si="16"/>
        <v>2.4975122598185439E-5</v>
      </c>
      <c r="K63" s="15">
        <f t="shared" si="16"/>
        <v>3.7333129208405805E-5</v>
      </c>
      <c r="L63" s="15">
        <f t="shared" si="16"/>
        <v>7.5575089082312669E-6</v>
      </c>
      <c r="M63" s="16">
        <f t="shared" si="16"/>
        <v>2.8299463623125784E-4</v>
      </c>
    </row>
    <row r="64" spans="1:13" ht="24">
      <c r="A64" s="12" t="s">
        <v>31</v>
      </c>
      <c r="B64" s="13" t="s">
        <v>14</v>
      </c>
      <c r="C64" s="14"/>
      <c r="D64" s="15">
        <f t="shared" ref="D64:M64" si="17">$C22^2*D22^2</f>
        <v>1.5877469041846756E-6</v>
      </c>
      <c r="E64" s="15">
        <f t="shared" si="17"/>
        <v>6.4879464645304491E-5</v>
      </c>
      <c r="F64" s="15">
        <f t="shared" si="17"/>
        <v>1.1158849487968885E-4</v>
      </c>
      <c r="G64" s="15">
        <f t="shared" si="17"/>
        <v>1.6266521264457952E-5</v>
      </c>
      <c r="H64" s="15">
        <f t="shared" si="17"/>
        <v>8.2697125327130094E-6</v>
      </c>
      <c r="I64" s="15">
        <f t="shared" si="17"/>
        <v>7.6355233375685657E-8</v>
      </c>
      <c r="J64" s="15">
        <f t="shared" si="17"/>
        <v>5.6774572985728054E-5</v>
      </c>
      <c r="K64" s="15">
        <f t="shared" si="17"/>
        <v>2.8621498582160403E-5</v>
      </c>
      <c r="L64" s="15">
        <f t="shared" si="17"/>
        <v>5.2342542116815346E-6</v>
      </c>
      <c r="M64" s="16">
        <f t="shared" si="17"/>
        <v>2.8713445728679556E-5</v>
      </c>
    </row>
    <row r="65" spans="1:13" ht="24">
      <c r="A65" s="12" t="s">
        <v>32</v>
      </c>
      <c r="B65" s="13" t="s">
        <v>14</v>
      </c>
      <c r="C65" s="14"/>
      <c r="D65" s="15">
        <f t="shared" ref="D65:M65" si="18">$C23^2*D23^2</f>
        <v>3.893395715434215E-7</v>
      </c>
      <c r="E65" s="15">
        <f t="shared" si="18"/>
        <v>9.6637975821313723E-7</v>
      </c>
      <c r="F65" s="15">
        <f t="shared" si="18"/>
        <v>5.9483420128644418E-6</v>
      </c>
      <c r="G65" s="15">
        <f t="shared" si="18"/>
        <v>5.1082002040773766E-7</v>
      </c>
      <c r="H65" s="15">
        <f t="shared" si="18"/>
        <v>9.0141376700983527E-6</v>
      </c>
      <c r="I65" s="15">
        <f t="shared" si="18"/>
        <v>4.0786044965030838E-6</v>
      </c>
      <c r="J65" s="15">
        <f t="shared" si="18"/>
        <v>3.3500667024521114E-8</v>
      </c>
      <c r="K65" s="15">
        <f t="shared" si="18"/>
        <v>1.0870395845799435E-5</v>
      </c>
      <c r="L65" s="15">
        <f t="shared" si="18"/>
        <v>4.8375200954997787E-7</v>
      </c>
      <c r="M65" s="16">
        <f t="shared" si="18"/>
        <v>8.7884721553096739E-7</v>
      </c>
    </row>
    <row r="66" spans="1:13" ht="24">
      <c r="A66" s="12" t="s">
        <v>33</v>
      </c>
      <c r="B66" s="13" t="s">
        <v>14</v>
      </c>
      <c r="C66" s="22"/>
      <c r="D66" s="15">
        <f t="shared" ref="D66:M66" si="19">$C24^2*D24^2</f>
        <v>2.8451013937819169E-4</v>
      </c>
      <c r="E66" s="15">
        <f t="shared" si="19"/>
        <v>1.6653111374221834E-5</v>
      </c>
      <c r="F66" s="17">
        <f t="shared" si="19"/>
        <v>4.6074622500000002E-2</v>
      </c>
      <c r="G66" s="15">
        <f t="shared" si="19"/>
        <v>1.8222240626837482E-4</v>
      </c>
      <c r="H66" s="15">
        <f t="shared" si="19"/>
        <v>1.832708235430611E-5</v>
      </c>
      <c r="I66" s="15">
        <f t="shared" si="19"/>
        <v>9.7415562462807786E-6</v>
      </c>
      <c r="J66" s="15">
        <f t="shared" si="19"/>
        <v>3.9137884229553693E-4</v>
      </c>
      <c r="K66" s="15">
        <f t="shared" si="19"/>
        <v>3.9989738789630498E-5</v>
      </c>
      <c r="L66" s="15">
        <f t="shared" si="19"/>
        <v>2.2560716484374045E-4</v>
      </c>
      <c r="M66" s="16">
        <f t="shared" si="19"/>
        <v>6.8482496478336686E-5</v>
      </c>
    </row>
    <row r="67" spans="1:13" ht="24">
      <c r="A67" s="12" t="s">
        <v>34</v>
      </c>
      <c r="B67" s="13" t="s">
        <v>14</v>
      </c>
      <c r="C67" s="14"/>
      <c r="D67" s="15">
        <f t="shared" ref="D67:M67" si="20">$C25^2*D25^2</f>
        <v>5.3266454415019017E-6</v>
      </c>
      <c r="E67" s="15">
        <f t="shared" si="20"/>
        <v>5.3335518846791227E-6</v>
      </c>
      <c r="F67" s="15">
        <f t="shared" si="20"/>
        <v>9.6315414616086173E-6</v>
      </c>
      <c r="G67" s="15">
        <f t="shared" si="20"/>
        <v>4.5875117915209183E-6</v>
      </c>
      <c r="H67" s="15">
        <f t="shared" si="20"/>
        <v>3.9842389749509927E-6</v>
      </c>
      <c r="I67" s="15">
        <f t="shared" si="20"/>
        <v>1.2348113161599617E-5</v>
      </c>
      <c r="J67" s="15">
        <f t="shared" si="20"/>
        <v>4.4251450153157854E-6</v>
      </c>
      <c r="K67" s="15">
        <f t="shared" si="20"/>
        <v>2.4505829149937687E-5</v>
      </c>
      <c r="L67" s="15">
        <f t="shared" si="20"/>
        <v>1.562686012786494E-7</v>
      </c>
      <c r="M67" s="16">
        <f t="shared" si="20"/>
        <v>2.8430281917819978E-7</v>
      </c>
    </row>
    <row r="68" spans="1:13" ht="24">
      <c r="A68" s="12" t="s">
        <v>35</v>
      </c>
      <c r="B68" s="13" t="s">
        <v>14</v>
      </c>
      <c r="C68" s="14"/>
      <c r="D68" s="15">
        <f t="shared" ref="D68:M68" si="21">$C26^2*D26^2</f>
        <v>2.879341059786765E-5</v>
      </c>
      <c r="E68" s="15">
        <f t="shared" si="21"/>
        <v>2.619556830803954E-5</v>
      </c>
      <c r="F68" s="15">
        <f t="shared" si="21"/>
        <v>1.1771215031246149E-5</v>
      </c>
      <c r="G68" s="15">
        <f t="shared" si="21"/>
        <v>1.6825124562609612E-5</v>
      </c>
      <c r="H68" s="15">
        <f t="shared" si="21"/>
        <v>3.7925222895345641E-5</v>
      </c>
      <c r="I68" s="15">
        <f t="shared" si="21"/>
        <v>6.3493531627377886E-5</v>
      </c>
      <c r="J68" s="15">
        <f t="shared" si="21"/>
        <v>3.2037180944559469E-6</v>
      </c>
      <c r="K68" s="15">
        <f t="shared" si="21"/>
        <v>1.3105745727517242E-5</v>
      </c>
      <c r="L68" s="15">
        <f t="shared" si="21"/>
        <v>3.4958061110459641E-6</v>
      </c>
      <c r="M68" s="16">
        <f t="shared" si="21"/>
        <v>4.5179279351735011E-5</v>
      </c>
    </row>
    <row r="69" spans="1:13" ht="24">
      <c r="A69" s="12" t="s">
        <v>36</v>
      </c>
      <c r="B69" s="13" t="s">
        <v>14</v>
      </c>
      <c r="C69" s="14"/>
      <c r="D69" s="15">
        <f t="shared" ref="D69:M69" si="22">$C27^2*D27^2</f>
        <v>1.1240264771416778E-4</v>
      </c>
      <c r="E69" s="15">
        <f t="shared" si="22"/>
        <v>1.8003117426891297E-5</v>
      </c>
      <c r="F69" s="15">
        <f t="shared" si="22"/>
        <v>1.8899932808011683E-6</v>
      </c>
      <c r="G69" s="15">
        <f t="shared" si="22"/>
        <v>1.4433023247137255E-4</v>
      </c>
      <c r="H69" s="15">
        <f t="shared" si="22"/>
        <v>1.4783952566265754E-5</v>
      </c>
      <c r="I69" s="17">
        <f t="shared" si="22"/>
        <v>9.1238845492907332E-3</v>
      </c>
      <c r="J69" s="15">
        <f t="shared" si="22"/>
        <v>2.4401031467904849E-6</v>
      </c>
      <c r="K69" s="15">
        <f t="shared" si="22"/>
        <v>4.4459257396789227E-6</v>
      </c>
      <c r="L69" s="15">
        <f t="shared" si="22"/>
        <v>5.9933208743489685E-7</v>
      </c>
      <c r="M69" s="16">
        <f t="shared" si="22"/>
        <v>5.7032684296722814E-5</v>
      </c>
    </row>
    <row r="70" spans="1:13" ht="24">
      <c r="A70" s="12" t="s">
        <v>37</v>
      </c>
      <c r="B70" s="13" t="s">
        <v>14</v>
      </c>
      <c r="C70" s="14"/>
      <c r="D70" s="15">
        <f t="shared" ref="D70:M70" si="23">$C28^2*D28^2</f>
        <v>2.7458621409200845E-4</v>
      </c>
      <c r="E70" s="15">
        <f t="shared" si="23"/>
        <v>2.5074155773343033E-7</v>
      </c>
      <c r="F70" s="15">
        <f t="shared" si="23"/>
        <v>7.4029453463184935E-5</v>
      </c>
      <c r="G70" s="15">
        <f t="shared" si="23"/>
        <v>2.3569174302168145E-5</v>
      </c>
      <c r="H70" s="15">
        <f t="shared" si="23"/>
        <v>3.4580045249388259E-4</v>
      </c>
      <c r="I70" s="15">
        <f t="shared" si="23"/>
        <v>9.4426943318274734E-7</v>
      </c>
      <c r="J70" s="15">
        <f t="shared" si="23"/>
        <v>6.7898200777897705E-5</v>
      </c>
      <c r="K70" s="15">
        <f t="shared" si="23"/>
        <v>1.0194922860943558E-4</v>
      </c>
      <c r="L70" s="17">
        <f t="shared" si="23"/>
        <v>1.5761746211255114E-2</v>
      </c>
      <c r="M70" s="16">
        <f t="shared" si="23"/>
        <v>6.9952730222397845E-5</v>
      </c>
    </row>
    <row r="71" spans="1:13" ht="24">
      <c r="A71" s="12" t="s">
        <v>38</v>
      </c>
      <c r="B71" s="13" t="s">
        <v>14</v>
      </c>
      <c r="C71" s="14"/>
      <c r="D71" s="15">
        <f t="shared" ref="D71:M71" si="24">$C29^2*D29^2</f>
        <v>3.3365115584148721E-5</v>
      </c>
      <c r="E71" s="15">
        <f t="shared" si="24"/>
        <v>1.9266564400087285E-4</v>
      </c>
      <c r="F71" s="15">
        <f t="shared" si="24"/>
        <v>4.8713832653552586E-7</v>
      </c>
      <c r="G71" s="15">
        <f t="shared" si="24"/>
        <v>1.7450011268306491E-9</v>
      </c>
      <c r="H71" s="15">
        <f t="shared" si="24"/>
        <v>2.3647658126694153E-5</v>
      </c>
      <c r="I71" s="15">
        <f t="shared" si="24"/>
        <v>9.1338545883046419E-5</v>
      </c>
      <c r="J71" s="15">
        <f t="shared" si="24"/>
        <v>1.369240600836376E-4</v>
      </c>
      <c r="K71" s="15">
        <f t="shared" si="24"/>
        <v>1.471613225775565E-4</v>
      </c>
      <c r="L71" s="15">
        <f t="shared" si="24"/>
        <v>1.5294615933010084E-4</v>
      </c>
      <c r="M71" s="16">
        <f t="shared" si="24"/>
        <v>9.6481641277526347E-5</v>
      </c>
    </row>
    <row r="72" spans="1:13" ht="24">
      <c r="A72" s="12" t="s">
        <v>39</v>
      </c>
      <c r="B72" s="13" t="s">
        <v>14</v>
      </c>
      <c r="C72" s="14"/>
      <c r="D72" s="17">
        <f t="shared" ref="D72:M72" si="25">$C30^2*D30^2</f>
        <v>6.3005192788189515E-3</v>
      </c>
      <c r="E72" s="15">
        <f t="shared" si="25"/>
        <v>3.9400884535182674E-6</v>
      </c>
      <c r="F72" s="15">
        <f t="shared" si="25"/>
        <v>3.822218036877533E-5</v>
      </c>
      <c r="G72" s="15">
        <f t="shared" si="25"/>
        <v>4.5630547054036374E-6</v>
      </c>
      <c r="H72" s="15">
        <f t="shared" si="25"/>
        <v>3.9356101948487164E-6</v>
      </c>
      <c r="I72" s="15">
        <f t="shared" si="25"/>
        <v>7.5527706711220872E-5</v>
      </c>
      <c r="J72" s="15">
        <f t="shared" si="25"/>
        <v>8.2027727106950284E-5</v>
      </c>
      <c r="K72" s="15">
        <f t="shared" si="25"/>
        <v>2.2839512907539143E-5</v>
      </c>
      <c r="L72" s="15">
        <f t="shared" si="25"/>
        <v>1.1274909076436925E-4</v>
      </c>
      <c r="M72" s="16">
        <f t="shared" si="25"/>
        <v>3.5488312930323828E-5</v>
      </c>
    </row>
    <row r="73" spans="1:13" ht="24">
      <c r="A73" s="12" t="s">
        <v>40</v>
      </c>
      <c r="B73" s="13" t="s">
        <v>14</v>
      </c>
      <c r="C73" s="14"/>
      <c r="D73" s="15">
        <f t="shared" ref="D73:M73" si="26">$C31^2*D31^2</f>
        <v>1.1401042954166528E-5</v>
      </c>
      <c r="E73" s="15">
        <f t="shared" si="26"/>
        <v>3.7078848364266125E-6</v>
      </c>
      <c r="F73" s="15">
        <f t="shared" si="26"/>
        <v>6.4727950151701472E-6</v>
      </c>
      <c r="G73" s="15">
        <f t="shared" si="26"/>
        <v>2.5747545547484941E-8</v>
      </c>
      <c r="H73" s="15">
        <f t="shared" si="26"/>
        <v>4.2468598071746059E-5</v>
      </c>
      <c r="I73" s="15">
        <f t="shared" si="26"/>
        <v>9.0319132679475883E-6</v>
      </c>
      <c r="J73" s="15">
        <f t="shared" si="26"/>
        <v>1.9084362046848239E-5</v>
      </c>
      <c r="K73" s="15">
        <f t="shared" si="26"/>
        <v>5.8915064482746529E-6</v>
      </c>
      <c r="L73" s="15">
        <f t="shared" si="26"/>
        <v>1.5684490170708267E-5</v>
      </c>
      <c r="M73" s="16">
        <f t="shared" si="26"/>
        <v>9.8871904057125019E-6</v>
      </c>
    </row>
    <row r="74" spans="1:13" ht="24">
      <c r="A74" s="12" t="s">
        <v>41</v>
      </c>
      <c r="B74" s="13" t="s">
        <v>14</v>
      </c>
      <c r="C74" s="14"/>
      <c r="D74" s="15">
        <f t="shared" ref="D74:M74" si="27">$C32^2*D32^2</f>
        <v>2.8191587689497488E-6</v>
      </c>
      <c r="E74" s="15">
        <f t="shared" si="27"/>
        <v>1.1687478932039665E-6</v>
      </c>
      <c r="F74" s="15">
        <f t="shared" si="27"/>
        <v>3.2287784478298596E-5</v>
      </c>
      <c r="G74" s="15">
        <f t="shared" si="27"/>
        <v>4.8767636804794235E-5</v>
      </c>
      <c r="H74" s="15">
        <f t="shared" si="27"/>
        <v>1.2223563340766074E-4</v>
      </c>
      <c r="I74" s="15">
        <f t="shared" si="27"/>
        <v>7.4895447441508236E-5</v>
      </c>
      <c r="J74" s="15">
        <f t="shared" si="27"/>
        <v>5.1623428627653201E-6</v>
      </c>
      <c r="K74" s="15">
        <f t="shared" si="27"/>
        <v>2.1617543758973896E-5</v>
      </c>
      <c r="L74" s="15">
        <f t="shared" si="27"/>
        <v>5.5655674212432662E-6</v>
      </c>
      <c r="M74" s="16">
        <f t="shared" si="27"/>
        <v>3.8366275856878225E-5</v>
      </c>
    </row>
    <row r="75" spans="1:13" ht="24">
      <c r="A75" s="12" t="s">
        <v>42</v>
      </c>
      <c r="B75" s="13" t="s">
        <v>14</v>
      </c>
      <c r="C75" s="14"/>
      <c r="D75" s="15">
        <f t="shared" ref="D75:M75" si="28">$C33^2*D33^2</f>
        <v>3.6530033448709462E-7</v>
      </c>
      <c r="E75" s="15">
        <f t="shared" si="28"/>
        <v>1.7146376511740922E-8</v>
      </c>
      <c r="F75" s="15">
        <f t="shared" si="28"/>
        <v>2.3371876883128979E-7</v>
      </c>
      <c r="G75" s="15">
        <f t="shared" si="28"/>
        <v>3.1136917695933737E-8</v>
      </c>
      <c r="H75" s="15">
        <f t="shared" si="28"/>
        <v>4.2205827578353893E-8</v>
      </c>
      <c r="I75" s="15">
        <f t="shared" si="28"/>
        <v>7.3068807481580778E-9</v>
      </c>
      <c r="J75" s="17">
        <f t="shared" si="28"/>
        <v>2.8995598206056724E-5</v>
      </c>
      <c r="K75" s="15">
        <f t="shared" si="28"/>
        <v>1.6553520173577352E-7</v>
      </c>
      <c r="L75" s="15">
        <f t="shared" si="28"/>
        <v>1.2345759195257661E-7</v>
      </c>
      <c r="M75" s="16">
        <f t="shared" si="28"/>
        <v>2.1040143183813869E-7</v>
      </c>
    </row>
    <row r="76" spans="1:13" ht="24">
      <c r="A76" s="12" t="s">
        <v>43</v>
      </c>
      <c r="B76" s="13" t="s">
        <v>14</v>
      </c>
      <c r="C76" s="14"/>
      <c r="D76" s="15">
        <f t="shared" ref="D76:M76" si="29">$C34^2*D34^2</f>
        <v>1.820341711208071E-5</v>
      </c>
      <c r="E76" s="15">
        <f t="shared" si="29"/>
        <v>1.8656820496597861E-6</v>
      </c>
      <c r="F76" s="15">
        <f t="shared" si="29"/>
        <v>4.6925163876521076E-6</v>
      </c>
      <c r="G76" s="15">
        <f t="shared" si="29"/>
        <v>3.5853224928329934E-6</v>
      </c>
      <c r="H76" s="15">
        <f t="shared" si="29"/>
        <v>1.605347489128819E-6</v>
      </c>
      <c r="I76" s="15">
        <f t="shared" si="29"/>
        <v>1.976292501525147E-5</v>
      </c>
      <c r="J76" s="15">
        <f t="shared" si="29"/>
        <v>2.4442605096187987E-5</v>
      </c>
      <c r="K76" s="15">
        <f t="shared" si="29"/>
        <v>4.6409526220279694E-7</v>
      </c>
      <c r="L76" s="15">
        <f t="shared" si="29"/>
        <v>1.4753356031825111E-5</v>
      </c>
      <c r="M76" s="18">
        <f t="shared" si="29"/>
        <v>3.3277237510048871E-3</v>
      </c>
    </row>
    <row r="77" spans="1:13" ht="24">
      <c r="A77" s="12" t="s">
        <v>44</v>
      </c>
      <c r="B77" s="13" t="s">
        <v>14</v>
      </c>
      <c r="C77" s="14"/>
      <c r="D77" s="15">
        <f t="shared" ref="D77:M77" si="30">$C35^2*D35^2</f>
        <v>7.8110900327762903E-6</v>
      </c>
      <c r="E77" s="15">
        <f t="shared" si="30"/>
        <v>2.2031252782821659E-6</v>
      </c>
      <c r="F77" s="15">
        <f t="shared" si="30"/>
        <v>3.0538922300977307E-6</v>
      </c>
      <c r="G77" s="15">
        <f t="shared" si="30"/>
        <v>8.6749004528480309E-6</v>
      </c>
      <c r="H77" s="15">
        <f t="shared" si="30"/>
        <v>7.6281786112304519E-6</v>
      </c>
      <c r="I77" s="15">
        <f t="shared" si="30"/>
        <v>2.3566145268441022E-6</v>
      </c>
      <c r="J77" s="15">
        <f t="shared" si="30"/>
        <v>8.7260833926790139E-6</v>
      </c>
      <c r="K77" s="15">
        <f t="shared" si="30"/>
        <v>1.9834292637538449E-5</v>
      </c>
      <c r="L77" s="15">
        <f t="shared" si="30"/>
        <v>7.045523429248358E-7</v>
      </c>
      <c r="M77" s="16">
        <f t="shared" si="30"/>
        <v>1.6237179980522836E-5</v>
      </c>
    </row>
    <row r="78" spans="1:13" ht="24">
      <c r="A78" s="12" t="s">
        <v>45</v>
      </c>
      <c r="B78" s="13" t="s">
        <v>14</v>
      </c>
      <c r="C78" s="14"/>
      <c r="D78" s="15">
        <f t="shared" ref="D78:M78" si="31">$C36^2*D36^2</f>
        <v>2.6898038197014676E-5</v>
      </c>
      <c r="E78" s="15">
        <f t="shared" si="31"/>
        <v>2.4807474049741058E-7</v>
      </c>
      <c r="F78" s="15">
        <f t="shared" si="31"/>
        <v>3.4157711808409583E-5</v>
      </c>
      <c r="G78" s="15">
        <f t="shared" si="31"/>
        <v>7.8396032276203832E-8</v>
      </c>
      <c r="H78" s="15">
        <f t="shared" si="31"/>
        <v>2.6385793731018443E-4</v>
      </c>
      <c r="I78" s="15">
        <f t="shared" si="31"/>
        <v>1.3342667708863096E-5</v>
      </c>
      <c r="J78" s="15">
        <f t="shared" si="31"/>
        <v>1.3053807807783256E-4</v>
      </c>
      <c r="K78" s="15">
        <f t="shared" si="31"/>
        <v>1.4154317846136149E-6</v>
      </c>
      <c r="L78" s="15">
        <f t="shared" si="31"/>
        <v>1.9174692436287936E-4</v>
      </c>
      <c r="M78" s="16">
        <f t="shared" si="31"/>
        <v>1.3886382983122942E-4</v>
      </c>
    </row>
    <row r="79" spans="1:13" ht="24">
      <c r="A79" s="12" t="s">
        <v>46</v>
      </c>
      <c r="B79" s="13" t="s">
        <v>14</v>
      </c>
      <c r="C79" s="14"/>
      <c r="D79" s="15">
        <f t="shared" ref="D79:M79" si="32">$C37^2*D37^2</f>
        <v>2.1925305791395786E-6</v>
      </c>
      <c r="E79" s="15">
        <f t="shared" si="32"/>
        <v>3.1948104637056926E-6</v>
      </c>
      <c r="F79" s="15">
        <f t="shared" si="32"/>
        <v>3.1026364733298095E-7</v>
      </c>
      <c r="G79" s="15">
        <f t="shared" si="32"/>
        <v>1.557338549197359E-5</v>
      </c>
      <c r="H79" s="15">
        <f t="shared" si="32"/>
        <v>3.2879647476523196E-7</v>
      </c>
      <c r="I79" s="15">
        <f t="shared" si="32"/>
        <v>6.3434096228027626E-7</v>
      </c>
      <c r="J79" s="15">
        <f t="shared" si="32"/>
        <v>1.2377053268656127E-6</v>
      </c>
      <c r="K79" s="15">
        <f t="shared" si="32"/>
        <v>1.3291490163343777E-6</v>
      </c>
      <c r="L79" s="15">
        <f t="shared" si="32"/>
        <v>5.5777477874322892E-7</v>
      </c>
      <c r="M79" s="16">
        <f t="shared" si="32"/>
        <v>7.4675509266511705E-6</v>
      </c>
    </row>
    <row r="80" spans="1:13" ht="24">
      <c r="A80" s="12" t="s">
        <v>47</v>
      </c>
      <c r="B80" s="13" t="s">
        <v>14</v>
      </c>
      <c r="C80" s="14"/>
      <c r="D80" s="15">
        <f t="shared" ref="D80:M80" si="33">$C38^2*D38^2</f>
        <v>2.5871393069942352E-6</v>
      </c>
      <c r="E80" s="15">
        <f t="shared" si="33"/>
        <v>6.2725257614688693E-8</v>
      </c>
      <c r="F80" s="15">
        <f t="shared" si="33"/>
        <v>1.689342780808332E-6</v>
      </c>
      <c r="G80" s="15">
        <f t="shared" si="33"/>
        <v>4.9647656978709979E-6</v>
      </c>
      <c r="H80" s="17">
        <f t="shared" si="33"/>
        <v>4.5842827697963554E-3</v>
      </c>
      <c r="I80" s="15">
        <f t="shared" si="33"/>
        <v>6.5671366266044028E-6</v>
      </c>
      <c r="J80" s="15">
        <f t="shared" si="33"/>
        <v>6.3019379960863439E-6</v>
      </c>
      <c r="K80" s="15">
        <f t="shared" si="33"/>
        <v>4.0006713855350219E-6</v>
      </c>
      <c r="L80" s="15">
        <f t="shared" si="33"/>
        <v>9.2878997247680756E-5</v>
      </c>
      <c r="M80" s="16">
        <f t="shared" si="33"/>
        <v>1.974239533190055E-6</v>
      </c>
    </row>
    <row r="81" spans="1:13" ht="24">
      <c r="A81" s="12" t="s">
        <v>48</v>
      </c>
      <c r="B81" s="13" t="s">
        <v>14</v>
      </c>
      <c r="C81" s="14"/>
      <c r="D81" s="15">
        <f t="shared" ref="D81:M81" si="34">$C39^2*D39^2</f>
        <v>1.9157963800478936E-5</v>
      </c>
      <c r="E81" s="15">
        <f t="shared" si="34"/>
        <v>1.3835866341099989E-5</v>
      </c>
      <c r="F81" s="15">
        <f t="shared" si="34"/>
        <v>3.9227917746680255E-5</v>
      </c>
      <c r="G81" s="15">
        <f t="shared" si="34"/>
        <v>1.8746049384000906E-4</v>
      </c>
      <c r="H81" s="15">
        <f t="shared" si="34"/>
        <v>2.0980638456668557E-7</v>
      </c>
      <c r="I81" s="15">
        <f t="shared" si="34"/>
        <v>1.0691550763265618E-5</v>
      </c>
      <c r="J81" s="15">
        <f t="shared" si="34"/>
        <v>1.469226684767257E-4</v>
      </c>
      <c r="K81" s="17">
        <f t="shared" si="34"/>
        <v>1.2717113533383033E-3</v>
      </c>
      <c r="L81" s="15">
        <f t="shared" si="34"/>
        <v>1.4053367402073634E-4</v>
      </c>
      <c r="M81" s="16">
        <f t="shared" si="34"/>
        <v>1.0538366964922162E-5</v>
      </c>
    </row>
    <row r="82" spans="1:13" ht="24">
      <c r="A82" s="12" t="s">
        <v>49</v>
      </c>
      <c r="B82" s="13" t="s">
        <v>14</v>
      </c>
      <c r="C82" s="14"/>
      <c r="D82" s="15">
        <f t="shared" ref="D82:M82" si="35">$C40^2*D40^2</f>
        <v>2.1856702026505862E-5</v>
      </c>
      <c r="E82" s="15">
        <f t="shared" si="35"/>
        <v>1.5677055108862837E-6</v>
      </c>
      <c r="F82" s="15">
        <f t="shared" si="35"/>
        <v>5.3781926988387905E-6</v>
      </c>
      <c r="G82" s="15">
        <f t="shared" si="35"/>
        <v>1.260816358980175E-6</v>
      </c>
      <c r="H82" s="15">
        <f t="shared" si="35"/>
        <v>5.8801246147719871E-6</v>
      </c>
      <c r="I82" s="15">
        <f t="shared" si="35"/>
        <v>2.7832770387495526E-6</v>
      </c>
      <c r="J82" s="15">
        <f t="shared" si="35"/>
        <v>3.6300807303913906E-5</v>
      </c>
      <c r="K82" s="17">
        <f t="shared" si="35"/>
        <v>7.1758740977954918E-3</v>
      </c>
      <c r="L82" s="15">
        <f t="shared" si="35"/>
        <v>4.1001897140768666E-5</v>
      </c>
      <c r="M82" s="16">
        <f t="shared" si="35"/>
        <v>8.9024180177736679E-7</v>
      </c>
    </row>
    <row r="83" spans="1:13">
      <c r="A83" t="s">
        <v>58</v>
      </c>
      <c r="D83" s="19">
        <f>SUM($D$47:$D$82)</f>
        <v>7.3032533427059695E-3</v>
      </c>
      <c r="E83" s="19">
        <f>SUM($E$47:$E$82)</f>
        <v>7.8476872580154758E-4</v>
      </c>
      <c r="F83" s="19">
        <f>SUM($F$47:$F$82)</f>
        <v>4.6813277025073499E-2</v>
      </c>
      <c r="G83" s="19">
        <f>SUM($G$47:$G$82)</f>
        <v>2.9834750833430439E-2</v>
      </c>
      <c r="H83" s="19">
        <f>SUM($H$47:$H$82)</f>
        <v>6.0237430313047034E-3</v>
      </c>
      <c r="I83" s="19">
        <f>SUM($I$47:$I$82)</f>
        <v>1.0143233787104475E-2</v>
      </c>
      <c r="J83" s="19">
        <f>SUM($J$47:$J$82)</f>
        <v>1.4135166176470952E-3</v>
      </c>
      <c r="K83" s="19">
        <f>SUM($K$47:$K$82)</f>
        <v>9.1493307930166912E-3</v>
      </c>
      <c r="L83" s="19">
        <f>SUM($L$47:$L$82)</f>
        <v>1.6976597112605588E-2</v>
      </c>
      <c r="M83" s="19">
        <f>SUM($M$47:$M$82)</f>
        <v>4.4565812945842696E-3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0.13289905256327428</v>
      </c>
      <c r="D85" s="20">
        <f>$D$83/$C$85</f>
        <v>5.49533890712188E-2</v>
      </c>
      <c r="E85" s="20">
        <f>$E$83/$C$85</f>
        <v>5.9049986487143165E-3</v>
      </c>
      <c r="F85" s="20">
        <f>$F$83/$C$85</f>
        <v>0.35224688304519952</v>
      </c>
      <c r="G85" s="20">
        <f>$G$83/$C$85</f>
        <v>0.22449182487005226</v>
      </c>
      <c r="H85" s="20">
        <f>$H$83/$C$85</f>
        <v>4.5325703344926048E-2</v>
      </c>
      <c r="I85" s="20">
        <f>$I$83/$C$85</f>
        <v>7.6322844982474214E-2</v>
      </c>
      <c r="J85" s="20">
        <f>$J$83/$C$85</f>
        <v>1.0636017265616766E-2</v>
      </c>
      <c r="K85" s="20">
        <f>$K$83/$C$85</f>
        <v>6.8844213834110088E-2</v>
      </c>
      <c r="L85" s="20">
        <f>$L$83/$C$85</f>
        <v>0.12774054280426789</v>
      </c>
      <c r="M85" s="20">
        <f>$M$83/$C$85</f>
        <v>3.3533582133420073E-2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36AC9-7EF6-4AC5-BDF7-B87482C6D4F1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157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4.4747021900709581E-2</v>
      </c>
      <c r="D5" s="10">
        <v>1.7433807508261717E-2</v>
      </c>
      <c r="E5" s="10">
        <v>-1.9198599898395358E-2</v>
      </c>
      <c r="F5" s="10">
        <v>3.7247092624431662E-2</v>
      </c>
      <c r="G5" s="10">
        <v>-4.6661297950220662E-3</v>
      </c>
      <c r="H5" s="10">
        <v>-2.1756475122639739E-2</v>
      </c>
      <c r="I5" s="10">
        <v>-3.3929595619212709E-2</v>
      </c>
      <c r="J5" s="10">
        <v>-4.2422780197322971E-2</v>
      </c>
      <c r="K5" s="10">
        <v>1.6766318224067801E-2</v>
      </c>
      <c r="L5" s="10">
        <v>-1.6290175575431168E-2</v>
      </c>
      <c r="M5" s="11">
        <v>-8.0326592492053709E-3</v>
      </c>
    </row>
    <row r="6" spans="1:13" ht="24">
      <c r="A6" s="12" t="s">
        <v>15</v>
      </c>
      <c r="B6" s="13" t="s">
        <v>14</v>
      </c>
      <c r="C6" s="14">
        <v>5.4597666214716518E-2</v>
      </c>
      <c r="D6" s="15">
        <v>5.565026965431967E-2</v>
      </c>
      <c r="E6" s="15">
        <v>-3.1109775544378777E-2</v>
      </c>
      <c r="F6" s="15">
        <v>-3.7520479647669705E-2</v>
      </c>
      <c r="G6" s="15">
        <v>-3.8818345640745822E-2</v>
      </c>
      <c r="H6" s="15">
        <v>6.0782180113505863E-2</v>
      </c>
      <c r="I6" s="15">
        <v>2.8740819895109293E-2</v>
      </c>
      <c r="J6" s="15">
        <v>-1.0572719722417691E-2</v>
      </c>
      <c r="K6" s="15">
        <v>-1.5373306148997743E-2</v>
      </c>
      <c r="L6" s="15">
        <v>2.3617865625489735E-2</v>
      </c>
      <c r="M6" s="16">
        <v>-2.4986769764701001E-3</v>
      </c>
    </row>
    <row r="7" spans="1:13" ht="24">
      <c r="A7" s="12" t="s">
        <v>16</v>
      </c>
      <c r="B7" s="13" t="s">
        <v>14</v>
      </c>
      <c r="C7" s="14">
        <v>-2.0890928997282458E-2</v>
      </c>
      <c r="D7" s="15">
        <v>1.5096041138234293E-2</v>
      </c>
      <c r="E7" s="15">
        <v>1.2652303578520486E-3</v>
      </c>
      <c r="F7" s="15">
        <v>5.8151314702125978E-2</v>
      </c>
      <c r="G7" s="15">
        <v>-1.7351560072343331E-2</v>
      </c>
      <c r="H7" s="15">
        <v>-1.1857574612962643E-2</v>
      </c>
      <c r="I7" s="15">
        <v>2.2138171947903969E-2</v>
      </c>
      <c r="J7" s="15">
        <v>6.4838867844818598E-2</v>
      </c>
      <c r="K7" s="15">
        <v>-1.7889450708482534E-2</v>
      </c>
      <c r="L7" s="15">
        <v>-5.2882507937770055E-3</v>
      </c>
      <c r="M7" s="16">
        <v>-2.6778142351052463E-2</v>
      </c>
    </row>
    <row r="8" spans="1:13" ht="24">
      <c r="A8" s="12" t="s">
        <v>17</v>
      </c>
      <c r="B8" s="13" t="s">
        <v>14</v>
      </c>
      <c r="C8" s="14">
        <v>2.4930175475200773E-2</v>
      </c>
      <c r="D8" s="15">
        <v>-1.8879311377403014E-2</v>
      </c>
      <c r="E8" s="15">
        <v>-8.2958581591530828E-3</v>
      </c>
      <c r="F8" s="15">
        <v>3.9876313997023686E-3</v>
      </c>
      <c r="G8" s="15">
        <v>1.3837441905862087E-2</v>
      </c>
      <c r="H8" s="15">
        <v>3.6280138708756036E-2</v>
      </c>
      <c r="I8" s="15">
        <v>1.3486815664388712E-2</v>
      </c>
      <c r="J8" s="15">
        <v>-3.843567221737168E-2</v>
      </c>
      <c r="K8" s="15">
        <v>-1.0092595878216202E-2</v>
      </c>
      <c r="L8" s="15">
        <v>0.11428774910354966</v>
      </c>
      <c r="M8" s="16">
        <v>2.0183492367506713E-2</v>
      </c>
    </row>
    <row r="9" spans="1:13" ht="24">
      <c r="A9" s="12" t="s">
        <v>18</v>
      </c>
      <c r="B9" s="13" t="s">
        <v>14</v>
      </c>
      <c r="C9" s="14">
        <v>-3.9195720132446543E-2</v>
      </c>
      <c r="D9" s="15">
        <v>-4.7541178902022287E-2</v>
      </c>
      <c r="E9" s="15">
        <v>6.3532305838344774E-4</v>
      </c>
      <c r="F9" s="15">
        <v>4.5622536187616441E-2</v>
      </c>
      <c r="G9" s="15">
        <v>1.6261672974147216E-2</v>
      </c>
      <c r="H9" s="15">
        <v>-5.0329720597321395E-2</v>
      </c>
      <c r="I9" s="15">
        <v>-3.0573891494334468E-2</v>
      </c>
      <c r="J9" s="15">
        <v>1.5748669581981872E-2</v>
      </c>
      <c r="K9" s="15">
        <v>2.6605649656786249E-2</v>
      </c>
      <c r="L9" s="15">
        <v>-1.7396694155710237E-2</v>
      </c>
      <c r="M9" s="16">
        <v>-2.3218209024730957E-2</v>
      </c>
    </row>
    <row r="10" spans="1:13" ht="24">
      <c r="A10" s="12" t="s">
        <v>19</v>
      </c>
      <c r="B10" s="13" t="s">
        <v>14</v>
      </c>
      <c r="C10" s="14">
        <v>1.3895877540112402E-2</v>
      </c>
      <c r="D10" s="15">
        <v>-3.270025963348637E-2</v>
      </c>
      <c r="E10" s="15">
        <v>-1.0633001591186851E-2</v>
      </c>
      <c r="F10" s="15">
        <v>6.8428607821468174E-2</v>
      </c>
      <c r="G10" s="15">
        <v>1.3359622804013392E-2</v>
      </c>
      <c r="H10" s="15">
        <v>-4.6556688813008722E-2</v>
      </c>
      <c r="I10" s="15">
        <v>8.0971869852111567E-3</v>
      </c>
      <c r="J10" s="15">
        <v>5.285931382193531E-3</v>
      </c>
      <c r="K10" s="15">
        <v>4.825407711663459E-2</v>
      </c>
      <c r="L10" s="15">
        <v>-2.5824915750969887E-2</v>
      </c>
      <c r="M10" s="16">
        <v>6.5024541709013783E-2</v>
      </c>
    </row>
    <row r="11" spans="1:13" ht="24">
      <c r="A11" s="12" t="s">
        <v>20</v>
      </c>
      <c r="B11" s="13" t="s">
        <v>14</v>
      </c>
      <c r="C11" s="22" t="s">
        <v>158</v>
      </c>
      <c r="D11" s="15">
        <v>-1.2905631865519849E-2</v>
      </c>
      <c r="E11" s="15">
        <v>5.2527317297370833E-3</v>
      </c>
      <c r="F11" s="15">
        <v>-3.8431893586619956E-2</v>
      </c>
      <c r="G11" s="15">
        <v>1.6012463144756926E-2</v>
      </c>
      <c r="H11" s="15">
        <v>3.6842254504535411E-2</v>
      </c>
      <c r="I11" s="15">
        <v>3.4535843808884664E-2</v>
      </c>
      <c r="J11" s="15">
        <v>1.3037406304872242E-2</v>
      </c>
      <c r="K11" s="15">
        <v>4.0778025301976259E-2</v>
      </c>
      <c r="L11" s="15">
        <v>-3.4168744069259606E-2</v>
      </c>
      <c r="M11" s="16">
        <v>1.8765908443009068E-2</v>
      </c>
    </row>
    <row r="12" spans="1:13" ht="24">
      <c r="A12" s="12" t="s">
        <v>21</v>
      </c>
      <c r="B12" s="13" t="s">
        <v>14</v>
      </c>
      <c r="C12" s="14">
        <v>-2.3208730215133193E-2</v>
      </c>
      <c r="D12" s="15">
        <v>-1.5903915093544059E-2</v>
      </c>
      <c r="E12" s="15">
        <v>-2.7629325548443277E-2</v>
      </c>
      <c r="F12" s="15">
        <v>-2.4872279345367121E-2</v>
      </c>
      <c r="G12" s="15">
        <v>3.4041920663422397E-2</v>
      </c>
      <c r="H12" s="15">
        <v>-3.6002838999464319E-2</v>
      </c>
      <c r="I12" s="17" t="s">
        <v>159</v>
      </c>
      <c r="J12" s="15">
        <v>1.0340887277790313E-2</v>
      </c>
      <c r="K12" s="15">
        <v>-1.3649420078208048E-2</v>
      </c>
      <c r="L12" s="15">
        <v>7.9238880921370762E-3</v>
      </c>
      <c r="M12" s="16">
        <v>4.0493351327065497E-2</v>
      </c>
    </row>
    <row r="13" spans="1:13" ht="24">
      <c r="A13" s="12" t="s">
        <v>22</v>
      </c>
      <c r="B13" s="13" t="s">
        <v>14</v>
      </c>
      <c r="C13" s="14">
        <v>5.7154298780424183E-2</v>
      </c>
      <c r="D13" s="15">
        <v>-3.5078942898270592E-2</v>
      </c>
      <c r="E13" s="15">
        <v>-3.8247024804295454E-2</v>
      </c>
      <c r="F13" s="15">
        <v>-2.0157105675705111E-2</v>
      </c>
      <c r="G13" s="15">
        <v>-1.6999890720250991E-2</v>
      </c>
      <c r="H13" s="15">
        <v>-3.1873278505592087E-2</v>
      </c>
      <c r="I13" s="15">
        <v>3.1669444188134888E-2</v>
      </c>
      <c r="J13" s="15">
        <v>-1.8043378567093572E-2</v>
      </c>
      <c r="K13" s="15">
        <v>-3.4714938455821777E-2</v>
      </c>
      <c r="L13" s="15">
        <v>-8.7618162081704812E-3</v>
      </c>
      <c r="M13" s="16">
        <v>2.3690048323609554E-3</v>
      </c>
    </row>
    <row r="14" spans="1:13" ht="24">
      <c r="A14" s="12" t="s">
        <v>23</v>
      </c>
      <c r="B14" s="13" t="s">
        <v>14</v>
      </c>
      <c r="C14" s="14">
        <v>3.1021269212655109E-2</v>
      </c>
      <c r="D14" s="15">
        <v>2.1897998149940447E-2</v>
      </c>
      <c r="E14" s="15">
        <v>-1.8283046281568242E-2</v>
      </c>
      <c r="F14" s="15">
        <v>-2.3036188432760986E-2</v>
      </c>
      <c r="G14" s="15">
        <v>-1.2847799189260179E-2</v>
      </c>
      <c r="H14" s="15">
        <v>-4.939984680385915E-2</v>
      </c>
      <c r="I14" s="15">
        <v>4.7665864484359444E-2</v>
      </c>
      <c r="J14" s="15">
        <v>8.1321319337417132E-3</v>
      </c>
      <c r="K14" s="15">
        <v>2.6698418139397752E-2</v>
      </c>
      <c r="L14" s="15">
        <v>4.5344409316316933E-2</v>
      </c>
      <c r="M14" s="16">
        <v>-2.9966694406690184E-2</v>
      </c>
    </row>
    <row r="15" spans="1:13" ht="24">
      <c r="A15" s="12" t="s">
        <v>24</v>
      </c>
      <c r="B15" s="13" t="s">
        <v>14</v>
      </c>
      <c r="C15" s="14">
        <v>4.6867201604634895E-2</v>
      </c>
      <c r="D15" s="15">
        <v>-2.0916420701065912E-2</v>
      </c>
      <c r="E15" s="15">
        <v>-4.8506957906438143E-2</v>
      </c>
      <c r="F15" s="15">
        <v>1.4985086910082514E-2</v>
      </c>
      <c r="G15" s="15">
        <v>-4.3668476493095416E-2</v>
      </c>
      <c r="H15" s="15">
        <v>2.6115070651045052E-2</v>
      </c>
      <c r="I15" s="15">
        <v>-3.579861843929194E-2</v>
      </c>
      <c r="J15" s="15">
        <v>-2.3959003141585011E-3</v>
      </c>
      <c r="K15" s="15">
        <v>4.0884740222213011E-3</v>
      </c>
      <c r="L15" s="15">
        <v>9.3557783089671748E-2</v>
      </c>
      <c r="M15" s="16">
        <v>3.6895595420780385E-3</v>
      </c>
    </row>
    <row r="16" spans="1:13" ht="24">
      <c r="A16" s="12" t="s">
        <v>25</v>
      </c>
      <c r="B16" s="13" t="s">
        <v>14</v>
      </c>
      <c r="C16" s="14">
        <v>4.2072042085284055E-2</v>
      </c>
      <c r="D16" s="15">
        <v>1.7688235882376818E-2</v>
      </c>
      <c r="E16" s="15">
        <v>5.4487060574950879E-3</v>
      </c>
      <c r="F16" s="15">
        <v>3.9887534798112835E-2</v>
      </c>
      <c r="G16" s="15">
        <v>3.5641141092755228E-2</v>
      </c>
      <c r="H16" s="15">
        <v>5.3908115619428008E-2</v>
      </c>
      <c r="I16" s="15">
        <v>-1.4753700771542394E-2</v>
      </c>
      <c r="J16" s="15">
        <v>2.0011381183487036E-3</v>
      </c>
      <c r="K16" s="15">
        <v>-4.7796458566010856E-2</v>
      </c>
      <c r="L16" s="15">
        <v>3.1272038240412962E-2</v>
      </c>
      <c r="M16" s="16">
        <v>3.9037672644933977E-2</v>
      </c>
    </row>
    <row r="17" spans="1:13" ht="24">
      <c r="A17" s="12" t="s">
        <v>26</v>
      </c>
      <c r="B17" s="13" t="s">
        <v>14</v>
      </c>
      <c r="C17" s="22" t="s">
        <v>160</v>
      </c>
      <c r="D17" s="17" t="s">
        <v>50</v>
      </c>
      <c r="E17" s="15">
        <v>3.5345360350363841E-2</v>
      </c>
      <c r="F17" s="15">
        <v>6.3035255589893577E-2</v>
      </c>
      <c r="G17" s="15">
        <v>-3.0316424904695997E-2</v>
      </c>
      <c r="H17" s="15">
        <v>-1.2918038826265363E-2</v>
      </c>
      <c r="I17" s="15">
        <v>-1.5703870522719758E-2</v>
      </c>
      <c r="J17" s="15">
        <v>2.7221380814974657E-2</v>
      </c>
      <c r="K17" s="15">
        <v>-6.7444271373235609E-2</v>
      </c>
      <c r="L17" s="15">
        <v>4.3629069626515251E-3</v>
      </c>
      <c r="M17" s="16">
        <v>-9.8411834993352224E-3</v>
      </c>
    </row>
    <row r="18" spans="1:13" ht="24">
      <c r="A18" s="12" t="s">
        <v>27</v>
      </c>
      <c r="B18" s="13" t="s">
        <v>14</v>
      </c>
      <c r="C18" s="14">
        <v>-6.170824848079951E-3</v>
      </c>
      <c r="D18" s="15">
        <v>-1.1175329104344635E-2</v>
      </c>
      <c r="E18" s="15">
        <v>-2.7336579089401066E-2</v>
      </c>
      <c r="F18" s="15">
        <v>1.5151106129479704E-2</v>
      </c>
      <c r="G18" s="15">
        <v>-2.720118055229678E-2</v>
      </c>
      <c r="H18" s="15">
        <v>-1.7095949664212785E-2</v>
      </c>
      <c r="I18" s="15">
        <v>-1.8968219582037663E-2</v>
      </c>
      <c r="J18" s="15">
        <v>8.6165018842187246E-2</v>
      </c>
      <c r="K18" s="15">
        <v>-2.9939477460367561E-3</v>
      </c>
      <c r="L18" s="15">
        <v>-2.0727066789068757E-2</v>
      </c>
      <c r="M18" s="16">
        <v>-2.346228626592476E-2</v>
      </c>
    </row>
    <row r="19" spans="1:13" ht="24">
      <c r="A19" s="12" t="s">
        <v>28</v>
      </c>
      <c r="B19" s="13" t="s">
        <v>14</v>
      </c>
      <c r="C19" s="14">
        <v>-2.887777172760175E-2</v>
      </c>
      <c r="D19" s="15">
        <v>2.7705897848228658E-2</v>
      </c>
      <c r="E19" s="15">
        <v>2.6575737222264632E-2</v>
      </c>
      <c r="F19" s="15">
        <v>-7.578825501289725E-3</v>
      </c>
      <c r="G19" s="15">
        <v>4.5600465749587669E-2</v>
      </c>
      <c r="H19" s="15">
        <v>-5.1945644570373768E-2</v>
      </c>
      <c r="I19" s="15">
        <v>-2.012415233857039E-2</v>
      </c>
      <c r="J19" s="15">
        <v>8.7085903812712334E-2</v>
      </c>
      <c r="K19" s="15">
        <v>-1.7809579131920283E-2</v>
      </c>
      <c r="L19" s="15">
        <v>-4.5747304670358466E-2</v>
      </c>
      <c r="M19" s="16">
        <v>2.7195038853696452E-2</v>
      </c>
    </row>
    <row r="20" spans="1:13" ht="24">
      <c r="A20" s="12" t="s">
        <v>29</v>
      </c>
      <c r="B20" s="13" t="s">
        <v>14</v>
      </c>
      <c r="C20" s="14">
        <v>-0.10275857316172853</v>
      </c>
      <c r="D20" s="15">
        <v>-6.7427178975301968E-2</v>
      </c>
      <c r="E20" s="15">
        <v>0.10574590295421014</v>
      </c>
      <c r="F20" s="15">
        <v>4.3198045668036707E-4</v>
      </c>
      <c r="G20" s="15">
        <v>-4.4996923673084249E-2</v>
      </c>
      <c r="H20" s="15">
        <v>-3.6166869115647919E-2</v>
      </c>
      <c r="I20" s="15">
        <v>-1.3578862793986774E-2</v>
      </c>
      <c r="J20" s="15">
        <v>1.2753832643733618E-2</v>
      </c>
      <c r="K20" s="17" t="s">
        <v>50</v>
      </c>
      <c r="L20" s="15">
        <v>-1.8941396200702006E-2</v>
      </c>
      <c r="M20" s="16">
        <v>-4.2642838957738474E-2</v>
      </c>
    </row>
    <row r="21" spans="1:13" ht="24">
      <c r="A21" s="12" t="s">
        <v>30</v>
      </c>
      <c r="B21" s="13" t="s">
        <v>14</v>
      </c>
      <c r="C21" s="14">
        <v>-6.5123495766957126E-2</v>
      </c>
      <c r="D21" s="15">
        <v>3.5169548233447562E-2</v>
      </c>
      <c r="E21" s="17" t="s">
        <v>51</v>
      </c>
      <c r="F21" s="15">
        <v>-6.4579388458368095E-2</v>
      </c>
      <c r="G21" s="15">
        <v>1.2541768523797766E-3</v>
      </c>
      <c r="H21" s="15">
        <v>1.1431275988916099E-2</v>
      </c>
      <c r="I21" s="15">
        <v>-2.7262524879553066E-2</v>
      </c>
      <c r="J21" s="15">
        <v>8.8984000505976189E-3</v>
      </c>
      <c r="K21" s="15">
        <v>0.10530033351204576</v>
      </c>
      <c r="L21" s="15">
        <v>2.9557140779240602E-2</v>
      </c>
      <c r="M21" s="16">
        <v>-5.6016839672367306E-2</v>
      </c>
    </row>
    <row r="22" spans="1:13" ht="24">
      <c r="A22" s="12" t="s">
        <v>31</v>
      </c>
      <c r="B22" s="13" t="s">
        <v>14</v>
      </c>
      <c r="C22" s="14">
        <v>-2.8392013402125375E-2</v>
      </c>
      <c r="D22" s="15">
        <v>-4.5731669675759066E-3</v>
      </c>
      <c r="E22" s="15">
        <v>-4.0565886780062815E-2</v>
      </c>
      <c r="F22" s="15">
        <v>-1.4701505818149435E-2</v>
      </c>
      <c r="G22" s="15">
        <v>7.00840047737568E-2</v>
      </c>
      <c r="H22" s="15">
        <v>4.4133650248220531E-2</v>
      </c>
      <c r="I22" s="15">
        <v>5.9436321048540679E-2</v>
      </c>
      <c r="J22" s="15">
        <v>-1.9675064839449915E-2</v>
      </c>
      <c r="K22" s="15">
        <v>-2.5086418458278178E-3</v>
      </c>
      <c r="L22" s="15">
        <v>2.7805002504574322E-2</v>
      </c>
      <c r="M22" s="16">
        <v>-3.8009903328870415E-2</v>
      </c>
    </row>
    <row r="23" spans="1:13" ht="24">
      <c r="A23" s="12" t="s">
        <v>32</v>
      </c>
      <c r="B23" s="13" t="s">
        <v>14</v>
      </c>
      <c r="C23" s="22" t="s">
        <v>161</v>
      </c>
      <c r="D23" s="15">
        <v>-2.962352902820288E-2</v>
      </c>
      <c r="E23" s="15">
        <v>5.83546051180018E-2</v>
      </c>
      <c r="F23" s="15">
        <v>-4.2172858568663091E-3</v>
      </c>
      <c r="G23" s="15">
        <v>-1.0454635255196288E-2</v>
      </c>
      <c r="H23" s="15">
        <v>-4.7952146406589055E-2</v>
      </c>
      <c r="I23" s="15">
        <v>-1.1299175431516682E-2</v>
      </c>
      <c r="J23" s="15">
        <v>-3.8830684247765382E-2</v>
      </c>
      <c r="K23" s="15">
        <v>-4.3257779980743732E-2</v>
      </c>
      <c r="L23" s="15">
        <v>1.0256470398935839E-2</v>
      </c>
      <c r="M23" s="16">
        <v>9.935979312929763E-2</v>
      </c>
    </row>
    <row r="24" spans="1:13" ht="24">
      <c r="A24" s="12" t="s">
        <v>33</v>
      </c>
      <c r="B24" s="13" t="s">
        <v>14</v>
      </c>
      <c r="C24" s="14">
        <v>-5.7276426437060671E-2</v>
      </c>
      <c r="D24" s="15">
        <v>-3.5869200123679341E-2</v>
      </c>
      <c r="E24" s="15">
        <v>3.5034696441951035E-2</v>
      </c>
      <c r="F24" s="15">
        <v>4.8504581209484303E-2</v>
      </c>
      <c r="G24" s="15">
        <v>5.9682310256354905E-2</v>
      </c>
      <c r="H24" s="15">
        <v>-1.4689776534171279E-3</v>
      </c>
      <c r="I24" s="15">
        <v>-5.4022048988997496E-3</v>
      </c>
      <c r="J24" s="15">
        <v>8.9619403992486288E-2</v>
      </c>
      <c r="K24" s="15">
        <v>-2.5260055408465661E-2</v>
      </c>
      <c r="L24" s="15">
        <v>-4.6536146739462471E-2</v>
      </c>
      <c r="M24" s="16">
        <v>5.1443560230271169E-2</v>
      </c>
    </row>
    <row r="25" spans="1:13" ht="24">
      <c r="A25" s="12" t="s">
        <v>34</v>
      </c>
      <c r="B25" s="13" t="s">
        <v>14</v>
      </c>
      <c r="C25" s="14">
        <v>-8.3726517471218398E-2</v>
      </c>
      <c r="D25" s="15">
        <v>-5.4389215641488894E-2</v>
      </c>
      <c r="E25" s="15">
        <v>-2.6610027725302771E-2</v>
      </c>
      <c r="F25" s="15">
        <v>6.0564218869886506E-2</v>
      </c>
      <c r="G25" s="15">
        <v>5.2163294967050283E-3</v>
      </c>
      <c r="H25" s="15">
        <v>-1.3528222151698134E-2</v>
      </c>
      <c r="I25" s="15">
        <v>0.10543730137781201</v>
      </c>
      <c r="J25" s="15">
        <v>1.2795646648033851E-2</v>
      </c>
      <c r="K25" s="15">
        <v>1.7348459862334513E-2</v>
      </c>
      <c r="L25" s="15">
        <v>7.4574567001778631E-3</v>
      </c>
      <c r="M25" s="16">
        <v>4.9875507024536893E-2</v>
      </c>
    </row>
    <row r="26" spans="1:13" ht="24">
      <c r="A26" s="12" t="s">
        <v>35</v>
      </c>
      <c r="B26" s="13" t="s">
        <v>14</v>
      </c>
      <c r="C26" s="14">
        <v>-8.7137136031582935E-2</v>
      </c>
      <c r="D26" s="15">
        <v>-3.8568961223156881E-2</v>
      </c>
      <c r="E26" s="15">
        <v>1.8662588638811765E-2</v>
      </c>
      <c r="F26" s="15">
        <v>3.4511134745942043E-2</v>
      </c>
      <c r="G26" s="17" t="s">
        <v>123</v>
      </c>
      <c r="H26" s="15">
        <v>-3.2595281807475167E-2</v>
      </c>
      <c r="I26" s="15">
        <v>1.5765515230183617E-3</v>
      </c>
      <c r="J26" s="15">
        <v>-2.0583535998012915E-2</v>
      </c>
      <c r="K26" s="15">
        <v>-3.4979965959290107E-2</v>
      </c>
      <c r="L26" s="15">
        <v>-3.2301919538276505E-2</v>
      </c>
      <c r="M26" s="16">
        <v>6.9410384445849757E-3</v>
      </c>
    </row>
    <row r="27" spans="1:13" ht="24">
      <c r="A27" s="12" t="s">
        <v>36</v>
      </c>
      <c r="B27" s="13" t="s">
        <v>14</v>
      </c>
      <c r="C27" s="14">
        <v>-1.7597920577285115E-2</v>
      </c>
      <c r="D27" s="15">
        <v>1.7463954090952707E-2</v>
      </c>
      <c r="E27" s="15">
        <v>3.252881815692147E-2</v>
      </c>
      <c r="F27" s="15">
        <v>1.5931154676455705E-3</v>
      </c>
      <c r="G27" s="15">
        <v>3.459817380809907E-2</v>
      </c>
      <c r="H27" s="15">
        <v>2.5589731526191348E-2</v>
      </c>
      <c r="I27" s="15">
        <v>1.1632665618617468E-2</v>
      </c>
      <c r="J27" s="15">
        <v>2.5103922383574603E-2</v>
      </c>
      <c r="K27" s="15">
        <v>3.5808510157335903E-2</v>
      </c>
      <c r="L27" s="15">
        <v>5.3807918589964109E-2</v>
      </c>
      <c r="M27" s="16">
        <v>3.5841046375182754E-2</v>
      </c>
    </row>
    <row r="28" spans="1:13" ht="24">
      <c r="A28" s="12" t="s">
        <v>37</v>
      </c>
      <c r="B28" s="13" t="s">
        <v>14</v>
      </c>
      <c r="C28" s="14">
        <v>7.9783912656637118E-2</v>
      </c>
      <c r="D28" s="15">
        <v>-9.6243905464318252E-3</v>
      </c>
      <c r="E28" s="15">
        <v>-5.4921521478788801E-2</v>
      </c>
      <c r="F28" s="15">
        <v>-3.1531236060264631E-2</v>
      </c>
      <c r="G28" s="15">
        <v>-1.1442847222408717E-2</v>
      </c>
      <c r="H28" s="15">
        <v>3.4593582510099932E-2</v>
      </c>
      <c r="I28" s="15">
        <v>3.9213484957612871E-2</v>
      </c>
      <c r="J28" s="15">
        <v>4.5576255924536291E-2</v>
      </c>
      <c r="K28" s="15">
        <v>-4.1608282441673888E-2</v>
      </c>
      <c r="L28" s="15">
        <v>4.2112703652101499E-2</v>
      </c>
      <c r="M28" s="18" t="s">
        <v>54</v>
      </c>
    </row>
    <row r="29" spans="1:13" ht="24">
      <c r="A29" s="12" t="s">
        <v>38</v>
      </c>
      <c r="B29" s="13" t="s">
        <v>14</v>
      </c>
      <c r="C29" s="14">
        <v>-4.0055198553828955E-2</v>
      </c>
      <c r="D29" s="15">
        <v>-4.3340695109664581E-2</v>
      </c>
      <c r="E29" s="15">
        <v>3.2093708639481341E-2</v>
      </c>
      <c r="F29" s="15">
        <v>-1.4119115932120186E-2</v>
      </c>
      <c r="G29" s="15">
        <v>2.6524195794268235E-2</v>
      </c>
      <c r="H29" s="15">
        <v>3.0485862637503688E-2</v>
      </c>
      <c r="I29" s="15">
        <v>3.9671718606778525E-2</v>
      </c>
      <c r="J29" s="15">
        <v>2.3493149972962906E-2</v>
      </c>
      <c r="K29" s="15">
        <v>4.0108717693882336E-2</v>
      </c>
      <c r="L29" s="15">
        <v>3.7647630034311451E-2</v>
      </c>
      <c r="M29" s="16">
        <v>-1.7536724335188512E-2</v>
      </c>
    </row>
    <row r="30" spans="1:13" ht="24">
      <c r="A30" s="12" t="s">
        <v>39</v>
      </c>
      <c r="B30" s="13" t="s">
        <v>14</v>
      </c>
      <c r="C30" s="14">
        <v>0.12114299934271723</v>
      </c>
      <c r="D30" s="15">
        <v>6.1694536716422152E-2</v>
      </c>
      <c r="E30" s="15">
        <v>-6.3445122055911726E-2</v>
      </c>
      <c r="F30" s="17" t="s">
        <v>54</v>
      </c>
      <c r="G30" s="15">
        <v>7.5297759479549295E-2</v>
      </c>
      <c r="H30" s="15">
        <v>5.2799227598961683E-2</v>
      </c>
      <c r="I30" s="15">
        <v>-2.4145366998277178E-2</v>
      </c>
      <c r="J30" s="15">
        <v>4.7709658791756947E-2</v>
      </c>
      <c r="K30" s="15">
        <v>4.843067811148708E-4</v>
      </c>
      <c r="L30" s="15">
        <v>-4.4769814276152169E-2</v>
      </c>
      <c r="M30" s="16">
        <v>-3.1614755262660776E-2</v>
      </c>
    </row>
    <row r="31" spans="1:13" ht="24">
      <c r="A31" s="12" t="s">
        <v>40</v>
      </c>
      <c r="B31" s="13" t="s">
        <v>14</v>
      </c>
      <c r="C31" s="14">
        <v>7.0625639456725767E-3</v>
      </c>
      <c r="D31" s="15">
        <v>-2.9430493836214298E-2</v>
      </c>
      <c r="E31" s="15">
        <v>1.2997529914998392E-3</v>
      </c>
      <c r="F31" s="15">
        <v>7.4578087031216322E-2</v>
      </c>
      <c r="G31" s="17" t="s">
        <v>84</v>
      </c>
      <c r="H31" s="15">
        <v>-2.4371046694840821E-2</v>
      </c>
      <c r="I31" s="15">
        <v>3.26500950645758E-2</v>
      </c>
      <c r="J31" s="15">
        <v>4.137086484154924E-2</v>
      </c>
      <c r="K31" s="15">
        <v>-4.3653977344884583E-2</v>
      </c>
      <c r="L31" s="15">
        <v>-1.2184298989467031E-2</v>
      </c>
      <c r="M31" s="16">
        <v>-1.1323745391370531E-2</v>
      </c>
    </row>
    <row r="32" spans="1:13" ht="24">
      <c r="A32" s="12" t="s">
        <v>41</v>
      </c>
      <c r="B32" s="13" t="s">
        <v>14</v>
      </c>
      <c r="C32" s="14">
        <v>6.1006167220514433E-2</v>
      </c>
      <c r="D32" s="15">
        <v>-1.2556372895538539E-2</v>
      </c>
      <c r="E32" s="15">
        <v>1.1242602020169036E-2</v>
      </c>
      <c r="F32" s="15">
        <v>5.2527718219909043E-2</v>
      </c>
      <c r="G32" s="15">
        <v>-2.4515258110670613E-2</v>
      </c>
      <c r="H32" s="17" t="s">
        <v>55</v>
      </c>
      <c r="I32" s="15">
        <v>-3.4722647403449068E-2</v>
      </c>
      <c r="J32" s="15">
        <v>-6.4952582983260385E-2</v>
      </c>
      <c r="K32" s="15">
        <v>-3.51924752024112E-2</v>
      </c>
      <c r="L32" s="15">
        <v>5.1563731530755719E-2</v>
      </c>
      <c r="M32" s="16">
        <v>3.456508285036252E-2</v>
      </c>
    </row>
    <row r="33" spans="1:13" ht="24">
      <c r="A33" s="12" t="s">
        <v>42</v>
      </c>
      <c r="B33" s="13" t="s">
        <v>14</v>
      </c>
      <c r="C33" s="14">
        <v>-2.4281448964240362E-2</v>
      </c>
      <c r="D33" s="15">
        <v>6.5360390924492334E-2</v>
      </c>
      <c r="E33" s="15">
        <v>-3.6034166382731464E-2</v>
      </c>
      <c r="F33" s="15">
        <v>-2.2167969145642969E-2</v>
      </c>
      <c r="G33" s="15">
        <v>-2.758811012997733E-2</v>
      </c>
      <c r="H33" s="15">
        <v>3.1431751839623823E-2</v>
      </c>
      <c r="I33" s="15">
        <v>-4.4560221861064918E-3</v>
      </c>
      <c r="J33" s="15">
        <v>2.4373228627246269E-2</v>
      </c>
      <c r="K33" s="15">
        <v>-4.3240085129418468E-3</v>
      </c>
      <c r="L33" s="15">
        <v>-1.3325780167211676E-2</v>
      </c>
      <c r="M33" s="16">
        <v>1.1346073728361392E-2</v>
      </c>
    </row>
    <row r="34" spans="1:13" ht="24">
      <c r="A34" s="12" t="s">
        <v>43</v>
      </c>
      <c r="B34" s="13" t="s">
        <v>14</v>
      </c>
      <c r="C34" s="14">
        <v>-4.3585245376868781E-2</v>
      </c>
      <c r="D34" s="15">
        <v>3.6640810235311176E-2</v>
      </c>
      <c r="E34" s="15">
        <v>1.6196412096876989E-2</v>
      </c>
      <c r="F34" s="15">
        <v>-1.0761235202653943E-2</v>
      </c>
      <c r="G34" s="15">
        <v>-4.4428293629537458E-2</v>
      </c>
      <c r="H34" s="15">
        <v>0.11167945250252757</v>
      </c>
      <c r="I34" s="15">
        <v>-7.0123395755645372E-3</v>
      </c>
      <c r="J34" s="15">
        <v>3.2831409964089453E-2</v>
      </c>
      <c r="K34" s="15">
        <v>2.3823415769384307E-2</v>
      </c>
      <c r="L34" s="15">
        <v>6.3940825889163444E-2</v>
      </c>
      <c r="M34" s="16">
        <v>3.0525417625852903E-2</v>
      </c>
    </row>
    <row r="35" spans="1:13" ht="24">
      <c r="A35" s="12" t="s">
        <v>44</v>
      </c>
      <c r="B35" s="13" t="s">
        <v>14</v>
      </c>
      <c r="C35" s="14">
        <v>2.0086836927090269E-2</v>
      </c>
      <c r="D35" s="15">
        <v>-3.1374162569345242E-2</v>
      </c>
      <c r="E35" s="15">
        <v>-1.2340149409553516E-2</v>
      </c>
      <c r="F35" s="15">
        <v>1.3508571063149262E-2</v>
      </c>
      <c r="G35" s="15">
        <v>6.1384053494795879E-2</v>
      </c>
      <c r="H35" s="15">
        <v>-2.3883672101914655E-2</v>
      </c>
      <c r="I35" s="15">
        <v>-3.2888928940369558E-2</v>
      </c>
      <c r="J35" s="15">
        <v>3.6122109652137475E-2</v>
      </c>
      <c r="K35" s="15">
        <v>-3.3292558413539876E-2</v>
      </c>
      <c r="L35" s="15">
        <v>-4.9945763165818915E-3</v>
      </c>
      <c r="M35" s="16">
        <v>3.8329559659481434E-2</v>
      </c>
    </row>
    <row r="36" spans="1:13" ht="24">
      <c r="A36" s="12" t="s">
        <v>45</v>
      </c>
      <c r="B36" s="13" t="s">
        <v>14</v>
      </c>
      <c r="C36" s="14">
        <v>-0.10789890867867073</v>
      </c>
      <c r="D36" s="15">
        <v>-4.2518517604533887E-2</v>
      </c>
      <c r="E36" s="15">
        <v>6.5024840886824614E-2</v>
      </c>
      <c r="F36" s="15">
        <v>-7.4471420306370634E-2</v>
      </c>
      <c r="G36" s="15">
        <v>1.1174004485604433E-2</v>
      </c>
      <c r="H36" s="15">
        <v>1.9894753229415401E-2</v>
      </c>
      <c r="I36" s="15">
        <v>-4.5266316790426149E-2</v>
      </c>
      <c r="J36" s="15">
        <v>-3.6873924140737951E-2</v>
      </c>
      <c r="K36" s="15">
        <v>-3.4828570177873296E-2</v>
      </c>
      <c r="L36" s="15">
        <v>-4.0180625292609299E-4</v>
      </c>
      <c r="M36" s="16">
        <v>-0.10190555900067785</v>
      </c>
    </row>
    <row r="37" spans="1:13" ht="24">
      <c r="A37" s="12" t="s">
        <v>46</v>
      </c>
      <c r="B37" s="13" t="s">
        <v>14</v>
      </c>
      <c r="C37" s="14">
        <v>-2.9261681243048964E-2</v>
      </c>
      <c r="D37" s="15">
        <v>4.1269359130958446E-3</v>
      </c>
      <c r="E37" s="15">
        <v>2.8463439855809517E-2</v>
      </c>
      <c r="F37" s="15">
        <v>-4.3962081214984274E-2</v>
      </c>
      <c r="G37" s="15">
        <v>-1.2092933507725908E-2</v>
      </c>
      <c r="H37" s="15">
        <v>5.0875755871159861E-2</v>
      </c>
      <c r="I37" s="15">
        <v>7.5200371727560077E-3</v>
      </c>
      <c r="J37" s="15">
        <v>-5.6475060061473743E-2</v>
      </c>
      <c r="K37" s="15">
        <v>-1.8221574685674907E-2</v>
      </c>
      <c r="L37" s="17" t="s">
        <v>103</v>
      </c>
      <c r="M37" s="16">
        <v>4.1486108409461951E-2</v>
      </c>
    </row>
    <row r="38" spans="1:13" ht="24">
      <c r="A38" s="12" t="s">
        <v>47</v>
      </c>
      <c r="B38" s="13" t="s">
        <v>14</v>
      </c>
      <c r="C38" s="14">
        <v>3.313383291173766E-2</v>
      </c>
      <c r="D38" s="15">
        <v>4.0005527855180661E-2</v>
      </c>
      <c r="E38" s="15">
        <v>-1.2565014372918851E-2</v>
      </c>
      <c r="F38" s="15">
        <v>-1.7235627082869392E-2</v>
      </c>
      <c r="G38" s="15">
        <v>-3.8087306063548897E-2</v>
      </c>
      <c r="H38" s="15">
        <v>-3.7423108221590319E-2</v>
      </c>
      <c r="I38" s="15">
        <v>-2.6795587809000848E-4</v>
      </c>
      <c r="J38" s="17" t="s">
        <v>143</v>
      </c>
      <c r="K38" s="15">
        <v>-1.5660012769811629E-2</v>
      </c>
      <c r="L38" s="15">
        <v>-2.2751350573428843E-2</v>
      </c>
      <c r="M38" s="16">
        <v>-1.2183271431009146E-2</v>
      </c>
    </row>
    <row r="39" spans="1:13" ht="24">
      <c r="A39" s="12" t="s">
        <v>48</v>
      </c>
      <c r="B39" s="13" t="s">
        <v>14</v>
      </c>
      <c r="C39" s="14">
        <v>5.6103644682780701E-2</v>
      </c>
      <c r="D39" s="15">
        <v>2.5889753651918077E-2</v>
      </c>
      <c r="E39" s="15">
        <v>8.4703950833935528E-3</v>
      </c>
      <c r="F39" s="15">
        <v>4.6192011662942997E-2</v>
      </c>
      <c r="G39" s="15">
        <v>4.0523908195724011E-2</v>
      </c>
      <c r="H39" s="15">
        <v>-6.3414772366632871E-2</v>
      </c>
      <c r="I39" s="15">
        <v>9.690434394733851E-3</v>
      </c>
      <c r="J39" s="17" t="s">
        <v>57</v>
      </c>
      <c r="K39" s="15">
        <v>1.2028090743920045E-2</v>
      </c>
      <c r="L39" s="15">
        <v>-5.5761259524164011E-2</v>
      </c>
      <c r="M39" s="16">
        <v>4.4179684144610709E-2</v>
      </c>
    </row>
    <row r="40" spans="1:13" ht="24">
      <c r="A40" s="12" t="s">
        <v>49</v>
      </c>
      <c r="B40" s="13" t="s">
        <v>14</v>
      </c>
      <c r="C40" s="14">
        <v>5.9871978619255349E-3</v>
      </c>
      <c r="D40" s="15">
        <v>-2.0059673263864163E-2</v>
      </c>
      <c r="E40" s="15">
        <v>-1.0110757225194384E-2</v>
      </c>
      <c r="F40" s="15">
        <v>-3.682616514946957E-2</v>
      </c>
      <c r="G40" s="15">
        <v>-7.1641735500701575E-2</v>
      </c>
      <c r="H40" s="15">
        <v>2.4635347630457562E-3</v>
      </c>
      <c r="I40" s="15">
        <v>-1.8426162321527216E-3</v>
      </c>
      <c r="J40" s="15">
        <v>-7.2075491241743894E-2</v>
      </c>
      <c r="K40" s="15">
        <v>-8.3754420169832023E-4</v>
      </c>
      <c r="L40" s="15">
        <v>0.11100174672804365</v>
      </c>
      <c r="M40" s="16">
        <v>4.7726028042786472E-2</v>
      </c>
    </row>
    <row r="45" spans="1:13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6" t="s">
        <v>12</v>
      </c>
    </row>
    <row r="47" spans="1:13" ht="24.75" thickTop="1">
      <c r="A47" s="7" t="s">
        <v>13</v>
      </c>
      <c r="B47" s="8" t="s">
        <v>14</v>
      </c>
      <c r="C47" s="9"/>
      <c r="D47" s="10">
        <f>$C5^2*D5^2</f>
        <v>6.0857311987404831E-7</v>
      </c>
      <c r="E47" s="10">
        <f t="shared" ref="E47:M47" si="0">$C5^2*E5^2</f>
        <v>7.3801873868732209E-7</v>
      </c>
      <c r="F47" s="10">
        <f t="shared" si="0"/>
        <v>2.7778771211210978E-6</v>
      </c>
      <c r="G47" s="10">
        <f t="shared" si="0"/>
        <v>4.3595524126288466E-8</v>
      </c>
      <c r="H47" s="10">
        <f t="shared" si="0"/>
        <v>9.4777520314778258E-7</v>
      </c>
      <c r="I47" s="10">
        <f t="shared" si="0"/>
        <v>2.3050780773444004E-6</v>
      </c>
      <c r="J47" s="10">
        <f t="shared" si="0"/>
        <v>3.6035165969930732E-6</v>
      </c>
      <c r="K47" s="10">
        <f t="shared" si="0"/>
        <v>5.6286427210603924E-7</v>
      </c>
      <c r="L47" s="10">
        <f t="shared" si="0"/>
        <v>5.3134892143302114E-7</v>
      </c>
      <c r="M47" s="11">
        <f t="shared" si="0"/>
        <v>1.291953734454867E-7</v>
      </c>
    </row>
    <row r="48" spans="1:13" ht="24">
      <c r="A48" s="12" t="s">
        <v>15</v>
      </c>
      <c r="B48" s="13" t="s">
        <v>14</v>
      </c>
      <c r="C48" s="14"/>
      <c r="D48" s="15">
        <f t="shared" ref="D48:M48" si="1">$C6^2*D6^2</f>
        <v>9.2317217129818696E-6</v>
      </c>
      <c r="E48" s="15">
        <f t="shared" si="1"/>
        <v>2.8849740670583169E-6</v>
      </c>
      <c r="F48" s="15">
        <f t="shared" si="1"/>
        <v>4.1964777175458652E-6</v>
      </c>
      <c r="G48" s="15">
        <f t="shared" si="1"/>
        <v>4.4918185427816061E-6</v>
      </c>
      <c r="H48" s="15">
        <f t="shared" si="1"/>
        <v>1.1012874864793149E-5</v>
      </c>
      <c r="I48" s="15">
        <f t="shared" si="1"/>
        <v>2.4623311805322608E-6</v>
      </c>
      <c r="J48" s="15">
        <f t="shared" si="1"/>
        <v>3.3321273946244895E-7</v>
      </c>
      <c r="K48" s="15">
        <f t="shared" si="1"/>
        <v>7.0450277828481791E-7</v>
      </c>
      <c r="L48" s="15">
        <f t="shared" si="1"/>
        <v>1.662759557883479E-6</v>
      </c>
      <c r="M48" s="16">
        <f t="shared" si="1"/>
        <v>1.861094340502576E-8</v>
      </c>
    </row>
    <row r="49" spans="1:13" ht="24">
      <c r="A49" s="12" t="s">
        <v>16</v>
      </c>
      <c r="B49" s="13" t="s">
        <v>14</v>
      </c>
      <c r="C49" s="14"/>
      <c r="D49" s="15">
        <f t="shared" ref="D49:M49" si="2">$C7^2*D7^2</f>
        <v>9.9458440981650118E-8</v>
      </c>
      <c r="E49" s="15">
        <f t="shared" si="2"/>
        <v>6.986420373846658E-10</v>
      </c>
      <c r="F49" s="15">
        <f t="shared" si="2"/>
        <v>1.4758240445234432E-6</v>
      </c>
      <c r="G49" s="15">
        <f t="shared" si="2"/>
        <v>1.3139915195682381E-7</v>
      </c>
      <c r="H49" s="15">
        <f t="shared" si="2"/>
        <v>6.1363092460862707E-8</v>
      </c>
      <c r="I49" s="15">
        <f t="shared" si="2"/>
        <v>2.1389420509086003E-7</v>
      </c>
      <c r="J49" s="15">
        <f t="shared" si="2"/>
        <v>1.8347899475197268E-6</v>
      </c>
      <c r="K49" s="15">
        <f t="shared" si="2"/>
        <v>1.3967205331990194E-7</v>
      </c>
      <c r="L49" s="15">
        <f t="shared" si="2"/>
        <v>1.2205050833002302E-8</v>
      </c>
      <c r="M49" s="16">
        <f t="shared" si="2"/>
        <v>3.1295103908540709E-7</v>
      </c>
    </row>
    <row r="50" spans="1:13" ht="24">
      <c r="A50" s="12" t="s">
        <v>17</v>
      </c>
      <c r="B50" s="13" t="s">
        <v>14</v>
      </c>
      <c r="C50" s="14"/>
      <c r="D50" s="15">
        <f t="shared" ref="D50:M50" si="3">$C8^2*D8^2</f>
        <v>2.2152511438094265E-7</v>
      </c>
      <c r="E50" s="15">
        <f t="shared" si="3"/>
        <v>4.2773354060752918E-8</v>
      </c>
      <c r="F50" s="15">
        <f t="shared" si="3"/>
        <v>9.8828154369055719E-9</v>
      </c>
      <c r="G50" s="15">
        <f t="shared" si="3"/>
        <v>1.1900420074904715E-7</v>
      </c>
      <c r="H50" s="15">
        <f t="shared" si="3"/>
        <v>8.1806638659810064E-7</v>
      </c>
      <c r="I50" s="15">
        <f t="shared" si="3"/>
        <v>1.1304972600426315E-7</v>
      </c>
      <c r="J50" s="15">
        <f t="shared" si="3"/>
        <v>9.1816267261629838E-7</v>
      </c>
      <c r="K50" s="15">
        <f t="shared" si="3"/>
        <v>6.3307685821850058E-8</v>
      </c>
      <c r="L50" s="15">
        <f t="shared" si="3"/>
        <v>8.1180183653204517E-6</v>
      </c>
      <c r="M50" s="16">
        <f t="shared" si="3"/>
        <v>2.5318810614915087E-7</v>
      </c>
    </row>
    <row r="51" spans="1:13" ht="24">
      <c r="A51" s="12" t="s">
        <v>18</v>
      </c>
      <c r="B51" s="13" t="s">
        <v>14</v>
      </c>
      <c r="C51" s="14"/>
      <c r="D51" s="15">
        <f t="shared" ref="D51:M51" si="4">$C9^2*D9^2</f>
        <v>3.4722995971659663E-6</v>
      </c>
      <c r="E51" s="15">
        <f t="shared" si="4"/>
        <v>6.2010685432857149E-10</v>
      </c>
      <c r="F51" s="15">
        <f t="shared" si="4"/>
        <v>3.1976884239992549E-6</v>
      </c>
      <c r="G51" s="15">
        <f t="shared" si="4"/>
        <v>4.0626344059241349E-7</v>
      </c>
      <c r="H51" s="15">
        <f t="shared" si="4"/>
        <v>3.8915833350992675E-6</v>
      </c>
      <c r="I51" s="15">
        <f t="shared" si="4"/>
        <v>1.4360803374470185E-6</v>
      </c>
      <c r="J51" s="15">
        <f t="shared" si="4"/>
        <v>3.8103514826548824E-7</v>
      </c>
      <c r="K51" s="15">
        <f t="shared" si="4"/>
        <v>1.0874893989196013E-6</v>
      </c>
      <c r="L51" s="15">
        <f t="shared" si="4"/>
        <v>4.6495481849400348E-7</v>
      </c>
      <c r="M51" s="16">
        <f t="shared" si="4"/>
        <v>8.2819905265805155E-7</v>
      </c>
    </row>
    <row r="52" spans="1:13" ht="24">
      <c r="A52" s="12" t="s">
        <v>19</v>
      </c>
      <c r="B52" s="13" t="s">
        <v>14</v>
      </c>
      <c r="C52" s="14"/>
      <c r="D52" s="15">
        <f t="shared" ref="D52:M52" si="5">$C10^2*D10^2</f>
        <v>2.0647827252845047E-7</v>
      </c>
      <c r="E52" s="15">
        <f t="shared" si="5"/>
        <v>2.1831506926401044E-8</v>
      </c>
      <c r="F52" s="15">
        <f t="shared" si="5"/>
        <v>9.0416432019797957E-7</v>
      </c>
      <c r="G52" s="15">
        <f t="shared" si="5"/>
        <v>3.4463576839783259E-8</v>
      </c>
      <c r="H52" s="15">
        <f t="shared" si="5"/>
        <v>4.1853918697677415E-7</v>
      </c>
      <c r="I52" s="15">
        <f t="shared" si="5"/>
        <v>1.2660192029231546E-8</v>
      </c>
      <c r="J52" s="15">
        <f t="shared" si="5"/>
        <v>5.3952925518752642E-9</v>
      </c>
      <c r="K52" s="15">
        <f t="shared" si="5"/>
        <v>4.4961416402677067E-7</v>
      </c>
      <c r="L52" s="15">
        <f t="shared" si="5"/>
        <v>1.2878040397042897E-7</v>
      </c>
      <c r="M52" s="16">
        <f t="shared" si="5"/>
        <v>8.1644429046256233E-7</v>
      </c>
    </row>
    <row r="53" spans="1:13" ht="24">
      <c r="A53" s="12" t="s">
        <v>20</v>
      </c>
      <c r="B53" s="13" t="s">
        <v>14</v>
      </c>
      <c r="C53" s="22"/>
      <c r="D53" s="15">
        <f t="shared" ref="D53:M53" si="6">$C11^2*D11^2</f>
        <v>4.7569868900419061E-6</v>
      </c>
      <c r="E53" s="15">
        <f t="shared" si="6"/>
        <v>7.8803199542882169E-7</v>
      </c>
      <c r="F53" s="15">
        <f t="shared" si="6"/>
        <v>4.2184895309742333E-5</v>
      </c>
      <c r="G53" s="15">
        <f t="shared" si="6"/>
        <v>7.3230111524563634E-6</v>
      </c>
      <c r="H53" s="15">
        <f t="shared" si="6"/>
        <v>3.8767322388578951E-5</v>
      </c>
      <c r="I53" s="15">
        <f t="shared" si="6"/>
        <v>3.4065404661325898E-5</v>
      </c>
      <c r="J53" s="15">
        <f t="shared" si="6"/>
        <v>4.854626361764849E-6</v>
      </c>
      <c r="K53" s="15">
        <f t="shared" si="6"/>
        <v>4.7492583092764806E-5</v>
      </c>
      <c r="L53" s="15">
        <f t="shared" si="6"/>
        <v>3.3345055218558567E-5</v>
      </c>
      <c r="M53" s="16">
        <f t="shared" si="6"/>
        <v>1.0058022329706048E-5</v>
      </c>
    </row>
    <row r="54" spans="1:13" ht="24">
      <c r="A54" s="12" t="s">
        <v>21</v>
      </c>
      <c r="B54" s="13" t="s">
        <v>14</v>
      </c>
      <c r="C54" s="14"/>
      <c r="D54" s="15">
        <f t="shared" ref="D54:M54" si="7">$C12^2*D12^2</f>
        <v>1.3624195200914652E-7</v>
      </c>
      <c r="E54" s="15">
        <f t="shared" si="7"/>
        <v>4.1119074170816905E-7</v>
      </c>
      <c r="F54" s="15">
        <f t="shared" si="7"/>
        <v>3.3322220494776239E-7</v>
      </c>
      <c r="G54" s="15">
        <f t="shared" si="7"/>
        <v>6.2421021410353134E-7</v>
      </c>
      <c r="H54" s="15">
        <f t="shared" si="7"/>
        <v>6.9819423272584983E-7</v>
      </c>
      <c r="I54" s="17">
        <f t="shared" si="7"/>
        <v>5.1942845353493471E-4</v>
      </c>
      <c r="J54" s="15">
        <f t="shared" si="7"/>
        <v>5.7599454248655208E-8</v>
      </c>
      <c r="K54" s="15">
        <f t="shared" si="7"/>
        <v>1.0035318491226951E-7</v>
      </c>
      <c r="L54" s="15">
        <f t="shared" si="7"/>
        <v>3.3820453537830237E-8</v>
      </c>
      <c r="M54" s="16">
        <f t="shared" si="7"/>
        <v>8.8322266123211679E-7</v>
      </c>
    </row>
    <row r="55" spans="1:13" ht="24">
      <c r="A55" s="12" t="s">
        <v>22</v>
      </c>
      <c r="B55" s="13" t="s">
        <v>14</v>
      </c>
      <c r="C55" s="14"/>
      <c r="D55" s="15">
        <f t="shared" ref="D55:M55" si="8">$C13^2*D13^2</f>
        <v>4.0196736647465621E-6</v>
      </c>
      <c r="E55" s="15">
        <f t="shared" si="8"/>
        <v>4.7785167933594523E-6</v>
      </c>
      <c r="F55" s="15">
        <f t="shared" si="8"/>
        <v>1.3272543179946714E-6</v>
      </c>
      <c r="G55" s="15">
        <f t="shared" si="8"/>
        <v>9.4403927106242075E-7</v>
      </c>
      <c r="H55" s="15">
        <f t="shared" si="8"/>
        <v>3.3185722460936012E-6</v>
      </c>
      <c r="I55" s="15">
        <f t="shared" si="8"/>
        <v>3.2762624507396349E-6</v>
      </c>
      <c r="J55" s="15">
        <f t="shared" si="8"/>
        <v>1.0634902774101516E-6</v>
      </c>
      <c r="K55" s="15">
        <f t="shared" si="8"/>
        <v>3.9366844153799271E-6</v>
      </c>
      <c r="L55" s="15">
        <f t="shared" si="8"/>
        <v>2.5077606276135433E-7</v>
      </c>
      <c r="M55" s="16">
        <f t="shared" si="8"/>
        <v>1.8332837749694138E-8</v>
      </c>
    </row>
    <row r="56" spans="1:13" ht="24">
      <c r="A56" s="12" t="s">
        <v>23</v>
      </c>
      <c r="B56" s="13" t="s">
        <v>14</v>
      </c>
      <c r="C56" s="14"/>
      <c r="D56" s="15">
        <f t="shared" ref="D56:M56" si="9">$C14^2*D14^2</f>
        <v>4.6145351116493613E-7</v>
      </c>
      <c r="E56" s="15">
        <f t="shared" si="9"/>
        <v>3.2167420969263596E-7</v>
      </c>
      <c r="F56" s="15">
        <f t="shared" si="9"/>
        <v>5.1067002899567214E-7</v>
      </c>
      <c r="G56" s="15">
        <f t="shared" si="9"/>
        <v>1.5884611786893695E-7</v>
      </c>
      <c r="H56" s="15">
        <f t="shared" si="9"/>
        <v>2.3483905797608745E-6</v>
      </c>
      <c r="I56" s="15">
        <f t="shared" si="9"/>
        <v>2.1864224260653996E-6</v>
      </c>
      <c r="J56" s="15">
        <f t="shared" si="9"/>
        <v>6.3639675600722587E-8</v>
      </c>
      <c r="K56" s="15">
        <f t="shared" si="9"/>
        <v>6.8594640826023601E-7</v>
      </c>
      <c r="L56" s="15">
        <f t="shared" si="9"/>
        <v>1.9786392649231043E-6</v>
      </c>
      <c r="M56" s="16">
        <f t="shared" si="9"/>
        <v>8.6416526007041671E-7</v>
      </c>
    </row>
    <row r="57" spans="1:13" ht="24">
      <c r="A57" s="12" t="s">
        <v>24</v>
      </c>
      <c r="B57" s="13" t="s">
        <v>14</v>
      </c>
      <c r="C57" s="14"/>
      <c r="D57" s="15">
        <f t="shared" ref="D57:M57" si="10">$C15^2*D15^2</f>
        <v>9.6097653395290856E-7</v>
      </c>
      <c r="E57" s="15">
        <f t="shared" si="10"/>
        <v>5.1682810652125235E-6</v>
      </c>
      <c r="F57" s="15">
        <f t="shared" si="10"/>
        <v>4.9323805688223053E-7</v>
      </c>
      <c r="G57" s="15">
        <f t="shared" si="10"/>
        <v>4.1886505246230612E-6</v>
      </c>
      <c r="H57" s="15">
        <f t="shared" si="10"/>
        <v>1.4980298117525408E-6</v>
      </c>
      <c r="I57" s="15">
        <f t="shared" si="10"/>
        <v>2.8149493106684626E-6</v>
      </c>
      <c r="J57" s="15">
        <f t="shared" si="10"/>
        <v>1.2608851646515866E-8</v>
      </c>
      <c r="K57" s="15">
        <f t="shared" si="10"/>
        <v>3.6716437088024067E-8</v>
      </c>
      <c r="L57" s="15">
        <f t="shared" si="10"/>
        <v>1.9226396338395326E-5</v>
      </c>
      <c r="M57" s="16">
        <f t="shared" si="10"/>
        <v>2.9901094995748204E-8</v>
      </c>
    </row>
    <row r="58" spans="1:13" ht="24">
      <c r="A58" s="12" t="s">
        <v>25</v>
      </c>
      <c r="B58" s="13" t="s">
        <v>14</v>
      </c>
      <c r="C58" s="14"/>
      <c r="D58" s="15">
        <f t="shared" ref="D58:M58" si="11">$C16^2*D16^2</f>
        <v>5.5380417670683672E-7</v>
      </c>
      <c r="E58" s="15">
        <f t="shared" si="11"/>
        <v>5.2550148011807657E-8</v>
      </c>
      <c r="F58" s="15">
        <f t="shared" si="11"/>
        <v>2.8161875658288983E-6</v>
      </c>
      <c r="G58" s="15">
        <f t="shared" si="11"/>
        <v>2.2484870184972781E-6</v>
      </c>
      <c r="H58" s="15">
        <f t="shared" si="11"/>
        <v>5.1439351737827385E-6</v>
      </c>
      <c r="I58" s="15">
        <f t="shared" si="11"/>
        <v>3.8529123250308183E-7</v>
      </c>
      <c r="J58" s="15">
        <f t="shared" si="11"/>
        <v>7.0882873298307064E-9</v>
      </c>
      <c r="K58" s="15">
        <f t="shared" si="11"/>
        <v>4.0436971579316656E-6</v>
      </c>
      <c r="L58" s="15">
        <f t="shared" si="11"/>
        <v>1.7310099388951769E-6</v>
      </c>
      <c r="M58" s="16">
        <f t="shared" si="11"/>
        <v>2.6974600432277409E-6</v>
      </c>
    </row>
    <row r="59" spans="1:13" ht="24">
      <c r="A59" s="12" t="s">
        <v>26</v>
      </c>
      <c r="B59" s="13" t="s">
        <v>14</v>
      </c>
      <c r="C59" s="22"/>
      <c r="D59" s="17">
        <f t="shared" ref="D59:M59" si="12">$C17^2*D17^2</f>
        <v>2.9688668415999996E-2</v>
      </c>
      <c r="E59" s="15">
        <f t="shared" si="12"/>
        <v>3.8698146379250112E-5</v>
      </c>
      <c r="F59" s="15">
        <f t="shared" si="12"/>
        <v>1.2308138422304469E-4</v>
      </c>
      <c r="G59" s="15">
        <f t="shared" si="12"/>
        <v>2.8469596134208168E-5</v>
      </c>
      <c r="H59" s="15">
        <f t="shared" si="12"/>
        <v>5.1691425231730755E-6</v>
      </c>
      <c r="I59" s="15">
        <f t="shared" si="12"/>
        <v>7.6390393540392764E-6</v>
      </c>
      <c r="J59" s="15">
        <f t="shared" si="12"/>
        <v>2.2953326691926605E-5</v>
      </c>
      <c r="K59" s="15">
        <f t="shared" si="12"/>
        <v>1.4090145245928049E-4</v>
      </c>
      <c r="L59" s="15">
        <f t="shared" si="12"/>
        <v>5.8962683313539363E-7</v>
      </c>
      <c r="M59" s="16">
        <f t="shared" si="12"/>
        <v>2.9999912992712013E-6</v>
      </c>
    </row>
    <row r="60" spans="1:13" ht="24">
      <c r="A60" s="12" t="s">
        <v>27</v>
      </c>
      <c r="B60" s="13" t="s">
        <v>14</v>
      </c>
      <c r="C60" s="14"/>
      <c r="D60" s="15">
        <f t="shared" ref="D60:M60" si="13">$C18^2*D18^2</f>
        <v>4.7556193172286517E-9</v>
      </c>
      <c r="E60" s="15">
        <f t="shared" si="13"/>
        <v>2.8456060199997425E-8</v>
      </c>
      <c r="F60" s="15">
        <f t="shared" si="13"/>
        <v>8.7412817744118171E-9</v>
      </c>
      <c r="G60" s="15">
        <f t="shared" si="13"/>
        <v>2.8174871602928578E-8</v>
      </c>
      <c r="H60" s="15">
        <f t="shared" si="13"/>
        <v>1.1129429433898005E-8</v>
      </c>
      <c r="I60" s="15">
        <f t="shared" si="13"/>
        <v>1.3700599664902916E-8</v>
      </c>
      <c r="J60" s="15">
        <f t="shared" si="13"/>
        <v>2.8271471516405241E-7</v>
      </c>
      <c r="K60" s="15">
        <f t="shared" si="13"/>
        <v>3.4133032302748438E-10</v>
      </c>
      <c r="L60" s="15">
        <f t="shared" si="13"/>
        <v>1.6359202674916758E-8</v>
      </c>
      <c r="M60" s="16">
        <f t="shared" si="13"/>
        <v>2.096172880669095E-8</v>
      </c>
    </row>
    <row r="61" spans="1:13" ht="24">
      <c r="A61" s="12" t="s">
        <v>28</v>
      </c>
      <c r="B61" s="13" t="s">
        <v>14</v>
      </c>
      <c r="C61" s="14"/>
      <c r="D61" s="15">
        <f t="shared" ref="D61:M61" si="14">$C19^2*D19^2</f>
        <v>6.4013535686711149E-7</v>
      </c>
      <c r="E61" s="15">
        <f t="shared" si="14"/>
        <v>5.8897654474724922E-7</v>
      </c>
      <c r="F61" s="15">
        <f t="shared" si="14"/>
        <v>4.7899521356017088E-8</v>
      </c>
      <c r="G61" s="15">
        <f t="shared" si="14"/>
        <v>1.7340671657622384E-6</v>
      </c>
      <c r="H61" s="15">
        <f t="shared" si="14"/>
        <v>2.2502234039843738E-6</v>
      </c>
      <c r="I61" s="15">
        <f t="shared" si="14"/>
        <v>3.3772448698090651E-7</v>
      </c>
      <c r="J61" s="15">
        <f t="shared" si="14"/>
        <v>6.3244546839614275E-6</v>
      </c>
      <c r="K61" s="15">
        <f t="shared" si="14"/>
        <v>2.6450547821423352E-7</v>
      </c>
      <c r="L61" s="15">
        <f t="shared" si="14"/>
        <v>1.7452529514367894E-6</v>
      </c>
      <c r="M61" s="16">
        <f t="shared" si="14"/>
        <v>6.1674654520672572E-7</v>
      </c>
    </row>
    <row r="62" spans="1:13" ht="24">
      <c r="A62" s="12" t="s">
        <v>29</v>
      </c>
      <c r="B62" s="13" t="s">
        <v>14</v>
      </c>
      <c r="C62" s="14"/>
      <c r="D62" s="15">
        <f t="shared" ref="D62:M62" si="15">$C20^2*D20^2</f>
        <v>4.8007170591578986E-5</v>
      </c>
      <c r="E62" s="15">
        <f t="shared" si="15"/>
        <v>1.1807643451266497E-4</v>
      </c>
      <c r="F62" s="15">
        <f t="shared" si="15"/>
        <v>1.9704450543512637E-9</v>
      </c>
      <c r="G62" s="15">
        <f t="shared" si="15"/>
        <v>2.1379708371319498E-5</v>
      </c>
      <c r="H62" s="15">
        <f t="shared" si="15"/>
        <v>1.381204420430464E-5</v>
      </c>
      <c r="I62" s="15">
        <f t="shared" si="15"/>
        <v>1.946986457500046E-6</v>
      </c>
      <c r="J62" s="15">
        <f t="shared" si="15"/>
        <v>1.7175823093655366E-6</v>
      </c>
      <c r="K62" s="17">
        <f t="shared" si="15"/>
        <v>1.0120489397230453E-2</v>
      </c>
      <c r="L62" s="15">
        <f t="shared" si="15"/>
        <v>3.7884373303563744E-6</v>
      </c>
      <c r="M62" s="16">
        <f t="shared" si="15"/>
        <v>1.9201199108905082E-5</v>
      </c>
    </row>
    <row r="63" spans="1:13" ht="24">
      <c r="A63" s="12" t="s">
        <v>30</v>
      </c>
      <c r="B63" s="13" t="s">
        <v>14</v>
      </c>
      <c r="C63" s="14"/>
      <c r="D63" s="15">
        <f t="shared" ref="D63:M63" si="16">$C21^2*D21^2</f>
        <v>5.2457669112625376E-6</v>
      </c>
      <c r="E63" s="17">
        <f t="shared" si="16"/>
        <v>4.0565153118041321E-3</v>
      </c>
      <c r="F63" s="15">
        <f t="shared" si="16"/>
        <v>1.7687370218778741E-5</v>
      </c>
      <c r="G63" s="15">
        <f t="shared" si="16"/>
        <v>6.6710312029610368E-9</v>
      </c>
      <c r="H63" s="15">
        <f t="shared" si="16"/>
        <v>5.5419784208765619E-7</v>
      </c>
      <c r="I63" s="15">
        <f t="shared" si="16"/>
        <v>3.1521549644401287E-6</v>
      </c>
      <c r="J63" s="15">
        <f t="shared" si="16"/>
        <v>3.3581436002002939E-7</v>
      </c>
      <c r="K63" s="15">
        <f t="shared" si="16"/>
        <v>4.7025660423135969E-5</v>
      </c>
      <c r="L63" s="15">
        <f t="shared" si="16"/>
        <v>3.705102698223583E-6</v>
      </c>
      <c r="M63" s="16">
        <f t="shared" si="16"/>
        <v>1.3307994625825779E-5</v>
      </c>
    </row>
    <row r="64" spans="1:13" ht="24">
      <c r="A64" s="12" t="s">
        <v>31</v>
      </c>
      <c r="B64" s="13" t="s">
        <v>14</v>
      </c>
      <c r="C64" s="14"/>
      <c r="D64" s="15">
        <f t="shared" ref="D64:M64" si="17">$C22^2*D22^2</f>
        <v>1.6858793785032282E-8</v>
      </c>
      <c r="E64" s="15">
        <f t="shared" si="17"/>
        <v>1.3265216153076651E-6</v>
      </c>
      <c r="F64" s="15">
        <f t="shared" si="17"/>
        <v>1.7422722639255047E-7</v>
      </c>
      <c r="G64" s="15">
        <f t="shared" si="17"/>
        <v>3.9594075214632866E-6</v>
      </c>
      <c r="H64" s="15">
        <f t="shared" si="17"/>
        <v>1.5701172343317896E-6</v>
      </c>
      <c r="I64" s="15">
        <f t="shared" si="17"/>
        <v>2.8477130305513176E-6</v>
      </c>
      <c r="J64" s="15">
        <f t="shared" si="17"/>
        <v>3.1205038820578879E-7</v>
      </c>
      <c r="K64" s="15">
        <f t="shared" si="17"/>
        <v>5.0730565948813046E-9</v>
      </c>
      <c r="L64" s="15">
        <f t="shared" si="17"/>
        <v>6.2321551953027925E-7</v>
      </c>
      <c r="M64" s="16">
        <f t="shared" si="17"/>
        <v>1.1646244752122508E-6</v>
      </c>
    </row>
    <row r="65" spans="1:13" ht="24">
      <c r="A65" s="12" t="s">
        <v>32</v>
      </c>
      <c r="B65" s="13" t="s">
        <v>14</v>
      </c>
      <c r="C65" s="22"/>
      <c r="D65" s="15">
        <f t="shared" ref="D65:M65" si="18">$C23^2*D23^2</f>
        <v>2.3315718199820487E-5</v>
      </c>
      <c r="E65" s="15">
        <f t="shared" si="18"/>
        <v>9.0474351305419923E-5</v>
      </c>
      <c r="F65" s="15">
        <f t="shared" si="18"/>
        <v>4.7254294946080008E-7</v>
      </c>
      <c r="G65" s="15">
        <f t="shared" si="18"/>
        <v>2.903975713942643E-6</v>
      </c>
      <c r="H65" s="15">
        <f t="shared" si="18"/>
        <v>6.1092980318277148E-5</v>
      </c>
      <c r="I65" s="15">
        <f t="shared" si="18"/>
        <v>3.3921005081678614E-6</v>
      </c>
      <c r="J65" s="15">
        <f t="shared" si="18"/>
        <v>4.0061323758167175E-5</v>
      </c>
      <c r="K65" s="15">
        <f t="shared" si="18"/>
        <v>4.9716856766345989E-5</v>
      </c>
      <c r="L65" s="15">
        <f t="shared" si="18"/>
        <v>2.7949308714406011E-6</v>
      </c>
      <c r="M65" s="16">
        <f t="shared" si="18"/>
        <v>2.6229895842932386E-4</v>
      </c>
    </row>
    <row r="66" spans="1:13" ht="24">
      <c r="A66" s="12" t="s">
        <v>33</v>
      </c>
      <c r="B66" s="13" t="s">
        <v>14</v>
      </c>
      <c r="C66" s="14"/>
      <c r="D66" s="15">
        <f t="shared" ref="D66:M66" si="19">$C24^2*D24^2</f>
        <v>4.2208042572366618E-6</v>
      </c>
      <c r="E66" s="15">
        <f t="shared" si="19"/>
        <v>4.0266932390973873E-6</v>
      </c>
      <c r="F66" s="15">
        <f t="shared" si="19"/>
        <v>7.7182234232075536E-6</v>
      </c>
      <c r="G66" s="15">
        <f t="shared" si="19"/>
        <v>1.1685386452326556E-5</v>
      </c>
      <c r="H66" s="15">
        <f t="shared" si="19"/>
        <v>7.0791677908330891E-9</v>
      </c>
      <c r="I66" s="15">
        <f t="shared" si="19"/>
        <v>9.5740112294540347E-8</v>
      </c>
      <c r="J66" s="15">
        <f t="shared" si="19"/>
        <v>2.6348502074590235E-5</v>
      </c>
      <c r="K66" s="15">
        <f t="shared" si="19"/>
        <v>2.0932467491752712E-6</v>
      </c>
      <c r="L66" s="15">
        <f t="shared" si="19"/>
        <v>7.1044860880463952E-6</v>
      </c>
      <c r="M66" s="16">
        <f t="shared" si="19"/>
        <v>8.6818816567773147E-6</v>
      </c>
    </row>
    <row r="67" spans="1:13" ht="24">
      <c r="A67" s="12" t="s">
        <v>34</v>
      </c>
      <c r="B67" s="13" t="s">
        <v>14</v>
      </c>
      <c r="C67" s="14"/>
      <c r="D67" s="15">
        <f t="shared" ref="D67:M67" si="20">$C25^2*D25^2</f>
        <v>2.0737273073690618E-5</v>
      </c>
      <c r="E67" s="15">
        <f t="shared" si="20"/>
        <v>4.9638278240080772E-6</v>
      </c>
      <c r="F67" s="15">
        <f t="shared" si="20"/>
        <v>2.5713328342286092E-5</v>
      </c>
      <c r="G67" s="15">
        <f t="shared" si="20"/>
        <v>1.9074628476868812E-7</v>
      </c>
      <c r="H67" s="15">
        <f t="shared" si="20"/>
        <v>1.2829434319036015E-6</v>
      </c>
      <c r="I67" s="15">
        <f t="shared" si="20"/>
        <v>7.7931784085848478E-5</v>
      </c>
      <c r="J67" s="15">
        <f t="shared" si="20"/>
        <v>1.1477585378779193E-6</v>
      </c>
      <c r="K67" s="15">
        <f t="shared" si="20"/>
        <v>2.1098321518326693E-6</v>
      </c>
      <c r="L67" s="15">
        <f t="shared" si="20"/>
        <v>3.8985897429060129E-7</v>
      </c>
      <c r="M67" s="16">
        <f t="shared" si="20"/>
        <v>1.7438161775327426E-5</v>
      </c>
    </row>
    <row r="68" spans="1:13" ht="24">
      <c r="A68" s="12" t="s">
        <v>35</v>
      </c>
      <c r="B68" s="13" t="s">
        <v>14</v>
      </c>
      <c r="C68" s="14"/>
      <c r="D68" s="15">
        <f t="shared" ref="D68:M68" si="21">$C26^2*D26^2</f>
        <v>1.1294901497335836E-5</v>
      </c>
      <c r="E68" s="15">
        <f t="shared" si="21"/>
        <v>2.6445411568755352E-6</v>
      </c>
      <c r="F68" s="15">
        <f t="shared" si="21"/>
        <v>9.0432605185493682E-6</v>
      </c>
      <c r="G68" s="17">
        <f t="shared" si="21"/>
        <v>1.2831968004079337E-4</v>
      </c>
      <c r="H68" s="15">
        <f t="shared" si="21"/>
        <v>8.0670740548665913E-6</v>
      </c>
      <c r="I68" s="15">
        <f t="shared" si="21"/>
        <v>1.8872216073836396E-8</v>
      </c>
      <c r="J68" s="15">
        <f t="shared" si="21"/>
        <v>3.2169664378477703E-6</v>
      </c>
      <c r="K68" s="15">
        <f t="shared" si="21"/>
        <v>9.2906335049792345E-6</v>
      </c>
      <c r="L68" s="15">
        <f t="shared" si="21"/>
        <v>7.9225178332360856E-6</v>
      </c>
      <c r="M68" s="16">
        <f t="shared" si="21"/>
        <v>3.6580990709583638E-7</v>
      </c>
    </row>
    <row r="69" spans="1:13" ht="24">
      <c r="A69" s="12" t="s">
        <v>36</v>
      </c>
      <c r="B69" s="13" t="s">
        <v>14</v>
      </c>
      <c r="C69" s="14"/>
      <c r="D69" s="15">
        <f t="shared" ref="D69:M69" si="22">$C27^2*D27^2</f>
        <v>9.4451284536955561E-8</v>
      </c>
      <c r="E69" s="15">
        <f t="shared" si="22"/>
        <v>3.2768704801941704E-7</v>
      </c>
      <c r="F69" s="15">
        <f t="shared" si="22"/>
        <v>7.8599035195674041E-10</v>
      </c>
      <c r="G69" s="15">
        <f t="shared" si="22"/>
        <v>3.707055249796794E-7</v>
      </c>
      <c r="H69" s="15">
        <f t="shared" si="22"/>
        <v>2.0279356300984267E-7</v>
      </c>
      <c r="I69" s="15">
        <f t="shared" si="22"/>
        <v>4.1906481199648249E-8</v>
      </c>
      <c r="J69" s="15">
        <f t="shared" si="22"/>
        <v>1.9516676954330596E-7</v>
      </c>
      <c r="K69" s="15">
        <f t="shared" si="22"/>
        <v>3.9709572447562803E-7</v>
      </c>
      <c r="L69" s="15">
        <f t="shared" si="22"/>
        <v>8.96633771466613E-7</v>
      </c>
      <c r="M69" s="16">
        <f t="shared" si="22"/>
        <v>3.9781766809198371E-7</v>
      </c>
    </row>
    <row r="70" spans="1:13" ht="24">
      <c r="A70" s="12" t="s">
        <v>37</v>
      </c>
      <c r="B70" s="13" t="s">
        <v>14</v>
      </c>
      <c r="C70" s="14"/>
      <c r="D70" s="15">
        <f t="shared" ref="D70:M70" si="23">$C28^2*D28^2</f>
        <v>5.8962669384842239E-7</v>
      </c>
      <c r="E70" s="15">
        <f t="shared" si="23"/>
        <v>1.9200643361111492E-5</v>
      </c>
      <c r="F70" s="15">
        <f t="shared" si="23"/>
        <v>6.3286729502043759E-6</v>
      </c>
      <c r="G70" s="15">
        <f t="shared" si="23"/>
        <v>8.3348705722526788E-7</v>
      </c>
      <c r="H70" s="15">
        <f t="shared" si="23"/>
        <v>7.6176627375013975E-6</v>
      </c>
      <c r="I70" s="15">
        <f t="shared" si="23"/>
        <v>9.7881708655195296E-6</v>
      </c>
      <c r="J70" s="15">
        <f t="shared" si="23"/>
        <v>1.3222328766769972E-5</v>
      </c>
      <c r="K70" s="15">
        <f t="shared" si="23"/>
        <v>1.1020219346736342E-5</v>
      </c>
      <c r="L70" s="15">
        <f t="shared" si="23"/>
        <v>1.128903734083354E-5</v>
      </c>
      <c r="M70" s="18">
        <f t="shared" si="23"/>
        <v>6.0139967771605345E-3</v>
      </c>
    </row>
    <row r="71" spans="1:13" ht="24">
      <c r="A71" s="12" t="s">
        <v>38</v>
      </c>
      <c r="B71" s="13" t="s">
        <v>14</v>
      </c>
      <c r="C71" s="14"/>
      <c r="D71" s="15">
        <f t="shared" ref="D71:M71" si="24">$C29^2*D29^2</f>
        <v>3.0137659545347694E-6</v>
      </c>
      <c r="E71" s="15">
        <f t="shared" si="24"/>
        <v>1.6525613410064983E-6</v>
      </c>
      <c r="F71" s="15">
        <f t="shared" si="24"/>
        <v>3.1984000696149977E-7</v>
      </c>
      <c r="G71" s="15">
        <f t="shared" si="24"/>
        <v>1.1287616038012625E-6</v>
      </c>
      <c r="H71" s="15">
        <f t="shared" si="24"/>
        <v>1.4911274140300167E-6</v>
      </c>
      <c r="I71" s="15">
        <f t="shared" si="24"/>
        <v>2.5251071254347563E-6</v>
      </c>
      <c r="J71" s="15">
        <f t="shared" si="24"/>
        <v>8.8552388531807492E-7</v>
      </c>
      <c r="K71" s="15">
        <f t="shared" si="24"/>
        <v>2.5810435514851013E-6</v>
      </c>
      <c r="L71" s="15">
        <f t="shared" si="24"/>
        <v>2.2740136213330262E-6</v>
      </c>
      <c r="M71" s="16">
        <f t="shared" si="24"/>
        <v>4.934177041699063E-7</v>
      </c>
    </row>
    <row r="72" spans="1:13" ht="24">
      <c r="A72" s="12" t="s">
        <v>39</v>
      </c>
      <c r="B72" s="13" t="s">
        <v>14</v>
      </c>
      <c r="C72" s="14"/>
      <c r="D72" s="15">
        <f t="shared" ref="D72:M72" si="25">$C30^2*D30^2</f>
        <v>5.5858601549075119E-5</v>
      </c>
      <c r="E72" s="15">
        <f t="shared" si="25"/>
        <v>5.9073556542522132E-5</v>
      </c>
      <c r="F72" s="17">
        <f t="shared" si="25"/>
        <v>1.3865296908534774E-2</v>
      </c>
      <c r="G72" s="15">
        <f t="shared" si="25"/>
        <v>8.3207170058168032E-5</v>
      </c>
      <c r="H72" s="15">
        <f t="shared" si="25"/>
        <v>4.0912100978846294E-5</v>
      </c>
      <c r="I72" s="15">
        <f t="shared" si="25"/>
        <v>8.5558717454304757E-6</v>
      </c>
      <c r="J72" s="15">
        <f t="shared" si="25"/>
        <v>3.3404829947186321E-5</v>
      </c>
      <c r="K72" s="15">
        <f t="shared" si="25"/>
        <v>3.4422130277578164E-9</v>
      </c>
      <c r="L72" s="15">
        <f t="shared" si="25"/>
        <v>2.9414890062223831E-5</v>
      </c>
      <c r="M72" s="16">
        <f t="shared" si="25"/>
        <v>1.4668182082980039E-5</v>
      </c>
    </row>
    <row r="73" spans="1:13" ht="24">
      <c r="A73" s="12" t="s">
        <v>40</v>
      </c>
      <c r="B73" s="13" t="s">
        <v>14</v>
      </c>
      <c r="C73" s="14"/>
      <c r="D73" s="15">
        <f t="shared" ref="D73:M73" si="26">$C31^2*D31^2</f>
        <v>4.3203594882240822E-8</v>
      </c>
      <c r="E73" s="15">
        <f t="shared" si="26"/>
        <v>8.4264847159856726E-11</v>
      </c>
      <c r="F73" s="15">
        <f t="shared" si="26"/>
        <v>2.774260667198134E-7</v>
      </c>
      <c r="G73" s="17">
        <f t="shared" si="26"/>
        <v>4.6738578604478876E-5</v>
      </c>
      <c r="H73" s="15">
        <f t="shared" si="26"/>
        <v>2.9626008945096062E-8</v>
      </c>
      <c r="I73" s="15">
        <f t="shared" si="26"/>
        <v>5.3173308848732878E-8</v>
      </c>
      <c r="J73" s="15">
        <f t="shared" si="26"/>
        <v>8.5371710999237726E-8</v>
      </c>
      <c r="K73" s="15">
        <f t="shared" si="26"/>
        <v>9.5054443477418042E-8</v>
      </c>
      <c r="L73" s="15">
        <f t="shared" si="26"/>
        <v>7.4050139531546992E-9</v>
      </c>
      <c r="M73" s="16">
        <f t="shared" si="26"/>
        <v>6.3959487902795889E-9</v>
      </c>
    </row>
    <row r="74" spans="1:13" ht="24">
      <c r="A74" s="12" t="s">
        <v>41</v>
      </c>
      <c r="B74" s="13" t="s">
        <v>14</v>
      </c>
      <c r="C74" s="14"/>
      <c r="D74" s="15">
        <f t="shared" ref="D74:M74" si="27">$C32^2*D32^2</f>
        <v>5.8678079499002581E-7</v>
      </c>
      <c r="E74" s="15">
        <f t="shared" si="27"/>
        <v>4.7041499413163501E-7</v>
      </c>
      <c r="F74" s="15">
        <f t="shared" si="27"/>
        <v>1.0268914856260159E-5</v>
      </c>
      <c r="G74" s="15">
        <f t="shared" si="27"/>
        <v>2.2367653265526171E-6</v>
      </c>
      <c r="H74" s="17">
        <f t="shared" si="27"/>
        <v>3.501796869796171E-3</v>
      </c>
      <c r="I74" s="15">
        <f t="shared" si="27"/>
        <v>4.4871763923192348E-6</v>
      </c>
      <c r="J74" s="15">
        <f t="shared" si="27"/>
        <v>1.5701470750699141E-5</v>
      </c>
      <c r="K74" s="15">
        <f t="shared" si="27"/>
        <v>4.6094287701381632E-6</v>
      </c>
      <c r="L74" s="15">
        <f t="shared" si="27"/>
        <v>9.8954638997861533E-6</v>
      </c>
      <c r="M74" s="16">
        <f t="shared" si="27"/>
        <v>4.4465449406979252E-6</v>
      </c>
    </row>
    <row r="75" spans="1:13" ht="24">
      <c r="A75" s="12" t="s">
        <v>42</v>
      </c>
      <c r="B75" s="13" t="s">
        <v>14</v>
      </c>
      <c r="C75" s="14"/>
      <c r="D75" s="15">
        <f t="shared" ref="D75:M75" si="28">$C33^2*D33^2</f>
        <v>2.5187118209660248E-6</v>
      </c>
      <c r="E75" s="15">
        <f t="shared" si="28"/>
        <v>7.6555810244605039E-7</v>
      </c>
      <c r="F75" s="15">
        <f t="shared" si="28"/>
        <v>2.8973503584339715E-7</v>
      </c>
      <c r="G75" s="15">
        <f t="shared" si="28"/>
        <v>4.4873826068014164E-7</v>
      </c>
      <c r="H75" s="15">
        <f t="shared" si="28"/>
        <v>5.8248718112079305E-7</v>
      </c>
      <c r="I75" s="15">
        <f t="shared" si="28"/>
        <v>1.170695333569402E-8</v>
      </c>
      <c r="J75" s="15">
        <f t="shared" si="28"/>
        <v>3.5024772487212106E-7</v>
      </c>
      <c r="K75" s="15">
        <f t="shared" si="28"/>
        <v>1.102357037221553E-8</v>
      </c>
      <c r="L75" s="15">
        <f t="shared" si="28"/>
        <v>1.0469706021783373E-7</v>
      </c>
      <c r="M75" s="16">
        <f t="shared" si="28"/>
        <v>7.5899759709815023E-8</v>
      </c>
    </row>
    <row r="76" spans="1:13" ht="24">
      <c r="A76" s="12" t="s">
        <v>43</v>
      </c>
      <c r="B76" s="13" t="s">
        <v>14</v>
      </c>
      <c r="C76" s="14"/>
      <c r="D76" s="15">
        <f t="shared" ref="D76:M76" si="29">$C34^2*D34^2</f>
        <v>2.55040486349483E-6</v>
      </c>
      <c r="E76" s="15">
        <f t="shared" si="29"/>
        <v>4.9832953448562796E-7</v>
      </c>
      <c r="F76" s="15">
        <f t="shared" si="29"/>
        <v>2.19990151065958E-7</v>
      </c>
      <c r="G76" s="15">
        <f t="shared" si="29"/>
        <v>3.7497149786879214E-6</v>
      </c>
      <c r="H76" s="15">
        <f t="shared" si="29"/>
        <v>2.3693299434265782E-5</v>
      </c>
      <c r="I76" s="15">
        <f t="shared" si="29"/>
        <v>9.3412472693179611E-8</v>
      </c>
      <c r="J76" s="15">
        <f t="shared" si="29"/>
        <v>2.047661001090318E-6</v>
      </c>
      <c r="K76" s="15">
        <f t="shared" si="29"/>
        <v>1.0781695222171181E-6</v>
      </c>
      <c r="L76" s="15">
        <f t="shared" si="29"/>
        <v>7.7666811054770329E-6</v>
      </c>
      <c r="M76" s="16">
        <f t="shared" si="29"/>
        <v>1.7701180040249776E-6</v>
      </c>
    </row>
    <row r="77" spans="1:13" ht="24">
      <c r="A77" s="12" t="s">
        <v>44</v>
      </c>
      <c r="B77" s="13" t="s">
        <v>14</v>
      </c>
      <c r="C77" s="14"/>
      <c r="D77" s="15">
        <f t="shared" ref="D77:M77" si="30">$C35^2*D35^2</f>
        <v>3.9716172907461187E-7</v>
      </c>
      <c r="E77" s="15">
        <f t="shared" si="30"/>
        <v>6.1441801880407337E-8</v>
      </c>
      <c r="F77" s="15">
        <f t="shared" si="30"/>
        <v>7.3627818177902427E-8</v>
      </c>
      <c r="G77" s="15">
        <f t="shared" si="30"/>
        <v>1.520317291251886E-6</v>
      </c>
      <c r="H77" s="15">
        <f t="shared" si="30"/>
        <v>2.3015759345526085E-7</v>
      </c>
      <c r="I77" s="15">
        <f t="shared" si="30"/>
        <v>4.3643801173472108E-7</v>
      </c>
      <c r="J77" s="15">
        <f t="shared" si="30"/>
        <v>5.2646477792055592E-7</v>
      </c>
      <c r="K77" s="15">
        <f t="shared" si="30"/>
        <v>4.4721611901108243E-7</v>
      </c>
      <c r="L77" s="15">
        <f t="shared" si="30"/>
        <v>1.0065153779269331E-8</v>
      </c>
      <c r="M77" s="16">
        <f t="shared" si="30"/>
        <v>5.92776212587309E-7</v>
      </c>
    </row>
    <row r="78" spans="1:13" ht="24">
      <c r="A78" s="12" t="s">
        <v>45</v>
      </c>
      <c r="B78" s="13" t="s">
        <v>14</v>
      </c>
      <c r="C78" s="14"/>
      <c r="D78" s="15">
        <f t="shared" ref="D78:M78" si="31">$C36^2*D36^2</f>
        <v>2.1047006412567194E-5</v>
      </c>
      <c r="E78" s="15">
        <f t="shared" si="31"/>
        <v>4.9225790673455857E-5</v>
      </c>
      <c r="F78" s="15">
        <f t="shared" si="31"/>
        <v>6.4567411757653087E-5</v>
      </c>
      <c r="G78" s="15">
        <f t="shared" si="31"/>
        <v>1.4536230032797471E-6</v>
      </c>
      <c r="H78" s="15">
        <f t="shared" si="31"/>
        <v>4.6079867058974713E-6</v>
      </c>
      <c r="I78" s="15">
        <f t="shared" si="31"/>
        <v>2.3855274656434421E-5</v>
      </c>
      <c r="J78" s="15">
        <f t="shared" si="31"/>
        <v>1.5829704946816003E-5</v>
      </c>
      <c r="K78" s="15">
        <f t="shared" si="31"/>
        <v>1.412229878438636E-5</v>
      </c>
      <c r="L78" s="15">
        <f t="shared" si="31"/>
        <v>1.8796088716165909E-9</v>
      </c>
      <c r="M78" s="16">
        <f t="shared" si="31"/>
        <v>1.209009895607485E-4</v>
      </c>
    </row>
    <row r="79" spans="1:13" ht="24">
      <c r="A79" s="12" t="s">
        <v>46</v>
      </c>
      <c r="B79" s="13" t="s">
        <v>14</v>
      </c>
      <c r="C79" s="14"/>
      <c r="D79" s="15">
        <f t="shared" ref="D79:M79" si="32">$C37^2*D37^2</f>
        <v>1.4583239215517002E-8</v>
      </c>
      <c r="E79" s="15">
        <f t="shared" si="32"/>
        <v>6.9370259402024495E-7</v>
      </c>
      <c r="F79" s="15">
        <f t="shared" si="32"/>
        <v>1.6548362991051715E-6</v>
      </c>
      <c r="G79" s="15">
        <f t="shared" si="32"/>
        <v>1.2521659216411645E-7</v>
      </c>
      <c r="H79" s="15">
        <f t="shared" si="32"/>
        <v>2.216257914586815E-6</v>
      </c>
      <c r="I79" s="15">
        <f t="shared" si="32"/>
        <v>4.8421531895640728E-8</v>
      </c>
      <c r="J79" s="15">
        <f t="shared" si="32"/>
        <v>2.7309387078891105E-6</v>
      </c>
      <c r="K79" s="15">
        <f t="shared" si="32"/>
        <v>2.8429574587290387E-7</v>
      </c>
      <c r="L79" s="17">
        <f t="shared" si="32"/>
        <v>7.9901108226973711E-4</v>
      </c>
      <c r="M79" s="16">
        <f t="shared" si="32"/>
        <v>1.4736825667323106E-6</v>
      </c>
    </row>
    <row r="80" spans="1:13" ht="24">
      <c r="A80" s="12" t="s">
        <v>47</v>
      </c>
      <c r="B80" s="13" t="s">
        <v>14</v>
      </c>
      <c r="C80" s="14"/>
      <c r="D80" s="15">
        <f t="shared" ref="D80:M80" si="33">$C38^2*D38^2</f>
        <v>1.7570469478794316E-6</v>
      </c>
      <c r="E80" s="15">
        <f t="shared" si="33"/>
        <v>1.733282431749607E-7</v>
      </c>
      <c r="F80" s="15">
        <f t="shared" si="33"/>
        <v>3.261350937613594E-7</v>
      </c>
      <c r="G80" s="15">
        <f t="shared" si="33"/>
        <v>1.5925895708286744E-6</v>
      </c>
      <c r="H80" s="15">
        <f t="shared" si="33"/>
        <v>1.5375281176732215E-6</v>
      </c>
      <c r="I80" s="15">
        <f t="shared" si="33"/>
        <v>7.8826080535269091E-11</v>
      </c>
      <c r="J80" s="17">
        <f t="shared" si="33"/>
        <v>1.7429480625222749E-5</v>
      </c>
      <c r="K80" s="15">
        <f t="shared" si="33"/>
        <v>2.6923255919294611E-7</v>
      </c>
      <c r="L80" s="15">
        <f t="shared" si="33"/>
        <v>5.6827391398867893E-7</v>
      </c>
      <c r="M80" s="16">
        <f t="shared" si="33"/>
        <v>1.6295631514519651E-7</v>
      </c>
    </row>
    <row r="81" spans="1:13" ht="24">
      <c r="A81" s="12" t="s">
        <v>48</v>
      </c>
      <c r="B81" s="13" t="s">
        <v>14</v>
      </c>
      <c r="C81" s="14"/>
      <c r="D81" s="15">
        <f t="shared" ref="D81:M81" si="34">$C39^2*D39^2</f>
        <v>2.1097839632446816E-6</v>
      </c>
      <c r="E81" s="15">
        <f t="shared" si="34"/>
        <v>2.2583408269328743E-7</v>
      </c>
      <c r="F81" s="15">
        <f t="shared" si="34"/>
        <v>6.7160806575621584E-6</v>
      </c>
      <c r="G81" s="15">
        <f t="shared" si="34"/>
        <v>5.1689793415730113E-6</v>
      </c>
      <c r="H81" s="15">
        <f t="shared" si="34"/>
        <v>1.2657939818890009E-5</v>
      </c>
      <c r="I81" s="15">
        <f t="shared" si="34"/>
        <v>2.955756424246647E-7</v>
      </c>
      <c r="J81" s="17">
        <f t="shared" si="34"/>
        <v>2.9129450685021602E-3</v>
      </c>
      <c r="K81" s="15">
        <f t="shared" si="34"/>
        <v>4.5538166706485239E-7</v>
      </c>
      <c r="L81" s="15">
        <f t="shared" si="34"/>
        <v>9.7869484486595327E-6</v>
      </c>
      <c r="M81" s="16">
        <f t="shared" si="34"/>
        <v>6.1436627012374871E-6</v>
      </c>
    </row>
    <row r="82" spans="1:13" ht="24">
      <c r="A82" s="12" t="s">
        <v>49</v>
      </c>
      <c r="B82" s="13" t="s">
        <v>14</v>
      </c>
      <c r="C82" s="14"/>
      <c r="D82" s="15">
        <f t="shared" ref="D82:M82" si="35">$C40^2*D40^2</f>
        <v>1.4424306138415013E-8</v>
      </c>
      <c r="E82" s="15">
        <f t="shared" si="35"/>
        <v>3.6644988212706723E-9</v>
      </c>
      <c r="F82" s="15">
        <f t="shared" si="35"/>
        <v>4.8613872134578256E-8</v>
      </c>
      <c r="G82" s="15">
        <f t="shared" si="35"/>
        <v>1.8398372919333338E-7</v>
      </c>
      <c r="H82" s="15">
        <f t="shared" si="35"/>
        <v>2.1755276705841644E-10</v>
      </c>
      <c r="I82" s="15">
        <f t="shared" si="35"/>
        <v>1.217074061623175E-10</v>
      </c>
      <c r="J82" s="15">
        <f t="shared" si="35"/>
        <v>1.8621833686628398E-7</v>
      </c>
      <c r="K82" s="15">
        <f t="shared" si="35"/>
        <v>2.514564003135617E-11</v>
      </c>
      <c r="L82" s="15">
        <f t="shared" si="35"/>
        <v>4.4167909807996772E-7</v>
      </c>
      <c r="M82" s="16">
        <f t="shared" si="35"/>
        <v>8.1650303924785854E-8</v>
      </c>
    </row>
    <row r="83" spans="1:13">
      <c r="A83" t="s">
        <v>58</v>
      </c>
      <c r="D83" s="19">
        <f>SUM($D$47:$D$82)</f>
        <v>2.9917476546441883E-2</v>
      </c>
      <c r="E83" s="19">
        <f>SUM($E$47:$E$82)</f>
        <v>4.4649250188933554E-3</v>
      </c>
      <c r="F83" s="19">
        <f>SUM($F$47:$F$82)</f>
        <v>1.4200565309167698E-2</v>
      </c>
      <c r="G83" s="19">
        <f>SUM($G$47:$G$82)</f>
        <v>3.681498332659125E-4</v>
      </c>
      <c r="H83" s="19">
        <f>SUM($H$47:$H$82)</f>
        <v>3.7603176329290841E-3</v>
      </c>
      <c r="I83" s="19">
        <f>SUM($I$47:$I$82)</f>
        <v>7.1626812887100387E-4</v>
      </c>
      <c r="J83" s="19">
        <f>SUM($J$47:$J$82)</f>
        <v>3.1313761357158899E-3</v>
      </c>
      <c r="K83" s="19">
        <f>SUM($K$47:$K$82)</f>
        <v>1.0466574357362248E-2</v>
      </c>
      <c r="L83" s="19">
        <f>SUM($L$47:$L$82)</f>
        <v>9.6763230306578412E-4</v>
      </c>
      <c r="M83" s="19">
        <f>SUM($M$47:$M$82)</f>
        <v>6.5082168935133152E-3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7.4501502159226171E-2</v>
      </c>
      <c r="D85" s="20">
        <f>$D$83/$C$85</f>
        <v>0.40156876947932707</v>
      </c>
      <c r="E85" s="20">
        <f>$E$83/$C$85</f>
        <v>5.9930671053461768E-2</v>
      </c>
      <c r="F85" s="20">
        <f>$F$83/$C$85</f>
        <v>0.19060777162342246</v>
      </c>
      <c r="G85" s="20">
        <f>$G$83/$C$85</f>
        <v>4.9415088635272747E-3</v>
      </c>
      <c r="H85" s="20">
        <f>$H$83/$C$85</f>
        <v>5.0473044488317222E-2</v>
      </c>
      <c r="I85" s="20">
        <f>$I$83/$C$85</f>
        <v>9.6141434482781389E-3</v>
      </c>
      <c r="J85" s="20">
        <f>$J$83/$C$85</f>
        <v>4.2031046958267329E-2</v>
      </c>
      <c r="K85" s="20">
        <f>$K$83/$C$85</f>
        <v>0.14048809828012415</v>
      </c>
      <c r="L85" s="20">
        <f>$L$83/$C$85</f>
        <v>1.2988091179661588E-2</v>
      </c>
      <c r="M85" s="20">
        <f>$M$83/$C$85</f>
        <v>8.7356854625613017E-2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A7054-9337-4908-80D0-6BB4185BC3AB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163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4.4473627448301219E-3</v>
      </c>
      <c r="D5" s="10">
        <v>1.9664974983995095E-2</v>
      </c>
      <c r="E5" s="10">
        <v>1.2380410306456391E-2</v>
      </c>
      <c r="F5" s="10">
        <v>3.3822038788581242E-3</v>
      </c>
      <c r="G5" s="10">
        <v>-3.2102791204057575E-2</v>
      </c>
      <c r="H5" s="10">
        <v>-5.8756303277086508E-3</v>
      </c>
      <c r="I5" s="10">
        <v>-3.8212435206946435E-2</v>
      </c>
      <c r="J5" s="10">
        <v>9.3711293212558229E-3</v>
      </c>
      <c r="K5" s="10">
        <v>-1.258189134566633E-2</v>
      </c>
      <c r="L5" s="10">
        <v>-4.3062487623330689E-2</v>
      </c>
      <c r="M5" s="11">
        <v>4.6343140528185341E-2</v>
      </c>
    </row>
    <row r="6" spans="1:13" ht="24">
      <c r="A6" s="12" t="s">
        <v>15</v>
      </c>
      <c r="B6" s="13" t="s">
        <v>14</v>
      </c>
      <c r="C6" s="14">
        <v>9.4417009847204691E-2</v>
      </c>
      <c r="D6" s="15">
        <v>-5.4594352173029506E-2</v>
      </c>
      <c r="E6" s="15">
        <v>-1.0731949605093608E-2</v>
      </c>
      <c r="F6" s="15">
        <v>5.7377727840434531E-2</v>
      </c>
      <c r="G6" s="15">
        <v>4.780891854390816E-2</v>
      </c>
      <c r="H6" s="15">
        <v>-3.0276765441994844E-2</v>
      </c>
      <c r="I6" s="15">
        <v>-4.3993847401804995E-2</v>
      </c>
      <c r="J6" s="15">
        <v>2.6329478931710344E-2</v>
      </c>
      <c r="K6" s="15">
        <v>4.3960606344137683E-2</v>
      </c>
      <c r="L6" s="15">
        <v>-2.4348047524853341E-3</v>
      </c>
      <c r="M6" s="16">
        <v>5.8855735154543086E-2</v>
      </c>
    </row>
    <row r="7" spans="1:13" ht="24">
      <c r="A7" s="12" t="s">
        <v>16</v>
      </c>
      <c r="B7" s="13" t="s">
        <v>14</v>
      </c>
      <c r="C7" s="14">
        <v>-7.4370545380972444E-2</v>
      </c>
      <c r="D7" s="15">
        <v>1.9624139748625896E-2</v>
      </c>
      <c r="E7" s="15">
        <v>3.3548518146020244E-2</v>
      </c>
      <c r="F7" s="15">
        <v>-3.4964066002072546E-2</v>
      </c>
      <c r="G7" s="15">
        <v>6.5172136784398704E-2</v>
      </c>
      <c r="H7" s="15">
        <v>-5.1963452178800225E-2</v>
      </c>
      <c r="I7" s="15">
        <v>5.8773432268391691E-2</v>
      </c>
      <c r="J7" s="15">
        <v>1.8733473848786472E-2</v>
      </c>
      <c r="K7" s="15">
        <v>-2.4078995102963408E-2</v>
      </c>
      <c r="L7" s="15">
        <v>-1.4184963846206896E-2</v>
      </c>
      <c r="M7" s="16">
        <v>5.7640550414026798E-2</v>
      </c>
    </row>
    <row r="8" spans="1:13" ht="24">
      <c r="A8" s="12" t="s">
        <v>17</v>
      </c>
      <c r="B8" s="13" t="s">
        <v>14</v>
      </c>
      <c r="C8" s="14">
        <v>-6.2465260317528977E-2</v>
      </c>
      <c r="D8" s="15">
        <v>-5.9320021546334221E-2</v>
      </c>
      <c r="E8" s="15">
        <v>4.2834966563094455E-2</v>
      </c>
      <c r="F8" s="15">
        <v>1.7595790383844079E-3</v>
      </c>
      <c r="G8" s="15">
        <v>5.937004775895329E-3</v>
      </c>
      <c r="H8" s="15">
        <v>-3.2881535955128917E-2</v>
      </c>
      <c r="I8" s="15">
        <v>-2.9209809898798943E-3</v>
      </c>
      <c r="J8" s="15">
        <v>1.6485081226228354E-2</v>
      </c>
      <c r="K8" s="15">
        <v>-3.2812754304971839E-2</v>
      </c>
      <c r="L8" s="15">
        <v>-1.1235669872040853E-2</v>
      </c>
      <c r="M8" s="16">
        <v>8.4832419947568585E-2</v>
      </c>
    </row>
    <row r="9" spans="1:13" ht="24">
      <c r="A9" s="12" t="s">
        <v>18</v>
      </c>
      <c r="B9" s="13" t="s">
        <v>14</v>
      </c>
      <c r="C9" s="14">
        <v>2.131201715512912E-2</v>
      </c>
      <c r="D9" s="15">
        <v>6.2385146441888542E-2</v>
      </c>
      <c r="E9" s="15">
        <v>-4.1505546559810334E-2</v>
      </c>
      <c r="F9" s="15">
        <v>1.5701436330303194E-2</v>
      </c>
      <c r="G9" s="15">
        <v>3.7310913167678567E-2</v>
      </c>
      <c r="H9" s="15">
        <v>-4.316503831106145E-2</v>
      </c>
      <c r="I9" s="15">
        <v>2.0051604472419656E-2</v>
      </c>
      <c r="J9" s="15">
        <v>9.0266275702500121E-2</v>
      </c>
      <c r="K9" s="15">
        <v>-6.7840526428034995E-2</v>
      </c>
      <c r="L9" s="15">
        <v>-2.3821014831772849E-5</v>
      </c>
      <c r="M9" s="16">
        <v>1.8769599400687755E-2</v>
      </c>
    </row>
    <row r="10" spans="1:13" ht="24">
      <c r="A10" s="12" t="s">
        <v>19</v>
      </c>
      <c r="B10" s="13" t="s">
        <v>14</v>
      </c>
      <c r="C10" s="14">
        <v>5.664854676373738E-2</v>
      </c>
      <c r="D10" s="15">
        <v>-1.4985952991587736E-2</v>
      </c>
      <c r="E10" s="15">
        <v>-4.8358099601803074E-2</v>
      </c>
      <c r="F10" s="15">
        <v>-3.7688669194321464E-3</v>
      </c>
      <c r="G10" s="15">
        <v>-2.9135785015915405E-2</v>
      </c>
      <c r="H10" s="15">
        <v>-2.3890177433045078E-2</v>
      </c>
      <c r="I10" s="15">
        <v>5.3227060428711136E-2</v>
      </c>
      <c r="J10" s="15">
        <v>-1.0086075574645989E-2</v>
      </c>
      <c r="K10" s="15">
        <v>8.3099618918189011E-3</v>
      </c>
      <c r="L10" s="15">
        <v>2.7805651183866149E-2</v>
      </c>
      <c r="M10" s="16">
        <v>6.4390730024934575E-2</v>
      </c>
    </row>
    <row r="11" spans="1:13" ht="24">
      <c r="A11" s="12" t="s">
        <v>20</v>
      </c>
      <c r="B11" s="13" t="s">
        <v>14</v>
      </c>
      <c r="C11" s="14">
        <v>4.5535782177307301E-3</v>
      </c>
      <c r="D11" s="15">
        <v>-6.0095507585947394E-2</v>
      </c>
      <c r="E11" s="15">
        <v>5.774147503152441E-3</v>
      </c>
      <c r="F11" s="15">
        <v>-2.8284054052744166E-2</v>
      </c>
      <c r="G11" s="15">
        <v>-4.0415653356774203E-2</v>
      </c>
      <c r="H11" s="15">
        <v>5.7662066174840661E-2</v>
      </c>
      <c r="I11" s="15">
        <v>-5.398757769397261E-2</v>
      </c>
      <c r="J11" s="15">
        <v>-4.3900325715160948E-2</v>
      </c>
      <c r="K11" s="15">
        <v>2.2464487538678417E-3</v>
      </c>
      <c r="L11" s="15">
        <v>9.8336646499249086E-2</v>
      </c>
      <c r="M11" s="16">
        <v>7.5456920546386032E-3</v>
      </c>
    </row>
    <row r="12" spans="1:13" ht="24">
      <c r="A12" s="12" t="s">
        <v>21</v>
      </c>
      <c r="B12" s="13" t="s">
        <v>14</v>
      </c>
      <c r="C12" s="14">
        <v>2.4326601250062599E-2</v>
      </c>
      <c r="D12" s="15">
        <v>-2.748356197593866E-2</v>
      </c>
      <c r="E12" s="15">
        <v>-5.2221677844875053E-2</v>
      </c>
      <c r="F12" s="15">
        <v>4.2977434003897023E-2</v>
      </c>
      <c r="G12" s="15">
        <v>-4.507117635735669E-2</v>
      </c>
      <c r="H12" s="15">
        <v>3.8626308291545931E-2</v>
      </c>
      <c r="I12" s="15">
        <v>-1.3541256516439589E-2</v>
      </c>
      <c r="J12" s="15">
        <v>-1.4180401036086095E-2</v>
      </c>
      <c r="K12" s="15">
        <v>3.7225991447952509E-3</v>
      </c>
      <c r="L12" s="15">
        <v>3.6566150886880942E-2</v>
      </c>
      <c r="M12" s="16">
        <v>-3.0909247822247462E-2</v>
      </c>
    </row>
    <row r="13" spans="1:13" ht="24">
      <c r="A13" s="12" t="s">
        <v>22</v>
      </c>
      <c r="B13" s="13" t="s">
        <v>14</v>
      </c>
      <c r="C13" s="14">
        <v>-0.12705962456260836</v>
      </c>
      <c r="D13" s="15">
        <v>-8.4263199255784377E-2</v>
      </c>
      <c r="E13" s="15">
        <v>1.0959886001515229E-3</v>
      </c>
      <c r="F13" s="15">
        <v>2.5920108405801379E-2</v>
      </c>
      <c r="G13" s="15">
        <v>-4.2990405192084039E-2</v>
      </c>
      <c r="H13" s="15">
        <v>-8.2964575176610079E-3</v>
      </c>
      <c r="I13" s="15">
        <v>6.0184135211318907E-2</v>
      </c>
      <c r="J13" s="15">
        <v>-2.6799306919310498E-2</v>
      </c>
      <c r="K13" s="15">
        <v>2.0453436066045706E-2</v>
      </c>
      <c r="L13" s="15">
        <v>3.4222220018271764E-2</v>
      </c>
      <c r="M13" s="16">
        <v>1.2518189893940086E-2</v>
      </c>
    </row>
    <row r="14" spans="1:13" ht="24">
      <c r="A14" s="12" t="s">
        <v>23</v>
      </c>
      <c r="B14" s="13" t="s">
        <v>14</v>
      </c>
      <c r="C14" s="14">
        <v>-4.7208930310186137E-2</v>
      </c>
      <c r="D14" s="15">
        <v>6.5721401521649181E-2</v>
      </c>
      <c r="E14" s="15">
        <v>-3.3127036661310859E-2</v>
      </c>
      <c r="F14" s="15">
        <v>-4.0966027335753316E-2</v>
      </c>
      <c r="G14" s="15">
        <v>-6.5302031944303132E-2</v>
      </c>
      <c r="H14" s="15">
        <v>7.0534367327828543E-2</v>
      </c>
      <c r="I14" s="15">
        <v>3.7629710640811947E-3</v>
      </c>
      <c r="J14" s="15">
        <v>-2.1580848687535645E-3</v>
      </c>
      <c r="K14" s="15">
        <v>-7.9107492350504183E-3</v>
      </c>
      <c r="L14" s="15">
        <v>2.40799414945897E-2</v>
      </c>
      <c r="M14" s="16">
        <v>3.787423071114239E-2</v>
      </c>
    </row>
    <row r="15" spans="1:13" ht="24">
      <c r="A15" s="12" t="s">
        <v>24</v>
      </c>
      <c r="B15" s="13" t="s">
        <v>14</v>
      </c>
      <c r="C15" s="14">
        <v>6.3248785370079982E-2</v>
      </c>
      <c r="D15" s="15">
        <v>2.4475570411669003E-2</v>
      </c>
      <c r="E15" s="15">
        <v>-2.4187326183987803E-2</v>
      </c>
      <c r="F15" s="15">
        <v>4.1839023421924748E-2</v>
      </c>
      <c r="G15" s="15">
        <v>6.1414733629457513E-3</v>
      </c>
      <c r="H15" s="15">
        <v>-2.4193044537101353E-2</v>
      </c>
      <c r="I15" s="15">
        <v>-5.6264753757115746E-2</v>
      </c>
      <c r="J15" s="15">
        <v>3.5518329222798191E-2</v>
      </c>
      <c r="K15" s="15">
        <v>-3.4705809618457817E-2</v>
      </c>
      <c r="L15" s="15">
        <v>-4.2069008396732173E-2</v>
      </c>
      <c r="M15" s="16">
        <v>-2.9474818078519663E-2</v>
      </c>
    </row>
    <row r="16" spans="1:13" ht="24">
      <c r="A16" s="12" t="s">
        <v>25</v>
      </c>
      <c r="B16" s="13" t="s">
        <v>14</v>
      </c>
      <c r="C16" s="14">
        <v>-2.8465285066328259E-2</v>
      </c>
      <c r="D16" s="15">
        <v>-4.7102262940999264E-2</v>
      </c>
      <c r="E16" s="15">
        <v>-3.6861706698976177E-2</v>
      </c>
      <c r="F16" s="15">
        <v>6.3784224936979772E-2</v>
      </c>
      <c r="G16" s="15">
        <v>7.7277329712456002E-4</v>
      </c>
      <c r="H16" s="15">
        <v>-3.7548470944634031E-2</v>
      </c>
      <c r="I16" s="15">
        <v>2.0168034387537455E-2</v>
      </c>
      <c r="J16" s="15">
        <v>-6.0617543018770891E-2</v>
      </c>
      <c r="K16" s="15">
        <v>4.4255058659162537E-2</v>
      </c>
      <c r="L16" s="15">
        <v>-4.8313311666620312E-2</v>
      </c>
      <c r="M16" s="16">
        <v>-5.0736708572875371E-2</v>
      </c>
    </row>
    <row r="17" spans="1:13" ht="24">
      <c r="A17" s="12" t="s">
        <v>26</v>
      </c>
      <c r="B17" s="13" t="s">
        <v>14</v>
      </c>
      <c r="C17" s="14">
        <v>-0.10117221124103359</v>
      </c>
      <c r="D17" s="15">
        <v>-4.5215426383981589E-3</v>
      </c>
      <c r="E17" s="17" t="s">
        <v>53</v>
      </c>
      <c r="F17" s="15">
        <v>-5.6198600744358548E-2</v>
      </c>
      <c r="G17" s="15">
        <v>-9.6020418419421241E-3</v>
      </c>
      <c r="H17" s="15">
        <v>2.8737774296662345E-2</v>
      </c>
      <c r="I17" s="15">
        <v>7.9001487197366918E-4</v>
      </c>
      <c r="J17" s="15">
        <v>-9.389597738743689E-3</v>
      </c>
      <c r="K17" s="15">
        <v>5.926592674375547E-2</v>
      </c>
      <c r="L17" s="15">
        <v>-1.8062038416875696E-2</v>
      </c>
      <c r="M17" s="16">
        <v>-9.1336381738822466E-3</v>
      </c>
    </row>
    <row r="18" spans="1:13" ht="24">
      <c r="A18" s="12" t="s">
        <v>27</v>
      </c>
      <c r="B18" s="13" t="s">
        <v>14</v>
      </c>
      <c r="C18" s="14">
        <v>7.2950179654868866E-3</v>
      </c>
      <c r="D18" s="15">
        <v>4.833533350781069E-2</v>
      </c>
      <c r="E18" s="15">
        <v>-2.08305410125301E-2</v>
      </c>
      <c r="F18" s="15">
        <v>4.9098522555085157E-2</v>
      </c>
      <c r="G18" s="15">
        <v>-2.9039543941788027E-2</v>
      </c>
      <c r="H18" s="15">
        <v>7.1866234208020963E-2</v>
      </c>
      <c r="I18" s="15">
        <v>2.7031427085228415E-2</v>
      </c>
      <c r="J18" s="15">
        <v>4.6460550017056221E-2</v>
      </c>
      <c r="K18" s="15">
        <v>4.6784848923439853E-3</v>
      </c>
      <c r="L18" s="15">
        <v>-2.4765059618947739E-2</v>
      </c>
      <c r="M18" s="16">
        <v>1.183779773054478E-2</v>
      </c>
    </row>
    <row r="19" spans="1:13" ht="24">
      <c r="A19" s="12" t="s">
        <v>28</v>
      </c>
      <c r="B19" s="13" t="s">
        <v>14</v>
      </c>
      <c r="C19" s="14">
        <v>2.9742221580365571E-2</v>
      </c>
      <c r="D19" s="15">
        <v>2.1380993073279734E-2</v>
      </c>
      <c r="E19" s="15">
        <v>-2.9707396732993746E-2</v>
      </c>
      <c r="F19" s="15">
        <v>3.6401282277428951E-3</v>
      </c>
      <c r="G19" s="15">
        <v>-3.5367776473284304E-2</v>
      </c>
      <c r="H19" s="15">
        <v>7.5437304400395963E-2</v>
      </c>
      <c r="I19" s="15">
        <v>-2.4421942909309154E-2</v>
      </c>
      <c r="J19" s="15">
        <v>2.6176093766129421E-2</v>
      </c>
      <c r="K19" s="15">
        <v>-2.0002014712252785E-3</v>
      </c>
      <c r="L19" s="15">
        <v>5.4717604790856376E-2</v>
      </c>
      <c r="M19" s="16">
        <v>-1.7381132798592901E-2</v>
      </c>
    </row>
    <row r="20" spans="1:13" ht="24">
      <c r="A20" s="12" t="s">
        <v>29</v>
      </c>
      <c r="B20" s="13" t="s">
        <v>14</v>
      </c>
      <c r="C20" s="14">
        <v>-7.5895437166492996E-2</v>
      </c>
      <c r="D20" s="15">
        <v>-4.9478826633658025E-2</v>
      </c>
      <c r="E20" s="15">
        <v>-1.7789435913152362E-2</v>
      </c>
      <c r="F20" s="15">
        <v>-4.277654139945921E-2</v>
      </c>
      <c r="G20" s="15">
        <v>-4.7167567450903225E-2</v>
      </c>
      <c r="H20" s="15">
        <v>5.6947342502176923E-2</v>
      </c>
      <c r="I20" s="15">
        <v>3.0093979604199989E-2</v>
      </c>
      <c r="J20" s="15">
        <v>-6.7084404189479876E-2</v>
      </c>
      <c r="K20" s="15">
        <v>-5.1133006880791643E-2</v>
      </c>
      <c r="L20" s="17" t="s">
        <v>164</v>
      </c>
      <c r="M20" s="16">
        <v>1.7915136407354829E-2</v>
      </c>
    </row>
    <row r="21" spans="1:13" ht="24">
      <c r="A21" s="12" t="s">
        <v>30</v>
      </c>
      <c r="B21" s="13" t="s">
        <v>14</v>
      </c>
      <c r="C21" s="14">
        <v>4.9387386738386801E-2</v>
      </c>
      <c r="D21" s="15">
        <v>-1.0649817464888176E-3</v>
      </c>
      <c r="E21" s="15">
        <v>-9.2482668696462142E-3</v>
      </c>
      <c r="F21" s="15">
        <v>-5.5976297561949759E-2</v>
      </c>
      <c r="G21" s="15">
        <v>-1.831153044611079E-2</v>
      </c>
      <c r="H21" s="15">
        <v>7.1771543400442353E-2</v>
      </c>
      <c r="I21" s="15">
        <v>4.1271163556449005E-2</v>
      </c>
      <c r="J21" s="15">
        <v>-4.7876902001999733E-2</v>
      </c>
      <c r="K21" s="15">
        <v>9.3072843103841289E-3</v>
      </c>
      <c r="L21" s="15">
        <v>1.8404873977868198E-2</v>
      </c>
      <c r="M21" s="18" t="s">
        <v>121</v>
      </c>
    </row>
    <row r="22" spans="1:13" ht="24">
      <c r="A22" s="12" t="s">
        <v>31</v>
      </c>
      <c r="B22" s="13" t="s">
        <v>14</v>
      </c>
      <c r="C22" s="14">
        <v>-2.2407412201833322E-2</v>
      </c>
      <c r="D22" s="15">
        <v>-4.3377919886462654E-2</v>
      </c>
      <c r="E22" s="15">
        <v>-2.3576508562595636E-2</v>
      </c>
      <c r="F22" s="15">
        <v>1.9245461938682339E-2</v>
      </c>
      <c r="G22" s="15">
        <v>-2.3801322037875914E-2</v>
      </c>
      <c r="H22" s="15">
        <v>-5.6769731907960391E-2</v>
      </c>
      <c r="I22" s="15">
        <v>2.9149399957827397E-2</v>
      </c>
      <c r="J22" s="15">
        <v>1.002386437969293E-2</v>
      </c>
      <c r="K22" s="15">
        <v>7.6349452920469921E-2</v>
      </c>
      <c r="L22" s="15">
        <v>1.1823902255212777E-2</v>
      </c>
      <c r="M22" s="16">
        <v>-7.6147301375022475E-3</v>
      </c>
    </row>
    <row r="23" spans="1:13" ht="24">
      <c r="A23" s="12" t="s">
        <v>32</v>
      </c>
      <c r="B23" s="13" t="s">
        <v>14</v>
      </c>
      <c r="C23" s="14">
        <v>-2.5411073812519433E-2</v>
      </c>
      <c r="D23" s="15">
        <v>-5.8060902217182464E-2</v>
      </c>
      <c r="E23" s="15">
        <v>5.8962778683281925E-2</v>
      </c>
      <c r="F23" s="15">
        <v>8.5043977072481944E-2</v>
      </c>
      <c r="G23" s="15">
        <v>-7.3771945720649467E-3</v>
      </c>
      <c r="H23" s="15">
        <v>-3.3302171655115774E-3</v>
      </c>
      <c r="I23" s="15">
        <v>1.1923916583782555E-2</v>
      </c>
      <c r="J23" s="15">
        <v>1.1832186675432231E-2</v>
      </c>
      <c r="K23" s="17" t="s">
        <v>68</v>
      </c>
      <c r="L23" s="15">
        <v>-5.1777750863083866E-2</v>
      </c>
      <c r="M23" s="16">
        <v>9.1186951225367251E-3</v>
      </c>
    </row>
    <row r="24" spans="1:13" ht="24">
      <c r="A24" s="12" t="s">
        <v>33</v>
      </c>
      <c r="B24" s="13" t="s">
        <v>14</v>
      </c>
      <c r="C24" s="14">
        <v>-6.6977568221896849E-2</v>
      </c>
      <c r="D24" s="15">
        <v>5.1840412846562531E-2</v>
      </c>
      <c r="E24" s="15">
        <v>-1.4339960281246247E-2</v>
      </c>
      <c r="F24" s="15">
        <v>-4.8254011416275132E-2</v>
      </c>
      <c r="G24" s="15">
        <v>-1.9130927692685051E-2</v>
      </c>
      <c r="H24" s="15">
        <v>-1.4163372138223558E-2</v>
      </c>
      <c r="I24" s="15">
        <v>-1.8500660031982717E-2</v>
      </c>
      <c r="J24" s="15">
        <v>6.797553114801401E-2</v>
      </c>
      <c r="K24" s="15">
        <v>-1.5005661726091623E-2</v>
      </c>
      <c r="L24" s="15">
        <v>-1.3867305268915161E-2</v>
      </c>
      <c r="M24" s="16">
        <v>8.5341629132282149E-3</v>
      </c>
    </row>
    <row r="25" spans="1:13" ht="24">
      <c r="A25" s="12" t="s">
        <v>34</v>
      </c>
      <c r="B25" s="13" t="s">
        <v>14</v>
      </c>
      <c r="C25" s="14">
        <v>-1.6745939990136717E-2</v>
      </c>
      <c r="D25" s="15">
        <v>2.52472175906878E-2</v>
      </c>
      <c r="E25" s="15">
        <v>7.0505351084204831E-2</v>
      </c>
      <c r="F25" s="15">
        <v>-1.5500945469851648E-2</v>
      </c>
      <c r="G25" s="15">
        <v>-8.7644330890295115E-3</v>
      </c>
      <c r="H25" s="15">
        <v>1.409996421179556E-2</v>
      </c>
      <c r="I25" s="15">
        <v>-5.7024502286271907E-2</v>
      </c>
      <c r="J25" s="15">
        <v>-4.7430587151698247E-2</v>
      </c>
      <c r="K25" s="15">
        <v>-3.3821915228204845E-2</v>
      </c>
      <c r="L25" s="15">
        <v>1.6519300015663731E-2</v>
      </c>
      <c r="M25" s="16">
        <v>-4.5991317017152207E-2</v>
      </c>
    </row>
    <row r="26" spans="1:13" ht="24">
      <c r="A26" s="12" t="s">
        <v>35</v>
      </c>
      <c r="B26" s="13" t="s">
        <v>14</v>
      </c>
      <c r="C26" s="14">
        <v>8.7389959771325992E-2</v>
      </c>
      <c r="D26" s="15">
        <v>2.4839884000167973E-2</v>
      </c>
      <c r="E26" s="15">
        <v>9.4628935620812427E-2</v>
      </c>
      <c r="F26" s="15">
        <v>6.7763216252859554E-2</v>
      </c>
      <c r="G26" s="15">
        <v>7.6810894384907971E-2</v>
      </c>
      <c r="H26" s="15">
        <v>5.8889097790861135E-2</v>
      </c>
      <c r="I26" s="15">
        <v>-2.3830104349795784E-2</v>
      </c>
      <c r="J26" s="15">
        <v>-3.2134304117416218E-2</v>
      </c>
      <c r="K26" s="15">
        <v>-4.2386431389648815E-2</v>
      </c>
      <c r="L26" s="15">
        <v>-1.5520094756422164E-2</v>
      </c>
      <c r="M26" s="16">
        <v>3.3189863044118188E-2</v>
      </c>
    </row>
    <row r="27" spans="1:13" ht="24">
      <c r="A27" s="12" t="s">
        <v>36</v>
      </c>
      <c r="B27" s="13" t="s">
        <v>14</v>
      </c>
      <c r="C27" s="14">
        <v>-4.4605369809924328E-2</v>
      </c>
      <c r="D27" s="15">
        <v>-8.6881878341205018E-2</v>
      </c>
      <c r="E27" s="15">
        <v>-4.1985091938862441E-2</v>
      </c>
      <c r="F27" s="15">
        <v>3.3271339859335523E-2</v>
      </c>
      <c r="G27" s="15">
        <v>6.9643987982951419E-2</v>
      </c>
      <c r="H27" s="15">
        <v>7.0443917000329957E-3</v>
      </c>
      <c r="I27" s="15">
        <v>2.3536818311351973E-2</v>
      </c>
      <c r="J27" s="15">
        <v>7.2587502140280353E-3</v>
      </c>
      <c r="K27" s="15">
        <v>-4.110978944178495E-2</v>
      </c>
      <c r="L27" s="15">
        <v>-5.0005636533686587E-2</v>
      </c>
      <c r="M27" s="16">
        <v>9.6309506292689903E-3</v>
      </c>
    </row>
    <row r="28" spans="1:13" ht="24">
      <c r="A28" s="12" t="s">
        <v>37</v>
      </c>
      <c r="B28" s="13" t="s">
        <v>14</v>
      </c>
      <c r="C28" s="14">
        <v>-5.3208550069866148E-2</v>
      </c>
      <c r="D28" s="15">
        <v>-7.8599652018369964E-2</v>
      </c>
      <c r="E28" s="15">
        <v>8.3178026932280587E-4</v>
      </c>
      <c r="F28" s="15">
        <v>-1.6043270781339686E-2</v>
      </c>
      <c r="G28" s="15">
        <v>2.7174302284936808E-2</v>
      </c>
      <c r="H28" s="15">
        <v>-7.7439053467621297E-2</v>
      </c>
      <c r="I28" s="17" t="s">
        <v>164</v>
      </c>
      <c r="J28" s="15">
        <v>-1.6070154600187282E-2</v>
      </c>
      <c r="K28" s="15">
        <v>1.1832869069158014E-2</v>
      </c>
      <c r="L28" s="15">
        <v>3.0043139442060687E-2</v>
      </c>
      <c r="M28" s="16">
        <v>4.0091328388000974E-2</v>
      </c>
    </row>
    <row r="29" spans="1:13" ht="24">
      <c r="A29" s="12" t="s">
        <v>38</v>
      </c>
      <c r="B29" s="13" t="s">
        <v>14</v>
      </c>
      <c r="C29" s="14">
        <v>5.8223332982885949E-2</v>
      </c>
      <c r="D29" s="15">
        <v>-2.0612225211063751E-2</v>
      </c>
      <c r="E29" s="15">
        <v>2.8205437759822115E-2</v>
      </c>
      <c r="F29" s="15">
        <v>2.4948436696562205E-2</v>
      </c>
      <c r="G29" s="15">
        <v>-3.8332200328675702E-2</v>
      </c>
      <c r="H29" s="17" t="s">
        <v>164</v>
      </c>
      <c r="I29" s="15">
        <v>-7.7519607751189712E-2</v>
      </c>
      <c r="J29" s="15">
        <v>-4.0580301061311726E-2</v>
      </c>
      <c r="K29" s="15">
        <v>-3.283974990601356E-3</v>
      </c>
      <c r="L29" s="15">
        <v>5.6834777865909382E-2</v>
      </c>
      <c r="M29" s="16">
        <v>6.9840715662579392E-2</v>
      </c>
    </row>
    <row r="30" spans="1:13" ht="24">
      <c r="A30" s="12" t="s">
        <v>39</v>
      </c>
      <c r="B30" s="13" t="s">
        <v>14</v>
      </c>
      <c r="C30" s="14">
        <v>-5.7675184578289849E-3</v>
      </c>
      <c r="D30" s="15">
        <v>3.4523947580827739E-2</v>
      </c>
      <c r="E30" s="15">
        <v>-5.4641446282123543E-2</v>
      </c>
      <c r="F30" s="17" t="s">
        <v>74</v>
      </c>
      <c r="G30" s="15">
        <v>1.6420127190007853E-2</v>
      </c>
      <c r="H30" s="15">
        <v>2.4629909980268681E-2</v>
      </c>
      <c r="I30" s="15">
        <v>-1.586700908342354E-2</v>
      </c>
      <c r="J30" s="15">
        <v>3.9445730536708322E-2</v>
      </c>
      <c r="K30" s="15">
        <v>8.310655965770393E-2</v>
      </c>
      <c r="L30" s="15">
        <v>-4.2189655960478106E-2</v>
      </c>
      <c r="M30" s="16">
        <v>-5.3827744616668047E-2</v>
      </c>
    </row>
    <row r="31" spans="1:13" ht="24">
      <c r="A31" s="12" t="s">
        <v>40</v>
      </c>
      <c r="B31" s="13" t="s">
        <v>14</v>
      </c>
      <c r="C31" s="14">
        <v>-0.11293413928953769</v>
      </c>
      <c r="D31" s="15">
        <v>-6.7786847909749094E-4</v>
      </c>
      <c r="E31" s="15">
        <v>-9.1381804399038712E-3</v>
      </c>
      <c r="F31" s="15">
        <v>1.633209698944349E-2</v>
      </c>
      <c r="G31" s="17" t="s">
        <v>85</v>
      </c>
      <c r="H31" s="15">
        <v>-3.7352287015472413E-2</v>
      </c>
      <c r="I31" s="15">
        <v>2.6357753843312862E-2</v>
      </c>
      <c r="J31" s="17" t="s">
        <v>165</v>
      </c>
      <c r="K31" s="15">
        <v>-7.0160310706439064E-3</v>
      </c>
      <c r="L31" s="15">
        <v>-4.5857565910516797E-2</v>
      </c>
      <c r="M31" s="16">
        <v>-1.7395100642064683E-2</v>
      </c>
    </row>
    <row r="32" spans="1:13" ht="24">
      <c r="A32" s="12" t="s">
        <v>41</v>
      </c>
      <c r="B32" s="13" t="s">
        <v>14</v>
      </c>
      <c r="C32" s="22" t="s">
        <v>166</v>
      </c>
      <c r="D32" s="17" t="s">
        <v>114</v>
      </c>
      <c r="E32" s="15">
        <v>-4.4308527154406138E-3</v>
      </c>
      <c r="F32" s="15">
        <v>3.4723087441274315E-2</v>
      </c>
      <c r="G32" s="15">
        <v>-6.082361168005902E-4</v>
      </c>
      <c r="H32" s="15">
        <v>-2.0505226255399283E-2</v>
      </c>
      <c r="I32" s="15">
        <v>-7.8200323784710812E-2</v>
      </c>
      <c r="J32" s="15">
        <v>-1.135013239563604E-3</v>
      </c>
      <c r="K32" s="15">
        <v>-5.7007655891403899E-2</v>
      </c>
      <c r="L32" s="15">
        <v>-4.9203629691662677E-2</v>
      </c>
      <c r="M32" s="16">
        <v>-1.0206813427210471E-3</v>
      </c>
    </row>
    <row r="33" spans="1:13" ht="24">
      <c r="A33" s="12" t="s">
        <v>42</v>
      </c>
      <c r="B33" s="13" t="s">
        <v>14</v>
      </c>
      <c r="C33" s="14">
        <v>1.3815832561261836E-2</v>
      </c>
      <c r="D33" s="15">
        <v>-3.7542114187060237E-2</v>
      </c>
      <c r="E33" s="15">
        <v>1.2766608384124335E-2</v>
      </c>
      <c r="F33" s="15">
        <v>1.5469311424632955E-2</v>
      </c>
      <c r="G33" s="15">
        <v>4.2792971609147405E-2</v>
      </c>
      <c r="H33" s="15">
        <v>-1.7770446035962097E-2</v>
      </c>
      <c r="I33" s="15">
        <v>0.10439537909023938</v>
      </c>
      <c r="J33" s="15">
        <v>2.9331616153520298E-2</v>
      </c>
      <c r="K33" s="15">
        <v>6.9048398711834658E-2</v>
      </c>
      <c r="L33" s="15">
        <v>-2.2535782204461063E-2</v>
      </c>
      <c r="M33" s="16">
        <v>-1.0499150141569422E-2</v>
      </c>
    </row>
    <row r="34" spans="1:13" ht="24">
      <c r="A34" s="12" t="s">
        <v>43</v>
      </c>
      <c r="B34" s="13" t="s">
        <v>14</v>
      </c>
      <c r="C34" s="14">
        <v>0.12561811118849125</v>
      </c>
      <c r="D34" s="15">
        <v>2.9697773765607432E-2</v>
      </c>
      <c r="E34" s="15">
        <v>-4.8700034507719731E-2</v>
      </c>
      <c r="F34" s="15">
        <v>6.580715576475861E-2</v>
      </c>
      <c r="G34" s="15">
        <v>-4.2601504529761698E-2</v>
      </c>
      <c r="H34" s="15">
        <v>-1.6639293876494338E-2</v>
      </c>
      <c r="I34" s="15">
        <v>4.2982530975552068E-2</v>
      </c>
      <c r="J34" s="15">
        <v>-2.7061108454264567E-2</v>
      </c>
      <c r="K34" s="15">
        <v>-1.4778864130539068E-2</v>
      </c>
      <c r="L34" s="15">
        <v>3.1983300076156213E-3</v>
      </c>
      <c r="M34" s="16">
        <v>-4.835635575667116E-2</v>
      </c>
    </row>
    <row r="35" spans="1:13" ht="24">
      <c r="A35" s="12" t="s">
        <v>44</v>
      </c>
      <c r="B35" s="13" t="s">
        <v>14</v>
      </c>
      <c r="C35" s="14">
        <v>-7.9285258401709663E-2</v>
      </c>
      <c r="D35" s="15">
        <v>-1.0111206053215622E-2</v>
      </c>
      <c r="E35" s="15">
        <v>-3.185983768329604E-2</v>
      </c>
      <c r="F35" s="15">
        <v>-5.4090644457710238E-2</v>
      </c>
      <c r="G35" s="15">
        <v>-2.3556372557427718E-2</v>
      </c>
      <c r="H35" s="15">
        <v>-5.1615243228935515E-2</v>
      </c>
      <c r="I35" s="15">
        <v>5.0828763343869043E-2</v>
      </c>
      <c r="J35" s="15">
        <v>1.5841832062797052E-2</v>
      </c>
      <c r="K35" s="15">
        <v>8.997714973368523E-2</v>
      </c>
      <c r="L35" s="15">
        <v>-3.2849216183976501E-2</v>
      </c>
      <c r="M35" s="16">
        <v>-2.7111407492586389E-2</v>
      </c>
    </row>
    <row r="36" spans="1:13" ht="24">
      <c r="A36" s="12" t="s">
        <v>45</v>
      </c>
      <c r="B36" s="13" t="s">
        <v>14</v>
      </c>
      <c r="C36" s="14">
        <v>1.7030418174876624E-3</v>
      </c>
      <c r="D36" s="15">
        <v>-1.8931175663023284E-2</v>
      </c>
      <c r="E36" s="15">
        <v>3.5756439805390637E-2</v>
      </c>
      <c r="F36" s="15">
        <v>8.5311040145999995E-2</v>
      </c>
      <c r="G36" s="15">
        <v>7.9460279513373117E-2</v>
      </c>
      <c r="H36" s="15">
        <v>-9.0911618584556767E-3</v>
      </c>
      <c r="I36" s="15">
        <v>-5.9627326276330682E-2</v>
      </c>
      <c r="J36" s="15">
        <v>0.11023192705020531</v>
      </c>
      <c r="K36" s="15">
        <v>1.564267775050383E-2</v>
      </c>
      <c r="L36" s="15">
        <v>-5.57191979173009E-2</v>
      </c>
      <c r="M36" s="16">
        <v>-2.8406699924372527E-2</v>
      </c>
    </row>
    <row r="37" spans="1:13" ht="24">
      <c r="A37" s="12" t="s">
        <v>46</v>
      </c>
      <c r="B37" s="13" t="s">
        <v>14</v>
      </c>
      <c r="C37" s="14">
        <v>-7.6885234151895826E-2</v>
      </c>
      <c r="D37" s="15">
        <v>-1.1386229358839861E-3</v>
      </c>
      <c r="E37" s="15">
        <v>-8.8732398468648194E-3</v>
      </c>
      <c r="F37" s="15">
        <v>3.8602497557276703E-2</v>
      </c>
      <c r="G37" s="17" t="s">
        <v>167</v>
      </c>
      <c r="H37" s="15">
        <v>-3.9305646270692142E-2</v>
      </c>
      <c r="I37" s="15">
        <v>-1.5538443016421422E-2</v>
      </c>
      <c r="J37" s="17" t="s">
        <v>75</v>
      </c>
      <c r="K37" s="15">
        <v>1.1210782079262821E-2</v>
      </c>
      <c r="L37" s="15">
        <v>-6.4716903298859124E-2</v>
      </c>
      <c r="M37" s="16">
        <v>-4.4987461723152281E-2</v>
      </c>
    </row>
    <row r="38" spans="1:13" ht="24">
      <c r="A38" s="12" t="s">
        <v>47</v>
      </c>
      <c r="B38" s="13" t="s">
        <v>14</v>
      </c>
      <c r="C38" s="14">
        <v>3.4724455480982706E-2</v>
      </c>
      <c r="D38" s="15">
        <v>-2.1698127382002063E-2</v>
      </c>
      <c r="E38" s="15">
        <v>9.5978217658205703E-2</v>
      </c>
      <c r="F38" s="15">
        <v>1.8404168720781149E-3</v>
      </c>
      <c r="G38" s="15">
        <v>9.003323728386619E-3</v>
      </c>
      <c r="H38" s="15">
        <v>5.4637930344365107E-3</v>
      </c>
      <c r="I38" s="15">
        <v>-2.8877688336537824E-2</v>
      </c>
      <c r="J38" s="15">
        <v>1.1084925458097038E-2</v>
      </c>
      <c r="K38" s="15">
        <v>6.3763853102910481E-2</v>
      </c>
      <c r="L38" s="15">
        <v>3.1679401214327656E-2</v>
      </c>
      <c r="M38" s="16">
        <v>1.6886170724689106E-2</v>
      </c>
    </row>
    <row r="39" spans="1:13" ht="24">
      <c r="A39" s="12" t="s">
        <v>48</v>
      </c>
      <c r="B39" s="13" t="s">
        <v>14</v>
      </c>
      <c r="C39" s="14">
        <v>-2.1385425762124537E-2</v>
      </c>
      <c r="D39" s="15">
        <v>3.4379413312134927E-2</v>
      </c>
      <c r="E39" s="15">
        <v>-3.3498071349410152E-3</v>
      </c>
      <c r="F39" s="15">
        <v>-7.5264848101991855E-2</v>
      </c>
      <c r="G39" s="15">
        <v>-2.581309575263889E-2</v>
      </c>
      <c r="H39" s="15">
        <v>3.0401041231421261E-2</v>
      </c>
      <c r="I39" s="15">
        <v>2.2070112051045958E-2</v>
      </c>
      <c r="J39" s="15">
        <v>-9.0248274552671925E-2</v>
      </c>
      <c r="K39" s="15">
        <v>4.8140129130943756E-3</v>
      </c>
      <c r="L39" s="15">
        <v>0.11680899847607701</v>
      </c>
      <c r="M39" s="16">
        <v>1.8697858945711109E-3</v>
      </c>
    </row>
    <row r="40" spans="1:13" ht="24">
      <c r="A40" s="12" t="s">
        <v>49</v>
      </c>
      <c r="B40" s="13" t="s">
        <v>14</v>
      </c>
      <c r="C40" s="14">
        <v>-2.3699611717954438E-2</v>
      </c>
      <c r="D40" s="15">
        <v>-6.2995829498613043E-2</v>
      </c>
      <c r="E40" s="15">
        <v>3.8427250078381839E-2</v>
      </c>
      <c r="F40" s="15">
        <v>7.1884337080469873E-2</v>
      </c>
      <c r="G40" s="15">
        <v>0.11315493861395491</v>
      </c>
      <c r="H40" s="15">
        <v>-6.1309122284892235E-2</v>
      </c>
      <c r="I40" s="15">
        <v>3.742914174982219E-2</v>
      </c>
      <c r="J40" s="15">
        <v>7.2800913229301059E-2</v>
      </c>
      <c r="K40" s="15">
        <v>1.1538715061372839E-2</v>
      </c>
      <c r="L40" s="15">
        <v>9.7763437126117628E-3</v>
      </c>
      <c r="M40" s="16">
        <v>1.1701679280158976E-3</v>
      </c>
    </row>
    <row r="45" spans="1:13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6" t="s">
        <v>12</v>
      </c>
    </row>
    <row r="47" spans="1:13" ht="24.75" thickTop="1">
      <c r="A47" s="7" t="s">
        <v>13</v>
      </c>
      <c r="B47" s="8" t="s">
        <v>14</v>
      </c>
      <c r="C47" s="9"/>
      <c r="D47" s="10">
        <f>$C5^2*D5^2</f>
        <v>7.6487753215656382E-9</v>
      </c>
      <c r="E47" s="10">
        <f t="shared" ref="E47:M47" si="0">$C5^2*E5^2</f>
        <v>3.031622932989293E-9</v>
      </c>
      <c r="F47" s="10">
        <f t="shared" si="0"/>
        <v>2.2625838035246223E-10</v>
      </c>
      <c r="G47" s="10">
        <f t="shared" si="0"/>
        <v>2.0384060314417576E-8</v>
      </c>
      <c r="H47" s="10">
        <f t="shared" si="0"/>
        <v>6.8283226650801805E-10</v>
      </c>
      <c r="I47" s="10">
        <f t="shared" si="0"/>
        <v>2.8881153721239699E-8</v>
      </c>
      <c r="J47" s="10">
        <f t="shared" si="0"/>
        <v>1.7369566101664438E-9</v>
      </c>
      <c r="K47" s="10">
        <f t="shared" si="0"/>
        <v>3.1311002163743865E-9</v>
      </c>
      <c r="L47" s="10">
        <f t="shared" si="0"/>
        <v>3.6677804918978122E-8</v>
      </c>
      <c r="M47" s="11">
        <f t="shared" si="0"/>
        <v>4.2479170719311656E-8</v>
      </c>
    </row>
    <row r="48" spans="1:13" ht="24">
      <c r="A48" s="12" t="s">
        <v>15</v>
      </c>
      <c r="B48" s="13" t="s">
        <v>14</v>
      </c>
      <c r="C48" s="14"/>
      <c r="D48" s="15">
        <f t="shared" ref="D48:M48" si="1">$C6^2*D6^2</f>
        <v>2.6570267000980839E-5</v>
      </c>
      <c r="E48" s="15">
        <f t="shared" si="1"/>
        <v>1.0267335040810431E-6</v>
      </c>
      <c r="F48" s="15">
        <f t="shared" si="1"/>
        <v>2.9348585667553006E-5</v>
      </c>
      <c r="G48" s="15">
        <f t="shared" si="1"/>
        <v>2.0375971500840265E-5</v>
      </c>
      <c r="H48" s="15">
        <f t="shared" si="1"/>
        <v>8.1718321453092385E-6</v>
      </c>
      <c r="I48" s="15">
        <f t="shared" si="1"/>
        <v>1.7253784638059145E-5</v>
      </c>
      <c r="J48" s="15">
        <f t="shared" si="1"/>
        <v>6.1799507414647357E-6</v>
      </c>
      <c r="K48" s="15">
        <f t="shared" si="1"/>
        <v>1.7227721112936975E-5</v>
      </c>
      <c r="L48" s="15">
        <f t="shared" si="1"/>
        <v>5.2848025546607522E-8</v>
      </c>
      <c r="M48" s="16">
        <f t="shared" si="1"/>
        <v>3.0880054790390184E-5</v>
      </c>
    </row>
    <row r="49" spans="1:13" ht="24">
      <c r="A49" s="12" t="s">
        <v>16</v>
      </c>
      <c r="B49" s="13" t="s">
        <v>14</v>
      </c>
      <c r="C49" s="14"/>
      <c r="D49" s="15">
        <f t="shared" ref="D49:M49" si="2">$C7^2*D7^2</f>
        <v>2.130017582944465E-6</v>
      </c>
      <c r="E49" s="15">
        <f t="shared" si="2"/>
        <v>6.2251327407686329E-6</v>
      </c>
      <c r="F49" s="15">
        <f t="shared" si="2"/>
        <v>6.7615427060199113E-6</v>
      </c>
      <c r="G49" s="15">
        <f t="shared" si="2"/>
        <v>2.3492317044651764E-5</v>
      </c>
      <c r="H49" s="15">
        <f t="shared" si="2"/>
        <v>1.4934748854400959E-5</v>
      </c>
      <c r="I49" s="15">
        <f t="shared" si="2"/>
        <v>1.9105747754934859E-5</v>
      </c>
      <c r="J49" s="15">
        <f t="shared" si="2"/>
        <v>1.9410582541174787E-6</v>
      </c>
      <c r="K49" s="15">
        <f t="shared" si="2"/>
        <v>3.2068500227796683E-6</v>
      </c>
      <c r="L49" s="15">
        <f t="shared" si="2"/>
        <v>1.1129057828158009E-6</v>
      </c>
      <c r="M49" s="16">
        <f t="shared" si="2"/>
        <v>1.837630418458505E-5</v>
      </c>
    </row>
    <row r="50" spans="1:13" ht="24">
      <c r="A50" s="12" t="s">
        <v>17</v>
      </c>
      <c r="B50" s="13" t="s">
        <v>14</v>
      </c>
      <c r="C50" s="14"/>
      <c r="D50" s="15">
        <f t="shared" ref="D50:M50" si="3">$C8^2*D8^2</f>
        <v>1.37302899507027E-5</v>
      </c>
      <c r="E50" s="15">
        <f t="shared" si="3"/>
        <v>7.1593562395304143E-6</v>
      </c>
      <c r="F50" s="15">
        <f t="shared" si="3"/>
        <v>1.2080771435313445E-8</v>
      </c>
      <c r="G50" s="15">
        <f t="shared" si="3"/>
        <v>1.3753457981211155E-7</v>
      </c>
      <c r="H50" s="15">
        <f t="shared" si="3"/>
        <v>4.2187258143850211E-6</v>
      </c>
      <c r="I50" s="15">
        <f t="shared" si="3"/>
        <v>3.329159245211443E-8</v>
      </c>
      <c r="J50" s="15">
        <f t="shared" si="3"/>
        <v>1.0603745387940803E-6</v>
      </c>
      <c r="K50" s="15">
        <f t="shared" si="3"/>
        <v>4.2010947990050921E-6</v>
      </c>
      <c r="L50" s="15">
        <f t="shared" si="3"/>
        <v>4.9257804283901199E-7</v>
      </c>
      <c r="M50" s="16">
        <f t="shared" si="3"/>
        <v>2.808024031902371E-5</v>
      </c>
    </row>
    <row r="51" spans="1:13" ht="24">
      <c r="A51" s="12" t="s">
        <v>18</v>
      </c>
      <c r="B51" s="13" t="s">
        <v>14</v>
      </c>
      <c r="C51" s="14"/>
      <c r="D51" s="15">
        <f t="shared" ref="D51:M51" si="4">$C9^2*D9^2</f>
        <v>1.7677120073089797E-6</v>
      </c>
      <c r="E51" s="15">
        <f t="shared" si="4"/>
        <v>7.8245863651678127E-7</v>
      </c>
      <c r="F51" s="15">
        <f t="shared" si="4"/>
        <v>1.1197675532216322E-7</v>
      </c>
      <c r="G51" s="15">
        <f t="shared" si="4"/>
        <v>6.3229663536991267E-7</v>
      </c>
      <c r="H51" s="15">
        <f t="shared" si="4"/>
        <v>8.4627863240747022E-7</v>
      </c>
      <c r="I51" s="15">
        <f t="shared" si="4"/>
        <v>1.8261959397667903E-7</v>
      </c>
      <c r="J51" s="15">
        <f t="shared" si="4"/>
        <v>3.7008387492604106E-6</v>
      </c>
      <c r="K51" s="15">
        <f t="shared" si="4"/>
        <v>2.0903910280883764E-6</v>
      </c>
      <c r="L51" s="15">
        <f t="shared" si="4"/>
        <v>2.5773276513166137E-13</v>
      </c>
      <c r="M51" s="16">
        <f t="shared" si="4"/>
        <v>1.6001441986276677E-7</v>
      </c>
    </row>
    <row r="52" spans="1:13" ht="24">
      <c r="A52" s="12" t="s">
        <v>19</v>
      </c>
      <c r="B52" s="13" t="s">
        <v>14</v>
      </c>
      <c r="C52" s="14"/>
      <c r="D52" s="15">
        <f t="shared" ref="D52:M52" si="5">$C10^2*D10^2</f>
        <v>7.2068631967743902E-7</v>
      </c>
      <c r="E52" s="15">
        <f t="shared" si="5"/>
        <v>7.5044003864842996E-6</v>
      </c>
      <c r="F52" s="15">
        <f t="shared" si="5"/>
        <v>4.5582606089554734E-8</v>
      </c>
      <c r="G52" s="15">
        <f t="shared" si="5"/>
        <v>2.7241498537885193E-6</v>
      </c>
      <c r="H52" s="15">
        <f t="shared" si="5"/>
        <v>1.831539531699103E-6</v>
      </c>
      <c r="I52" s="15">
        <f t="shared" si="5"/>
        <v>9.0916458549241019E-6</v>
      </c>
      <c r="J52" s="15">
        <f t="shared" si="5"/>
        <v>3.264539909395339E-7</v>
      </c>
      <c r="K52" s="15">
        <f t="shared" si="5"/>
        <v>2.2160298734829535E-7</v>
      </c>
      <c r="L52" s="15">
        <f t="shared" si="5"/>
        <v>2.4810966762835329E-6</v>
      </c>
      <c r="M52" s="16">
        <f t="shared" si="5"/>
        <v>1.3305286914626942E-5</v>
      </c>
    </row>
    <row r="53" spans="1:13" ht="24">
      <c r="A53" s="12" t="s">
        <v>20</v>
      </c>
      <c r="B53" s="13" t="s">
        <v>14</v>
      </c>
      <c r="C53" s="14"/>
      <c r="D53" s="15">
        <f t="shared" ref="D53:M53" si="6">$C11^2*D11^2</f>
        <v>7.4884100475245136E-8</v>
      </c>
      <c r="E53" s="15">
        <f t="shared" si="6"/>
        <v>6.913235473352865E-10</v>
      </c>
      <c r="F53" s="15">
        <f t="shared" si="6"/>
        <v>1.658780490978715E-8</v>
      </c>
      <c r="G53" s="15">
        <f t="shared" si="6"/>
        <v>3.3869189955738947E-8</v>
      </c>
      <c r="H53" s="15">
        <f t="shared" si="6"/>
        <v>6.8942337198238613E-8</v>
      </c>
      <c r="I53" s="15">
        <f t="shared" si="6"/>
        <v>6.0435662325806304E-8</v>
      </c>
      <c r="J53" s="15">
        <f t="shared" si="6"/>
        <v>3.9961436070473859E-8</v>
      </c>
      <c r="K53" s="15">
        <f t="shared" si="6"/>
        <v>1.0464021749339501E-10</v>
      </c>
      <c r="L53" s="15">
        <f t="shared" si="6"/>
        <v>2.0051016273126741E-7</v>
      </c>
      <c r="M53" s="16">
        <f t="shared" si="6"/>
        <v>1.1806026577581742E-9</v>
      </c>
    </row>
    <row r="54" spans="1:13" ht="24">
      <c r="A54" s="12" t="s">
        <v>21</v>
      </c>
      <c r="B54" s="13" t="s">
        <v>14</v>
      </c>
      <c r="C54" s="14"/>
      <c r="D54" s="15">
        <f t="shared" ref="D54:M54" si="7">$C12^2*D12^2</f>
        <v>4.4700142688872857E-7</v>
      </c>
      <c r="E54" s="15">
        <f t="shared" si="7"/>
        <v>1.613855012521447E-6</v>
      </c>
      <c r="F54" s="15">
        <f t="shared" si="7"/>
        <v>1.0930595854318758E-6</v>
      </c>
      <c r="G54" s="15">
        <f t="shared" si="7"/>
        <v>1.2021555326180761E-6</v>
      </c>
      <c r="H54" s="15">
        <f t="shared" si="7"/>
        <v>8.829361079429417E-7</v>
      </c>
      <c r="I54" s="15">
        <f t="shared" si="7"/>
        <v>1.0851275834742039E-7</v>
      </c>
      <c r="J54" s="15">
        <f t="shared" si="7"/>
        <v>1.1899806500787921E-7</v>
      </c>
      <c r="K54" s="15">
        <f t="shared" si="7"/>
        <v>8.2007848721710198E-9</v>
      </c>
      <c r="L54" s="15">
        <f t="shared" si="7"/>
        <v>7.912639266755677E-7</v>
      </c>
      <c r="M54" s="16">
        <f t="shared" si="7"/>
        <v>5.6537909475146317E-7</v>
      </c>
    </row>
    <row r="55" spans="1:13" ht="24">
      <c r="A55" s="12" t="s">
        <v>22</v>
      </c>
      <c r="B55" s="13" t="s">
        <v>14</v>
      </c>
      <c r="C55" s="14"/>
      <c r="D55" s="15">
        <f t="shared" ref="D55:M55" si="8">$C13^2*D13^2</f>
        <v>1.1462808149278089E-4</v>
      </c>
      <c r="E55" s="15">
        <f t="shared" si="8"/>
        <v>1.9392205701562816E-8</v>
      </c>
      <c r="F55" s="15">
        <f t="shared" si="8"/>
        <v>1.0846478571574753E-5</v>
      </c>
      <c r="G55" s="15">
        <f t="shared" si="8"/>
        <v>2.9837210096848714E-5</v>
      </c>
      <c r="H55" s="15">
        <f t="shared" si="8"/>
        <v>1.1112212117062813E-6</v>
      </c>
      <c r="I55" s="15">
        <f t="shared" si="8"/>
        <v>5.8476205614952426E-5</v>
      </c>
      <c r="J55" s="15">
        <f t="shared" si="8"/>
        <v>1.1594773265628518E-5</v>
      </c>
      <c r="K55" s="15">
        <f t="shared" si="8"/>
        <v>6.7537921452055573E-6</v>
      </c>
      <c r="L55" s="15">
        <f t="shared" si="8"/>
        <v>1.8907386135978302E-5</v>
      </c>
      <c r="M55" s="16">
        <f t="shared" si="8"/>
        <v>2.5298700055466362E-6</v>
      </c>
    </row>
    <row r="56" spans="1:13" ht="24">
      <c r="A56" s="12" t="s">
        <v>23</v>
      </c>
      <c r="B56" s="13" t="s">
        <v>14</v>
      </c>
      <c r="C56" s="14"/>
      <c r="D56" s="15">
        <f t="shared" ref="D56:M56" si="9">$C14^2*D14^2</f>
        <v>9.6263567529126887E-6</v>
      </c>
      <c r="E56" s="15">
        <f t="shared" si="9"/>
        <v>2.4457580785881815E-6</v>
      </c>
      <c r="F56" s="15">
        <f t="shared" si="9"/>
        <v>3.7402102922296987E-6</v>
      </c>
      <c r="G56" s="15">
        <f t="shared" si="9"/>
        <v>9.5038967634083097E-6</v>
      </c>
      <c r="H56" s="15">
        <f t="shared" si="9"/>
        <v>1.1087914552700466E-5</v>
      </c>
      <c r="I56" s="15">
        <f t="shared" si="9"/>
        <v>3.1558044015760171E-8</v>
      </c>
      <c r="J56" s="15">
        <f t="shared" si="9"/>
        <v>1.0379713337190459E-8</v>
      </c>
      <c r="K56" s="15">
        <f t="shared" si="9"/>
        <v>1.3947088473933919E-7</v>
      </c>
      <c r="L56" s="15">
        <f t="shared" si="9"/>
        <v>1.2922875932985491E-6</v>
      </c>
      <c r="M56" s="16">
        <f t="shared" si="9"/>
        <v>3.1969508594662554E-6</v>
      </c>
    </row>
    <row r="57" spans="1:13" ht="24">
      <c r="A57" s="12" t="s">
        <v>24</v>
      </c>
      <c r="B57" s="13" t="s">
        <v>14</v>
      </c>
      <c r="C57" s="14"/>
      <c r="D57" s="15">
        <f t="shared" ref="D57:M57" si="10">$C15^2*D15^2</f>
        <v>2.3964591114224681E-6</v>
      </c>
      <c r="E57" s="15">
        <f t="shared" si="10"/>
        <v>2.3403461803708099E-6</v>
      </c>
      <c r="F57" s="15">
        <f t="shared" si="10"/>
        <v>7.002731218496852E-6</v>
      </c>
      <c r="G57" s="15">
        <f t="shared" si="10"/>
        <v>1.5088620118053097E-7</v>
      </c>
      <c r="H57" s="15">
        <f t="shared" si="10"/>
        <v>2.3414529176560428E-6</v>
      </c>
      <c r="I57" s="15">
        <f t="shared" si="10"/>
        <v>1.2664184369548208E-5</v>
      </c>
      <c r="J57" s="15">
        <f t="shared" si="10"/>
        <v>5.0467226295304579E-6</v>
      </c>
      <c r="K57" s="15">
        <f t="shared" si="10"/>
        <v>4.8184653430961584E-6</v>
      </c>
      <c r="L57" s="15">
        <f t="shared" si="10"/>
        <v>7.0799294546661974E-6</v>
      </c>
      <c r="M57" s="16">
        <f t="shared" si="10"/>
        <v>3.4754147982637045E-6</v>
      </c>
    </row>
    <row r="58" spans="1:13" ht="24">
      <c r="A58" s="12" t="s">
        <v>25</v>
      </c>
      <c r="B58" s="13" t="s">
        <v>14</v>
      </c>
      <c r="C58" s="14"/>
      <c r="D58" s="15">
        <f t="shared" ref="D58:M58" si="11">$C16^2*D16^2</f>
        <v>1.7976892436247512E-6</v>
      </c>
      <c r="E58" s="15">
        <f t="shared" si="11"/>
        <v>1.1009863972137998E-6</v>
      </c>
      <c r="F58" s="15">
        <f t="shared" si="11"/>
        <v>3.2965346130855171E-6</v>
      </c>
      <c r="G58" s="15">
        <f t="shared" si="11"/>
        <v>4.8387734432092809E-10</v>
      </c>
      <c r="H58" s="15">
        <f t="shared" si="11"/>
        <v>1.1423931423314861E-6</v>
      </c>
      <c r="I58" s="15">
        <f t="shared" si="11"/>
        <v>3.2957800547692119E-7</v>
      </c>
      <c r="J58" s="15">
        <f t="shared" si="11"/>
        <v>2.9773352107326093E-6</v>
      </c>
      <c r="K58" s="15">
        <f t="shared" si="11"/>
        <v>1.5869268794711411E-6</v>
      </c>
      <c r="L58" s="15">
        <f t="shared" si="11"/>
        <v>1.8913185835932889E-6</v>
      </c>
      <c r="M58" s="16">
        <f t="shared" si="11"/>
        <v>2.0858143679679508E-6</v>
      </c>
    </row>
    <row r="59" spans="1:13" ht="24">
      <c r="A59" s="12" t="s">
        <v>26</v>
      </c>
      <c r="B59" s="13" t="s">
        <v>14</v>
      </c>
      <c r="C59" s="14"/>
      <c r="D59" s="15">
        <f t="shared" ref="D59:M59" si="12">$C17^2*D17^2</f>
        <v>2.0926458933009227E-7</v>
      </c>
      <c r="E59" s="17">
        <f t="shared" si="12"/>
        <v>9.6905441558233808E-3</v>
      </c>
      <c r="F59" s="15">
        <f t="shared" si="12"/>
        <v>3.2327601889486667E-5</v>
      </c>
      <c r="G59" s="15">
        <f t="shared" si="12"/>
        <v>9.4373415385405715E-7</v>
      </c>
      <c r="H59" s="15">
        <f t="shared" si="12"/>
        <v>8.4533479099463459E-6</v>
      </c>
      <c r="I59" s="15">
        <f t="shared" si="12"/>
        <v>6.3884134905240821E-9</v>
      </c>
      <c r="J59" s="15">
        <f t="shared" si="12"/>
        <v>9.0243609632701803E-7</v>
      </c>
      <c r="K59" s="15">
        <f t="shared" si="12"/>
        <v>3.5952793804305698E-5</v>
      </c>
      <c r="L59" s="15">
        <f t="shared" si="12"/>
        <v>3.3393043835848198E-6</v>
      </c>
      <c r="M59" s="16">
        <f t="shared" si="12"/>
        <v>8.5390605005587328E-7</v>
      </c>
    </row>
    <row r="60" spans="1:13" ht="24">
      <c r="A60" s="12" t="s">
        <v>27</v>
      </c>
      <c r="B60" s="13" t="s">
        <v>14</v>
      </c>
      <c r="C60" s="14"/>
      <c r="D60" s="15">
        <f t="shared" ref="D60:M60" si="13">$C18^2*D18^2</f>
        <v>1.2433178552267761E-7</v>
      </c>
      <c r="E60" s="15">
        <f t="shared" si="13"/>
        <v>2.3091589625848419E-8</v>
      </c>
      <c r="F60" s="15">
        <f t="shared" si="13"/>
        <v>1.2828904703523599E-7</v>
      </c>
      <c r="G60" s="15">
        <f t="shared" si="13"/>
        <v>4.4877878117946546E-8</v>
      </c>
      <c r="H60" s="15">
        <f t="shared" si="13"/>
        <v>2.7485428267719249E-7</v>
      </c>
      <c r="I60" s="15">
        <f t="shared" si="13"/>
        <v>3.8885767936569111E-8</v>
      </c>
      <c r="J60" s="15">
        <f t="shared" si="13"/>
        <v>1.148739157309516E-7</v>
      </c>
      <c r="K60" s="15">
        <f t="shared" si="13"/>
        <v>1.1648317354663139E-9</v>
      </c>
      <c r="L60" s="15">
        <f t="shared" si="13"/>
        <v>3.2638597395969731E-8</v>
      </c>
      <c r="M60" s="16">
        <f t="shared" si="13"/>
        <v>7.4575223152170491E-9</v>
      </c>
    </row>
    <row r="61" spans="1:13" ht="24">
      <c r="A61" s="12" t="s">
        <v>28</v>
      </c>
      <c r="B61" s="13" t="s">
        <v>14</v>
      </c>
      <c r="C61" s="14"/>
      <c r="D61" s="15">
        <f t="shared" ref="D61:M61" si="14">$C19^2*D19^2</f>
        <v>4.0439199981699169E-7</v>
      </c>
      <c r="E61" s="15">
        <f t="shared" si="14"/>
        <v>7.8068530005342463E-7</v>
      </c>
      <c r="F61" s="15">
        <f t="shared" si="14"/>
        <v>1.1721418561807565E-8</v>
      </c>
      <c r="G61" s="15">
        <f t="shared" si="14"/>
        <v>1.1065277858074981E-6</v>
      </c>
      <c r="H61" s="15">
        <f t="shared" si="14"/>
        <v>5.0340686336984835E-6</v>
      </c>
      <c r="I61" s="15">
        <f t="shared" si="14"/>
        <v>5.2760297160184572E-7</v>
      </c>
      <c r="J61" s="15">
        <f t="shared" si="14"/>
        <v>6.0611702790000336E-7</v>
      </c>
      <c r="K61" s="15">
        <f t="shared" si="14"/>
        <v>3.5391118996263869E-9</v>
      </c>
      <c r="L61" s="15">
        <f t="shared" si="14"/>
        <v>2.6485060311584889E-6</v>
      </c>
      <c r="M61" s="16">
        <f t="shared" si="14"/>
        <v>2.6724092427793869E-7</v>
      </c>
    </row>
    <row r="62" spans="1:13" ht="24">
      <c r="A62" s="12" t="s">
        <v>29</v>
      </c>
      <c r="B62" s="13" t="s">
        <v>14</v>
      </c>
      <c r="C62" s="14"/>
      <c r="D62" s="15">
        <f t="shared" ref="D62:M62" si="15">$C20^2*D20^2</f>
        <v>1.4101656052794131E-5</v>
      </c>
      <c r="E62" s="15">
        <f t="shared" si="15"/>
        <v>1.8228699608230922E-6</v>
      </c>
      <c r="F62" s="15">
        <f t="shared" si="15"/>
        <v>1.0540049956680025E-5</v>
      </c>
      <c r="G62" s="15">
        <f t="shared" si="15"/>
        <v>1.2814990605396265E-5</v>
      </c>
      <c r="H62" s="15">
        <f t="shared" si="15"/>
        <v>1.8680059624079343E-5</v>
      </c>
      <c r="I62" s="15">
        <f t="shared" si="15"/>
        <v>5.2166365318429721E-6</v>
      </c>
      <c r="J62" s="15">
        <f t="shared" si="15"/>
        <v>2.5922355823597942E-5</v>
      </c>
      <c r="K62" s="15">
        <f t="shared" si="15"/>
        <v>1.5060313008742767E-5</v>
      </c>
      <c r="L62" s="17">
        <f t="shared" si="15"/>
        <v>5.3862224032650953E-3</v>
      </c>
      <c r="M62" s="16">
        <f t="shared" si="15"/>
        <v>1.8487218421895082E-6</v>
      </c>
    </row>
    <row r="63" spans="1:13" ht="24">
      <c r="A63" s="12" t="s">
        <v>30</v>
      </c>
      <c r="B63" s="13" t="s">
        <v>14</v>
      </c>
      <c r="C63" s="14"/>
      <c r="D63" s="15">
        <f t="shared" ref="D63:M63" si="16">$C21^2*D21^2</f>
        <v>2.7664092094287161E-9</v>
      </c>
      <c r="E63" s="15">
        <f t="shared" si="16"/>
        <v>2.0861849119050491E-7</v>
      </c>
      <c r="F63" s="15">
        <f t="shared" si="16"/>
        <v>7.6425877264646205E-6</v>
      </c>
      <c r="G63" s="15">
        <f t="shared" si="16"/>
        <v>8.1786454235190201E-7</v>
      </c>
      <c r="H63" s="15">
        <f t="shared" si="16"/>
        <v>1.2564252755369377E-5</v>
      </c>
      <c r="I63" s="15">
        <f t="shared" si="16"/>
        <v>4.1545646319945168E-6</v>
      </c>
      <c r="J63" s="15">
        <f t="shared" si="16"/>
        <v>5.5909315399429538E-6</v>
      </c>
      <c r="K63" s="15">
        <f t="shared" si="16"/>
        <v>2.1128956768356663E-7</v>
      </c>
      <c r="L63" s="15">
        <f t="shared" si="16"/>
        <v>8.2622396853567787E-7</v>
      </c>
      <c r="M63" s="18">
        <f t="shared" si="16"/>
        <v>2.3234414279883851E-3</v>
      </c>
    </row>
    <row r="64" spans="1:13" ht="24">
      <c r="A64" s="12" t="s">
        <v>31</v>
      </c>
      <c r="B64" s="13" t="s">
        <v>14</v>
      </c>
      <c r="C64" s="14"/>
      <c r="D64" s="15">
        <f t="shared" ref="D64:M64" si="17">$C22^2*D22^2</f>
        <v>9.447585947231047E-7</v>
      </c>
      <c r="E64" s="15">
        <f t="shared" si="17"/>
        <v>2.7908878745668029E-7</v>
      </c>
      <c r="F64" s="15">
        <f t="shared" si="17"/>
        <v>1.8596879893799523E-7</v>
      </c>
      <c r="G64" s="15">
        <f t="shared" si="17"/>
        <v>2.8443665838352082E-7</v>
      </c>
      <c r="H64" s="15">
        <f t="shared" si="17"/>
        <v>1.6181437250366233E-6</v>
      </c>
      <c r="I64" s="15">
        <f t="shared" si="17"/>
        <v>4.2662140854558966E-7</v>
      </c>
      <c r="J64" s="15">
        <f t="shared" si="17"/>
        <v>5.044914044468287E-8</v>
      </c>
      <c r="K64" s="15">
        <f t="shared" si="17"/>
        <v>2.926814957270068E-6</v>
      </c>
      <c r="L64" s="15">
        <f t="shared" si="17"/>
        <v>7.0194820626484503E-8</v>
      </c>
      <c r="M64" s="16">
        <f t="shared" si="17"/>
        <v>2.9113367352087693E-8</v>
      </c>
    </row>
    <row r="65" spans="1:13" ht="24">
      <c r="A65" s="12" t="s">
        <v>32</v>
      </c>
      <c r="B65" s="13" t="s">
        <v>14</v>
      </c>
      <c r="C65" s="14"/>
      <c r="D65" s="15">
        <f t="shared" ref="D65:M65" si="18">$C23^2*D23^2</f>
        <v>2.1767752739938446E-6</v>
      </c>
      <c r="E65" s="15">
        <f t="shared" si="18"/>
        <v>2.2449254284204818E-6</v>
      </c>
      <c r="F65" s="15">
        <f t="shared" si="18"/>
        <v>4.6701750449922249E-6</v>
      </c>
      <c r="G65" s="15">
        <f t="shared" si="18"/>
        <v>3.5142164836091641E-8</v>
      </c>
      <c r="H65" s="15">
        <f t="shared" si="18"/>
        <v>7.1612880944843576E-9</v>
      </c>
      <c r="I65" s="15">
        <f t="shared" si="18"/>
        <v>9.1808711813788925E-8</v>
      </c>
      <c r="J65" s="15">
        <f t="shared" si="18"/>
        <v>9.040158836822193E-8</v>
      </c>
      <c r="K65" s="17">
        <f t="shared" si="18"/>
        <v>6.0881381007901151E-4</v>
      </c>
      <c r="L65" s="15">
        <f t="shared" si="18"/>
        <v>1.7311408252904601E-6</v>
      </c>
      <c r="M65" s="16">
        <f t="shared" si="18"/>
        <v>5.3692228112188066E-8</v>
      </c>
    </row>
    <row r="66" spans="1:13" ht="24">
      <c r="A66" s="12" t="s">
        <v>33</v>
      </c>
      <c r="B66" s="13" t="s">
        <v>14</v>
      </c>
      <c r="C66" s="14"/>
      <c r="D66" s="15">
        <f t="shared" ref="D66:M66" si="19">$C24^2*D24^2</f>
        <v>1.205578942940458E-5</v>
      </c>
      <c r="E66" s="15">
        <f t="shared" si="19"/>
        <v>9.2247509026336575E-7</v>
      </c>
      <c r="F66" s="15">
        <f t="shared" si="19"/>
        <v>1.0445412516243716E-5</v>
      </c>
      <c r="G66" s="15">
        <f t="shared" si="19"/>
        <v>1.6418399212820149E-6</v>
      </c>
      <c r="H66" s="15">
        <f t="shared" si="19"/>
        <v>8.9989550668634662E-7</v>
      </c>
      <c r="I66" s="15">
        <f t="shared" si="19"/>
        <v>1.5354412224755418E-6</v>
      </c>
      <c r="J66" s="15">
        <f t="shared" si="19"/>
        <v>2.0728313593079827E-5</v>
      </c>
      <c r="K66" s="15">
        <f t="shared" si="19"/>
        <v>1.0101108930937779E-6</v>
      </c>
      <c r="L66" s="15">
        <f t="shared" si="19"/>
        <v>8.6266643942622363E-7</v>
      </c>
      <c r="M66" s="16">
        <f t="shared" si="19"/>
        <v>3.2672367769909504E-7</v>
      </c>
    </row>
    <row r="67" spans="1:13" ht="24">
      <c r="A67" s="12" t="s">
        <v>34</v>
      </c>
      <c r="B67" s="13" t="s">
        <v>14</v>
      </c>
      <c r="C67" s="14"/>
      <c r="D67" s="15">
        <f t="shared" ref="D67:M67" si="20">$C25^2*D25^2</f>
        <v>1.7875002330357779E-7</v>
      </c>
      <c r="E67" s="15">
        <f t="shared" si="20"/>
        <v>1.394001432842527E-6</v>
      </c>
      <c r="F67" s="15">
        <f t="shared" si="20"/>
        <v>6.7380687533020009E-8</v>
      </c>
      <c r="G67" s="15">
        <f t="shared" si="20"/>
        <v>2.1541042656909743E-8</v>
      </c>
      <c r="H67" s="15">
        <f t="shared" si="20"/>
        <v>5.5751310674584868E-8</v>
      </c>
      <c r="I67" s="15">
        <f t="shared" si="20"/>
        <v>9.1188919117001706E-7</v>
      </c>
      <c r="J67" s="15">
        <f t="shared" si="20"/>
        <v>6.3086446140295995E-7</v>
      </c>
      <c r="K67" s="15">
        <f t="shared" si="20"/>
        <v>3.2078603566748295E-7</v>
      </c>
      <c r="L67" s="15">
        <f t="shared" si="20"/>
        <v>7.6524824543186243E-8</v>
      </c>
      <c r="M67" s="16">
        <f t="shared" si="20"/>
        <v>5.9315849381687242E-7</v>
      </c>
    </row>
    <row r="68" spans="1:13" ht="24">
      <c r="A68" s="12" t="s">
        <v>35</v>
      </c>
      <c r="B68" s="13" t="s">
        <v>14</v>
      </c>
      <c r="C68" s="14"/>
      <c r="D68" s="15">
        <f t="shared" ref="D68:M68" si="21">$C26^2*D26^2</f>
        <v>4.7121836238230475E-6</v>
      </c>
      <c r="E68" s="15">
        <f t="shared" si="21"/>
        <v>6.8386596372591127E-5</v>
      </c>
      <c r="F68" s="15">
        <f t="shared" si="21"/>
        <v>3.5068008278671142E-5</v>
      </c>
      <c r="G68" s="15">
        <f t="shared" si="21"/>
        <v>4.5057669276233838E-5</v>
      </c>
      <c r="H68" s="15">
        <f t="shared" si="21"/>
        <v>2.648456720789352E-5</v>
      </c>
      <c r="I68" s="15">
        <f t="shared" si="21"/>
        <v>4.3368556490196879E-6</v>
      </c>
      <c r="J68" s="15">
        <f t="shared" si="21"/>
        <v>7.8860745421279959E-6</v>
      </c>
      <c r="K68" s="15">
        <f t="shared" si="21"/>
        <v>1.3720716361871226E-5</v>
      </c>
      <c r="L68" s="15">
        <f t="shared" si="21"/>
        <v>1.839550928060417E-6</v>
      </c>
      <c r="M68" s="16">
        <f t="shared" si="21"/>
        <v>8.4126728305327607E-6</v>
      </c>
    </row>
    <row r="69" spans="1:13" ht="24">
      <c r="A69" s="12" t="s">
        <v>36</v>
      </c>
      <c r="B69" s="13" t="s">
        <v>14</v>
      </c>
      <c r="C69" s="14"/>
      <c r="D69" s="15">
        <f t="shared" ref="D69:M69" si="22">$C27^2*D27^2</f>
        <v>1.5018712085878257E-5</v>
      </c>
      <c r="E69" s="15">
        <f t="shared" si="22"/>
        <v>3.5072320867627589E-6</v>
      </c>
      <c r="F69" s="15">
        <f t="shared" si="22"/>
        <v>2.2024946885672299E-6</v>
      </c>
      <c r="G69" s="15">
        <f t="shared" si="22"/>
        <v>9.650316397832878E-6</v>
      </c>
      <c r="H69" s="15">
        <f t="shared" si="22"/>
        <v>9.8732761023731542E-8</v>
      </c>
      <c r="I69" s="15">
        <f t="shared" si="22"/>
        <v>1.1022238356426064E-6</v>
      </c>
      <c r="J69" s="15">
        <f t="shared" si="22"/>
        <v>1.0483299473618609E-7</v>
      </c>
      <c r="K69" s="15">
        <f t="shared" si="22"/>
        <v>3.3625193595154767E-6</v>
      </c>
      <c r="L69" s="15">
        <f t="shared" si="22"/>
        <v>4.9752190696458371E-6</v>
      </c>
      <c r="M69" s="16">
        <f t="shared" si="22"/>
        <v>1.845493847887437E-7</v>
      </c>
    </row>
    <row r="70" spans="1:13" ht="24">
      <c r="A70" s="12" t="s">
        <v>37</v>
      </c>
      <c r="B70" s="13" t="s">
        <v>14</v>
      </c>
      <c r="C70" s="14"/>
      <c r="D70" s="15">
        <f t="shared" ref="D70:M70" si="23">$C28^2*D28^2</f>
        <v>1.7490575350498337E-5</v>
      </c>
      <c r="E70" s="15">
        <f t="shared" si="23"/>
        <v>1.958754817689314E-9</v>
      </c>
      <c r="F70" s="15">
        <f t="shared" si="23"/>
        <v>7.286998439173808E-7</v>
      </c>
      <c r="G70" s="15">
        <f t="shared" si="23"/>
        <v>2.0906419160436459E-6</v>
      </c>
      <c r="H70" s="15">
        <f t="shared" si="23"/>
        <v>1.6977858947463798E-5</v>
      </c>
      <c r="I70" s="17">
        <f t="shared" si="23"/>
        <v>2.6473770358347664E-3</v>
      </c>
      <c r="J70" s="15">
        <f t="shared" si="23"/>
        <v>7.311440647512233E-7</v>
      </c>
      <c r="K70" s="15">
        <f t="shared" si="23"/>
        <v>3.9640850823504045E-7</v>
      </c>
      <c r="L70" s="15">
        <f t="shared" si="23"/>
        <v>2.5553681426530598E-6</v>
      </c>
      <c r="M70" s="16">
        <f t="shared" si="23"/>
        <v>4.5505484429227628E-6</v>
      </c>
    </row>
    <row r="71" spans="1:13" ht="24">
      <c r="A71" s="12" t="s">
        <v>38</v>
      </c>
      <c r="B71" s="13" t="s">
        <v>14</v>
      </c>
      <c r="C71" s="14"/>
      <c r="D71" s="15">
        <f t="shared" ref="D71:M71" si="24">$C29^2*D29^2</f>
        <v>1.4402698974022517E-6</v>
      </c>
      <c r="E71" s="15">
        <f t="shared" si="24"/>
        <v>2.6968687747769786E-6</v>
      </c>
      <c r="F71" s="15">
        <f t="shared" si="24"/>
        <v>2.109991960109713E-6</v>
      </c>
      <c r="G71" s="15">
        <f t="shared" si="24"/>
        <v>4.9810582913956771E-6</v>
      </c>
      <c r="H71" s="17">
        <f t="shared" si="24"/>
        <v>3.1699110370284971E-3</v>
      </c>
      <c r="I71" s="15">
        <f t="shared" si="24"/>
        <v>2.0371230313948155E-5</v>
      </c>
      <c r="J71" s="15">
        <f t="shared" si="24"/>
        <v>5.5824475999198631E-6</v>
      </c>
      <c r="K71" s="15">
        <f t="shared" si="24"/>
        <v>3.6558957908676577E-8</v>
      </c>
      <c r="L71" s="15">
        <f t="shared" si="24"/>
        <v>1.0950210293872131E-5</v>
      </c>
      <c r="M71" s="16">
        <f t="shared" si="24"/>
        <v>1.6535277499519115E-5</v>
      </c>
    </row>
    <row r="72" spans="1:13" ht="24">
      <c r="A72" s="12" t="s">
        <v>39</v>
      </c>
      <c r="B72" s="13" t="s">
        <v>14</v>
      </c>
      <c r="C72" s="14"/>
      <c r="D72" s="15">
        <f t="shared" ref="D72:M72" si="25">$C30^2*D30^2</f>
        <v>3.9647780761402404E-8</v>
      </c>
      <c r="E72" s="15">
        <f t="shared" si="25"/>
        <v>9.9316717681410578E-8</v>
      </c>
      <c r="F72" s="17">
        <f t="shared" si="25"/>
        <v>3.0912352274610542E-5</v>
      </c>
      <c r="G72" s="15">
        <f t="shared" si="25"/>
        <v>8.9687314426517E-9</v>
      </c>
      <c r="H72" s="15">
        <f t="shared" si="25"/>
        <v>2.017918561896306E-8</v>
      </c>
      <c r="I72" s="15">
        <f t="shared" si="25"/>
        <v>8.374678175964367E-9</v>
      </c>
      <c r="J72" s="15">
        <f t="shared" si="25"/>
        <v>5.1758060439453285E-8</v>
      </c>
      <c r="K72" s="15">
        <f t="shared" si="25"/>
        <v>2.2974633640384964E-7</v>
      </c>
      <c r="L72" s="15">
        <f t="shared" si="25"/>
        <v>5.9209303717017478E-8</v>
      </c>
      <c r="M72" s="16">
        <f t="shared" si="25"/>
        <v>9.6380761350222542E-8</v>
      </c>
    </row>
    <row r="73" spans="1:13" ht="24">
      <c r="A73" s="12" t="s">
        <v>40</v>
      </c>
      <c r="B73" s="13" t="s">
        <v>14</v>
      </c>
      <c r="C73" s="14"/>
      <c r="D73" s="15">
        <f t="shared" ref="D73:M73" si="26">$C31^2*D31^2</f>
        <v>5.860590434985645E-9</v>
      </c>
      <c r="E73" s="15">
        <f t="shared" si="26"/>
        <v>1.0650498881931774E-6</v>
      </c>
      <c r="F73" s="15">
        <f t="shared" si="26"/>
        <v>3.4020006581862323E-6</v>
      </c>
      <c r="G73" s="17">
        <f t="shared" si="26"/>
        <v>1.1705272019792238E-2</v>
      </c>
      <c r="H73" s="15">
        <f t="shared" si="26"/>
        <v>1.7794463093757466E-5</v>
      </c>
      <c r="I73" s="15">
        <f t="shared" si="26"/>
        <v>8.8606848081296923E-6</v>
      </c>
      <c r="J73" s="17">
        <f t="shared" si="26"/>
        <v>2.6080899613923779E-4</v>
      </c>
      <c r="K73" s="15">
        <f t="shared" si="26"/>
        <v>6.2781761952530676E-7</v>
      </c>
      <c r="L73" s="15">
        <f t="shared" si="26"/>
        <v>2.6820847108954628E-5</v>
      </c>
      <c r="M73" s="16">
        <f t="shared" si="26"/>
        <v>3.8592630744268361E-6</v>
      </c>
    </row>
    <row r="74" spans="1:13" ht="24">
      <c r="A74" s="12" t="s">
        <v>41</v>
      </c>
      <c r="B74" s="13" t="s">
        <v>14</v>
      </c>
      <c r="C74" s="22"/>
      <c r="D74" s="17">
        <f t="shared" ref="D74:M74" si="27">$C32^2*D32^2</f>
        <v>2.4138283225000001E-2</v>
      </c>
      <c r="E74" s="15">
        <f t="shared" si="27"/>
        <v>5.0889288642702577E-7</v>
      </c>
      <c r="F74" s="15">
        <f t="shared" si="27"/>
        <v>3.1252763106499037E-5</v>
      </c>
      <c r="G74" s="15">
        <f t="shared" si="27"/>
        <v>9.5895043755685202E-9</v>
      </c>
      <c r="H74" s="15">
        <f t="shared" si="27"/>
        <v>1.0898855218413995E-5</v>
      </c>
      <c r="I74" s="15">
        <f t="shared" si="27"/>
        <v>1.5851444868031115E-4</v>
      </c>
      <c r="J74" s="15">
        <f t="shared" si="27"/>
        <v>3.3392859254336563E-8</v>
      </c>
      <c r="K74" s="15">
        <f t="shared" si="27"/>
        <v>8.4239953632462281E-5</v>
      </c>
      <c r="L74" s="15">
        <f t="shared" si="27"/>
        <v>6.2754667768879095E-5</v>
      </c>
      <c r="M74" s="16">
        <f t="shared" si="27"/>
        <v>2.7004249045982906E-8</v>
      </c>
    </row>
    <row r="75" spans="1:13" ht="24">
      <c r="A75" s="12" t="s">
        <v>42</v>
      </c>
      <c r="B75" s="13" t="s">
        <v>14</v>
      </c>
      <c r="C75" s="14"/>
      <c r="D75" s="15">
        <f t="shared" ref="D75:M75" si="28">$C33^2*D33^2</f>
        <v>2.6902434028013114E-7</v>
      </c>
      <c r="E75" s="15">
        <f t="shared" si="28"/>
        <v>3.1110371389060974E-8</v>
      </c>
      <c r="F75" s="15">
        <f t="shared" si="28"/>
        <v>4.5676843862535502E-8</v>
      </c>
      <c r="G75" s="15">
        <f t="shared" si="28"/>
        <v>3.4954171574478365E-7</v>
      </c>
      <c r="H75" s="15">
        <f t="shared" si="28"/>
        <v>6.0276882105587884E-8</v>
      </c>
      <c r="I75" s="15">
        <f t="shared" si="28"/>
        <v>2.0802554755587158E-6</v>
      </c>
      <c r="J75" s="15">
        <f t="shared" si="28"/>
        <v>1.6422002293317403E-7</v>
      </c>
      <c r="K75" s="15">
        <f t="shared" si="28"/>
        <v>9.1004180936314792E-7</v>
      </c>
      <c r="L75" s="15">
        <f t="shared" si="28"/>
        <v>9.6939192118818738E-8</v>
      </c>
      <c r="M75" s="16">
        <f t="shared" si="28"/>
        <v>2.1040808083819444E-8</v>
      </c>
    </row>
    <row r="76" spans="1:13" ht="24">
      <c r="A76" s="12" t="s">
        <v>43</v>
      </c>
      <c r="B76" s="13" t="s">
        <v>14</v>
      </c>
      <c r="C76" s="14"/>
      <c r="D76" s="15">
        <f t="shared" ref="D76:M76" si="29">$C34^2*D34^2</f>
        <v>1.3917214056532469E-5</v>
      </c>
      <c r="E76" s="15">
        <f t="shared" si="29"/>
        <v>3.7425107449572848E-5</v>
      </c>
      <c r="F76" s="15">
        <f t="shared" si="29"/>
        <v>6.8336189647731863E-5</v>
      </c>
      <c r="G76" s="15">
        <f t="shared" si="29"/>
        <v>2.8638772013157868E-5</v>
      </c>
      <c r="H76" s="15">
        <f t="shared" si="29"/>
        <v>4.3689221120697807E-6</v>
      </c>
      <c r="I76" s="15">
        <f t="shared" si="29"/>
        <v>2.9153351415714887E-5</v>
      </c>
      <c r="J76" s="15">
        <f t="shared" si="29"/>
        <v>1.1555684651508195E-5</v>
      </c>
      <c r="K76" s="15">
        <f t="shared" si="29"/>
        <v>3.4465662500994479E-6</v>
      </c>
      <c r="L76" s="15">
        <f t="shared" si="29"/>
        <v>1.6141766605243026E-7</v>
      </c>
      <c r="M76" s="16">
        <f t="shared" si="29"/>
        <v>3.6898749320729954E-5</v>
      </c>
    </row>
    <row r="77" spans="1:13" ht="24">
      <c r="A77" s="12" t="s">
        <v>44</v>
      </c>
      <c r="B77" s="13" t="s">
        <v>14</v>
      </c>
      <c r="C77" s="14"/>
      <c r="D77" s="15">
        <f t="shared" ref="D77:M77" si="30">$C35^2*D35^2</f>
        <v>6.4267412300442124E-7</v>
      </c>
      <c r="E77" s="15">
        <f t="shared" si="30"/>
        <v>6.3807541211169285E-6</v>
      </c>
      <c r="F77" s="15">
        <f t="shared" si="30"/>
        <v>1.8392010388926152E-5</v>
      </c>
      <c r="G77" s="15">
        <f t="shared" si="30"/>
        <v>3.4882027532649016E-6</v>
      </c>
      <c r="H77" s="15">
        <f t="shared" si="30"/>
        <v>1.6747147615527014E-5</v>
      </c>
      <c r="I77" s="15">
        <f t="shared" si="30"/>
        <v>1.624067138662604E-5</v>
      </c>
      <c r="J77" s="15">
        <f t="shared" si="30"/>
        <v>1.5775956571862466E-6</v>
      </c>
      <c r="K77" s="15">
        <f t="shared" si="30"/>
        <v>5.0891980855472558E-5</v>
      </c>
      <c r="L77" s="15">
        <f t="shared" si="30"/>
        <v>6.7832045649445042E-6</v>
      </c>
      <c r="M77" s="16">
        <f t="shared" si="30"/>
        <v>4.6205004956128917E-6</v>
      </c>
    </row>
    <row r="78" spans="1:13" ht="24">
      <c r="A78" s="12" t="s">
        <v>45</v>
      </c>
      <c r="B78" s="13" t="s">
        <v>14</v>
      </c>
      <c r="C78" s="14"/>
      <c r="D78" s="15">
        <f t="shared" ref="D78:M78" si="31">$C36^2*D36^2</f>
        <v>1.0394552443021682E-9</v>
      </c>
      <c r="E78" s="15">
        <f t="shared" si="31"/>
        <v>3.7081659779472685E-9</v>
      </c>
      <c r="F78" s="15">
        <f t="shared" si="31"/>
        <v>2.1108681068918764E-8</v>
      </c>
      <c r="G78" s="15">
        <f t="shared" si="31"/>
        <v>1.8312633378864456E-8</v>
      </c>
      <c r="H78" s="15">
        <f t="shared" si="31"/>
        <v>2.3971179500755069E-10</v>
      </c>
      <c r="I78" s="15">
        <f t="shared" si="31"/>
        <v>1.0311961800774891E-8</v>
      </c>
      <c r="J78" s="15">
        <f t="shared" si="31"/>
        <v>3.5242395728394954E-8</v>
      </c>
      <c r="K78" s="15">
        <f t="shared" si="31"/>
        <v>7.0969675800446336E-10</v>
      </c>
      <c r="L78" s="15">
        <f t="shared" si="31"/>
        <v>9.0045152143185803E-9</v>
      </c>
      <c r="M78" s="16">
        <f t="shared" si="31"/>
        <v>2.340411326559971E-9</v>
      </c>
    </row>
    <row r="79" spans="1:13" ht="24">
      <c r="A79" s="12" t="s">
        <v>46</v>
      </c>
      <c r="B79" s="13" t="s">
        <v>14</v>
      </c>
      <c r="C79" s="14"/>
      <c r="D79" s="15">
        <f t="shared" ref="D79:M79" si="32">$C37^2*D37^2</f>
        <v>7.6638278054416967E-9</v>
      </c>
      <c r="E79" s="15">
        <f t="shared" si="32"/>
        <v>4.6542566109326986E-7</v>
      </c>
      <c r="F79" s="15">
        <f t="shared" si="32"/>
        <v>8.808798810607902E-6</v>
      </c>
      <c r="G79" s="17">
        <f t="shared" si="32"/>
        <v>1.1919624424565402E-4</v>
      </c>
      <c r="H79" s="15">
        <f t="shared" si="32"/>
        <v>9.1326279505983936E-6</v>
      </c>
      <c r="I79" s="15">
        <f t="shared" si="32"/>
        <v>1.4272527273586092E-6</v>
      </c>
      <c r="J79" s="17">
        <f t="shared" si="32"/>
        <v>5.4025857310501914E-3</v>
      </c>
      <c r="K79" s="15">
        <f t="shared" si="32"/>
        <v>7.4294677852793391E-7</v>
      </c>
      <c r="L79" s="15">
        <f t="shared" si="32"/>
        <v>2.4758329523482217E-5</v>
      </c>
      <c r="M79" s="16">
        <f t="shared" si="32"/>
        <v>1.196379225055734E-5</v>
      </c>
    </row>
    <row r="80" spans="1:13" ht="24">
      <c r="A80" s="12" t="s">
        <v>47</v>
      </c>
      <c r="B80" s="13" t="s">
        <v>14</v>
      </c>
      <c r="C80" s="14"/>
      <c r="D80" s="15">
        <f t="shared" ref="D80:M80" si="33">$C38^2*D38^2</f>
        <v>5.6769542901979952E-7</v>
      </c>
      <c r="E80" s="15">
        <f t="shared" si="33"/>
        <v>1.1107498157415138E-5</v>
      </c>
      <c r="F80" s="15">
        <f t="shared" si="33"/>
        <v>4.0841651999471391E-9</v>
      </c>
      <c r="G80" s="15">
        <f t="shared" si="33"/>
        <v>9.7740964606063486E-8</v>
      </c>
      <c r="H80" s="15">
        <f t="shared" si="33"/>
        <v>3.5996424832124416E-8</v>
      </c>
      <c r="I80" s="15">
        <f t="shared" si="33"/>
        <v>1.0055316347323721E-6</v>
      </c>
      <c r="J80" s="15">
        <f t="shared" si="33"/>
        <v>1.4816186717027582E-7</v>
      </c>
      <c r="K80" s="15">
        <f t="shared" si="33"/>
        <v>4.9025269942640875E-6</v>
      </c>
      <c r="L80" s="15">
        <f t="shared" si="33"/>
        <v>1.2101099081841575E-6</v>
      </c>
      <c r="M80" s="16">
        <f t="shared" si="33"/>
        <v>3.4382166577810524E-7</v>
      </c>
    </row>
    <row r="81" spans="1:13" ht="24">
      <c r="A81" s="12" t="s">
        <v>48</v>
      </c>
      <c r="B81" s="13" t="s">
        <v>14</v>
      </c>
      <c r="C81" s="14"/>
      <c r="D81" s="15">
        <f t="shared" ref="D81:M81" si="34">$C39^2*D39^2</f>
        <v>5.4054608265881104E-7</v>
      </c>
      <c r="E81" s="15">
        <f t="shared" si="34"/>
        <v>5.1318671908417655E-9</v>
      </c>
      <c r="F81" s="15">
        <f t="shared" si="34"/>
        <v>2.5907182296904936E-6</v>
      </c>
      <c r="G81" s="15">
        <f t="shared" si="34"/>
        <v>3.0473054394923442E-7</v>
      </c>
      <c r="H81" s="15">
        <f t="shared" si="34"/>
        <v>4.2268099282912082E-7</v>
      </c>
      <c r="I81" s="15">
        <f t="shared" si="34"/>
        <v>2.2276393368283356E-7</v>
      </c>
      <c r="J81" s="15">
        <f t="shared" si="34"/>
        <v>3.7248914138441016E-6</v>
      </c>
      <c r="K81" s="15">
        <f t="shared" si="34"/>
        <v>1.0598643977306758E-8</v>
      </c>
      <c r="L81" s="15">
        <f t="shared" si="34"/>
        <v>6.2400547857336139E-6</v>
      </c>
      <c r="M81" s="16">
        <f t="shared" si="34"/>
        <v>1.5988935864931809E-9</v>
      </c>
    </row>
    <row r="82" spans="1:13" ht="24">
      <c r="A82" s="12" t="s">
        <v>49</v>
      </c>
      <c r="B82" s="13" t="s">
        <v>14</v>
      </c>
      <c r="C82" s="14"/>
      <c r="D82" s="15">
        <f t="shared" ref="D82:M82" si="35">$C40^2*D40^2</f>
        <v>2.2289794236601607E-6</v>
      </c>
      <c r="E82" s="15">
        <f t="shared" si="35"/>
        <v>8.2939435475610969E-7</v>
      </c>
      <c r="F82" s="15">
        <f t="shared" si="35"/>
        <v>2.902358166463712E-6</v>
      </c>
      <c r="G82" s="15">
        <f t="shared" si="35"/>
        <v>7.1916656512427267E-6</v>
      </c>
      <c r="H82" s="15">
        <f t="shared" si="35"/>
        <v>2.1112159538327964E-6</v>
      </c>
      <c r="I82" s="15">
        <f t="shared" si="35"/>
        <v>7.8686857139630444E-7</v>
      </c>
      <c r="J82" s="15">
        <f t="shared" si="35"/>
        <v>2.9768442729266719E-6</v>
      </c>
      <c r="K82" s="15">
        <f t="shared" si="35"/>
        <v>7.4782048837291277E-8</v>
      </c>
      <c r="L82" s="15">
        <f t="shared" si="35"/>
        <v>5.3682827894512379E-8</v>
      </c>
      <c r="M82" s="16">
        <f t="shared" si="35"/>
        <v>7.6909297275908676E-10</v>
      </c>
    </row>
    <row r="83" spans="1:13">
      <c r="A83" t="s">
        <v>58</v>
      </c>
      <c r="D83" s="19">
        <f>SUM($D$47:$D$82)</f>
        <v>2.4399260888990144E-2</v>
      </c>
      <c r="E83" s="19">
        <f>SUM($E$47:$E$82)</f>
        <v>9.8609560998620741E-3</v>
      </c>
      <c r="F83" s="19">
        <f>SUM($F$47:$F$82)</f>
        <v>3.3507203968057686E-4</v>
      </c>
      <c r="G83" s="19">
        <f>SUM($G$47:$G$82)</f>
        <v>1.2032177584519381E-2</v>
      </c>
      <c r="H83" s="19">
        <f>SUM($H$47:$H$82)</f>
        <v>3.3692910042025254E-3</v>
      </c>
      <c r="I83" s="19">
        <f>SUM($I$47:$I$82)</f>
        <v>3.0217741448004703E-3</v>
      </c>
      <c r="J83" s="19">
        <f>SUM($J$47:$J$82)</f>
        <v>5.7856023443302431E-3</v>
      </c>
      <c r="K83" s="19">
        <f>SUM($K$47:$K$82)</f>
        <v>8.6815224787060812E-4</v>
      </c>
      <c r="L83" s="19">
        <f>SUM($L$47:$L$82)</f>
        <v>5.579416221202141E-3</v>
      </c>
      <c r="M83" s="19">
        <f>SUM($M$47:$M$82)</f>
        <v>2.5176387408033006E-3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6.7769341316261458E-2</v>
      </c>
      <c r="D85" s="20">
        <f>$D$83/$C$85</f>
        <v>0.3600339093621302</v>
      </c>
      <c r="E85" s="20">
        <f>$E$83/$C$85</f>
        <v>0.14550762790866772</v>
      </c>
      <c r="F85" s="20">
        <f>$F$83/$C$85</f>
        <v>4.9443012603130514E-3</v>
      </c>
      <c r="G85" s="20">
        <f>$G$83/$C$85</f>
        <v>0.17754603115247075</v>
      </c>
      <c r="H85" s="20">
        <f>$H$83/$C$85</f>
        <v>4.9717039280032869E-2</v>
      </c>
      <c r="I85" s="20">
        <f>$I$83/$C$85</f>
        <v>4.4589103067988453E-2</v>
      </c>
      <c r="J85" s="20">
        <f>$J$83/$C$85</f>
        <v>8.5371972516751771E-2</v>
      </c>
      <c r="K85" s="20">
        <f>$K$83/$C$85</f>
        <v>1.2810398197898559E-2</v>
      </c>
      <c r="L85" s="20">
        <f>$L$83/$C$85</f>
        <v>8.2329503472145196E-2</v>
      </c>
      <c r="M85" s="20">
        <f>$M$83/$C$85</f>
        <v>3.7150113781601497E-2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FBB40-3A70-4E2D-B032-13881FFE16D2}">
  <dimension ref="A1:M85"/>
  <sheetViews>
    <sheetView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169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4.5376879903744491E-2</v>
      </c>
      <c r="D5" s="10">
        <v>4.1256005280531319E-2</v>
      </c>
      <c r="E5" s="10">
        <v>-1.0866160619875775E-2</v>
      </c>
      <c r="F5" s="10">
        <v>-2.0280221144794192E-2</v>
      </c>
      <c r="G5" s="10">
        <v>-1.4727136788987369E-2</v>
      </c>
      <c r="H5" s="10">
        <v>-7.4018820009995618E-3</v>
      </c>
      <c r="I5" s="10">
        <v>5.1231027638656175E-2</v>
      </c>
      <c r="J5" s="10">
        <v>-7.6994418910817028E-2</v>
      </c>
      <c r="K5" s="10">
        <v>2.2697946288415989E-3</v>
      </c>
      <c r="L5" s="10">
        <v>3.863978076453272E-2</v>
      </c>
      <c r="M5" s="11">
        <v>-2.973011071948279E-2</v>
      </c>
    </row>
    <row r="6" spans="1:13" ht="24">
      <c r="A6" s="12" t="s">
        <v>15</v>
      </c>
      <c r="B6" s="13" t="s">
        <v>14</v>
      </c>
      <c r="C6" s="14">
        <v>-2.8644514663638022E-2</v>
      </c>
      <c r="D6" s="15">
        <v>-2.2515047031986674E-2</v>
      </c>
      <c r="E6" s="15">
        <v>-3.6009206047367777E-3</v>
      </c>
      <c r="F6" s="15">
        <v>7.4847173383083249E-2</v>
      </c>
      <c r="G6" s="15">
        <v>4.8323732432482343E-2</v>
      </c>
      <c r="H6" s="15">
        <v>1.7717922760109306E-2</v>
      </c>
      <c r="I6" s="15">
        <v>-4.2830723108523865E-2</v>
      </c>
      <c r="J6" s="15">
        <v>-1.3910106370050095E-2</v>
      </c>
      <c r="K6" s="15">
        <v>-8.4041327480245155E-3</v>
      </c>
      <c r="L6" s="15">
        <v>-5.1646221255065336E-2</v>
      </c>
      <c r="M6" s="16">
        <v>-3.3937611394317106E-2</v>
      </c>
    </row>
    <row r="7" spans="1:13" ht="24">
      <c r="A7" s="12" t="s">
        <v>16</v>
      </c>
      <c r="B7" s="13" t="s">
        <v>14</v>
      </c>
      <c r="C7" s="14">
        <v>-0.14195624773708554</v>
      </c>
      <c r="D7" s="15">
        <v>-2.3544190103319425E-2</v>
      </c>
      <c r="E7" s="15">
        <v>7.8149778752349217E-3</v>
      </c>
      <c r="F7" s="15">
        <v>-1.9122372556599699E-2</v>
      </c>
      <c r="G7" s="15">
        <v>8.4286426746528493E-3</v>
      </c>
      <c r="H7" s="15">
        <v>-4.0736595923071238E-2</v>
      </c>
      <c r="I7" s="15">
        <v>-1.2106024337306438E-2</v>
      </c>
      <c r="J7" s="15">
        <v>-1.599284996404865E-2</v>
      </c>
      <c r="K7" s="15">
        <v>-1.2112050180014522E-2</v>
      </c>
      <c r="L7" s="15">
        <v>-9.6483822984939124E-3</v>
      </c>
      <c r="M7" s="16">
        <v>2.5253336362099681E-2</v>
      </c>
    </row>
    <row r="8" spans="1:13" ht="24">
      <c r="A8" s="12" t="s">
        <v>17</v>
      </c>
      <c r="B8" s="13" t="s">
        <v>14</v>
      </c>
      <c r="C8" s="14">
        <v>5.5330407221996551E-2</v>
      </c>
      <c r="D8" s="15">
        <v>2.3793423471722544E-2</v>
      </c>
      <c r="E8" s="15">
        <v>-7.7965255532378699E-3</v>
      </c>
      <c r="F8" s="15">
        <v>2.822505356209154E-2</v>
      </c>
      <c r="G8" s="15">
        <v>-1.8797316971277525E-2</v>
      </c>
      <c r="H8" s="17" t="s">
        <v>62</v>
      </c>
      <c r="I8" s="15">
        <v>-5.7650949229166942E-2</v>
      </c>
      <c r="J8" s="15">
        <v>-3.548042672483346E-2</v>
      </c>
      <c r="K8" s="15">
        <v>-4.4678972630114305E-2</v>
      </c>
      <c r="L8" s="15">
        <v>5.7450958904839786E-3</v>
      </c>
      <c r="M8" s="16">
        <v>-4.4155028382685438E-2</v>
      </c>
    </row>
    <row r="9" spans="1:13" ht="24">
      <c r="A9" s="12" t="s">
        <v>18</v>
      </c>
      <c r="B9" s="13" t="s">
        <v>14</v>
      </c>
      <c r="C9" s="14">
        <v>6.7241627565397866E-2</v>
      </c>
      <c r="D9" s="15">
        <v>-5.7865874258184111E-2</v>
      </c>
      <c r="E9" s="15">
        <v>-3.5550816529036515E-2</v>
      </c>
      <c r="F9" s="15">
        <v>5.6136728196235375E-3</v>
      </c>
      <c r="G9" s="15">
        <v>4.0412548037916413E-2</v>
      </c>
      <c r="H9" s="15">
        <v>-2.5105327490816524E-4</v>
      </c>
      <c r="I9" s="15">
        <v>0.11974971180895523</v>
      </c>
      <c r="J9" s="15">
        <v>-5.6109304812692632E-3</v>
      </c>
      <c r="K9" s="15">
        <v>8.6741675578970532E-3</v>
      </c>
      <c r="L9" s="15">
        <v>-3.0033011250962693E-2</v>
      </c>
      <c r="M9" s="16">
        <v>3.455841705486095E-2</v>
      </c>
    </row>
    <row r="10" spans="1:13" ht="24">
      <c r="A10" s="12" t="s">
        <v>19</v>
      </c>
      <c r="B10" s="13" t="s">
        <v>14</v>
      </c>
      <c r="C10" s="14">
        <v>-6.1789779412765415E-2</v>
      </c>
      <c r="D10" s="15">
        <v>-2.7126636097672369E-2</v>
      </c>
      <c r="E10" s="17" t="s">
        <v>66</v>
      </c>
      <c r="F10" s="15">
        <v>6.4961209334061494E-3</v>
      </c>
      <c r="G10" s="15">
        <v>2.7135985060897098E-2</v>
      </c>
      <c r="H10" s="15">
        <v>-7.6692639500355224E-3</v>
      </c>
      <c r="I10" s="15">
        <v>-2.4607460867388995E-2</v>
      </c>
      <c r="J10" s="15">
        <v>-1.575664925389943E-2</v>
      </c>
      <c r="K10" s="15">
        <v>8.3639497650461317E-2</v>
      </c>
      <c r="L10" s="15">
        <v>5.2330371429622421E-2</v>
      </c>
      <c r="M10" s="16">
        <v>-7.35653404432717E-3</v>
      </c>
    </row>
    <row r="11" spans="1:13" ht="24">
      <c r="A11" s="12" t="s">
        <v>20</v>
      </c>
      <c r="B11" s="13" t="s">
        <v>14</v>
      </c>
      <c r="C11" s="14">
        <v>9.5799915791761392E-2</v>
      </c>
      <c r="D11" s="15">
        <v>-3.1637750680243312E-2</v>
      </c>
      <c r="E11" s="15">
        <v>1.9900831527407133E-2</v>
      </c>
      <c r="F11" s="15">
        <v>4.7287510177383349E-2</v>
      </c>
      <c r="G11" s="15">
        <v>5.817626237448318E-2</v>
      </c>
      <c r="H11" s="15">
        <v>-2.8343955912702459E-2</v>
      </c>
      <c r="I11" s="15">
        <v>-1.3543256844062294E-2</v>
      </c>
      <c r="J11" s="15">
        <v>1.4021819406021159E-2</v>
      </c>
      <c r="K11" s="15">
        <v>-2.2737790355278231E-2</v>
      </c>
      <c r="L11" s="15">
        <v>-4.7776113869891758E-2</v>
      </c>
      <c r="M11" s="16">
        <v>1.8485014640103575E-2</v>
      </c>
    </row>
    <row r="12" spans="1:13" ht="24">
      <c r="A12" s="12" t="s">
        <v>21</v>
      </c>
      <c r="B12" s="13" t="s">
        <v>14</v>
      </c>
      <c r="C12" s="14">
        <v>-1.7266359453595918E-4</v>
      </c>
      <c r="D12" s="15">
        <v>-3.4483291466073887E-2</v>
      </c>
      <c r="E12" s="15">
        <v>-5.1858728300906265E-2</v>
      </c>
      <c r="F12" s="15">
        <v>-5.2656664953059748E-2</v>
      </c>
      <c r="G12" s="15">
        <v>-2.9118289159375307E-2</v>
      </c>
      <c r="H12" s="15">
        <v>1.6898033443373796E-2</v>
      </c>
      <c r="I12" s="15">
        <v>4.1088267251841705E-2</v>
      </c>
      <c r="J12" s="15">
        <v>2.3109625053064513E-2</v>
      </c>
      <c r="K12" s="15">
        <v>-2.8238984751162333E-3</v>
      </c>
      <c r="L12" s="15">
        <v>-1.7624823093449447E-2</v>
      </c>
      <c r="M12" s="16">
        <v>-9.0162043048961724E-3</v>
      </c>
    </row>
    <row r="13" spans="1:13" ht="24">
      <c r="A13" s="12" t="s">
        <v>22</v>
      </c>
      <c r="B13" s="13" t="s">
        <v>14</v>
      </c>
      <c r="C13" s="14">
        <v>7.4801339747541471E-3</v>
      </c>
      <c r="D13" s="15">
        <v>4.1454622788807564E-2</v>
      </c>
      <c r="E13" s="15">
        <v>8.1083529632993128E-3</v>
      </c>
      <c r="F13" s="15">
        <v>-9.4663586295661625E-3</v>
      </c>
      <c r="G13" s="15">
        <v>-4.6727334245252453E-2</v>
      </c>
      <c r="H13" s="15">
        <v>1.270686342316131E-2</v>
      </c>
      <c r="I13" s="15">
        <v>5.6806522318674134E-2</v>
      </c>
      <c r="J13" s="15">
        <v>3.9267350720113357E-2</v>
      </c>
      <c r="K13" s="15">
        <v>-1.2062881268148246E-2</v>
      </c>
      <c r="L13" s="15">
        <v>3.4818396972840032E-2</v>
      </c>
      <c r="M13" s="16">
        <v>-3.3981858112561381E-2</v>
      </c>
    </row>
    <row r="14" spans="1:13" ht="24">
      <c r="A14" s="12" t="s">
        <v>23</v>
      </c>
      <c r="B14" s="13" t="s">
        <v>14</v>
      </c>
      <c r="C14" s="14">
        <v>-5.8455641482840832E-2</v>
      </c>
      <c r="D14" s="15">
        <v>-4.3984418881794975E-2</v>
      </c>
      <c r="E14" s="15">
        <v>8.5069921832549578E-2</v>
      </c>
      <c r="F14" s="15">
        <v>-2.1611408038586773E-3</v>
      </c>
      <c r="G14" s="15">
        <v>-2.283350529701357E-2</v>
      </c>
      <c r="H14" s="15">
        <v>-4.471459665404371E-2</v>
      </c>
      <c r="I14" s="15">
        <v>-1.8561609642888756E-2</v>
      </c>
      <c r="J14" s="15">
        <v>-4.7886914298949975E-3</v>
      </c>
      <c r="K14" s="17" t="s">
        <v>62</v>
      </c>
      <c r="L14" s="15">
        <v>-6.4913217345032345E-2</v>
      </c>
      <c r="M14" s="16">
        <v>4.7541876989466728E-2</v>
      </c>
    </row>
    <row r="15" spans="1:13" ht="24">
      <c r="A15" s="12" t="s">
        <v>24</v>
      </c>
      <c r="B15" s="13" t="s">
        <v>14</v>
      </c>
      <c r="C15" s="14">
        <v>-2.5434240575578495E-2</v>
      </c>
      <c r="D15" s="15">
        <v>-4.271377253490518E-2</v>
      </c>
      <c r="E15" s="15">
        <v>7.2935606368628197E-2</v>
      </c>
      <c r="F15" s="15">
        <v>-2.6701663116658749E-2</v>
      </c>
      <c r="G15" s="15">
        <v>-4.7326979507821996E-3</v>
      </c>
      <c r="H15" s="15">
        <v>-2.6075450706637488E-2</v>
      </c>
      <c r="I15" s="15">
        <v>-1.4632617890416922E-3</v>
      </c>
      <c r="J15" s="15">
        <v>1.6221267693453031E-4</v>
      </c>
      <c r="K15" s="15">
        <v>1.5593533073789688E-2</v>
      </c>
      <c r="L15" s="15">
        <v>-2.3689456270782608E-3</v>
      </c>
      <c r="M15" s="16">
        <v>8.9508103095918383E-3</v>
      </c>
    </row>
    <row r="16" spans="1:13" ht="24">
      <c r="A16" s="12" t="s">
        <v>25</v>
      </c>
      <c r="B16" s="13" t="s">
        <v>14</v>
      </c>
      <c r="C16" s="14">
        <v>5.5408300135890612E-2</v>
      </c>
      <c r="D16" s="15">
        <v>5.7086638403199656E-2</v>
      </c>
      <c r="E16" s="15">
        <v>1.4903842469691416E-2</v>
      </c>
      <c r="F16" s="15">
        <v>5.9041991017893473E-2</v>
      </c>
      <c r="G16" s="15">
        <v>-2.3119127441537102E-2</v>
      </c>
      <c r="H16" s="15">
        <v>1.5878380286328091E-2</v>
      </c>
      <c r="I16" s="15">
        <v>4.5313377998680134E-2</v>
      </c>
      <c r="J16" s="15">
        <v>4.2067893340490291E-2</v>
      </c>
      <c r="K16" s="15">
        <v>2.5965059377814521E-3</v>
      </c>
      <c r="L16" s="15">
        <v>-3.1891938338933001E-2</v>
      </c>
      <c r="M16" s="16">
        <v>7.8920696061846707E-2</v>
      </c>
    </row>
    <row r="17" spans="1:13" ht="24">
      <c r="A17" s="12" t="s">
        <v>26</v>
      </c>
      <c r="B17" s="13" t="s">
        <v>14</v>
      </c>
      <c r="C17" s="14">
        <v>5.1437617074245573E-2</v>
      </c>
      <c r="D17" s="15">
        <v>-1.1133056805451942E-2</v>
      </c>
      <c r="E17" s="15">
        <v>3.3787841601602385E-2</v>
      </c>
      <c r="F17" s="15">
        <v>4.5727053908984294E-2</v>
      </c>
      <c r="G17" s="15">
        <v>1.2875545389091893E-2</v>
      </c>
      <c r="H17" s="15">
        <v>-5.383048182805715E-2</v>
      </c>
      <c r="I17" s="15">
        <v>-2.7132448054476451E-2</v>
      </c>
      <c r="J17" s="15">
        <v>-6.2377735813630812E-2</v>
      </c>
      <c r="K17" s="15">
        <v>4.8273087623069949E-2</v>
      </c>
      <c r="L17" s="15">
        <v>2.3851493895086602E-3</v>
      </c>
      <c r="M17" s="16">
        <v>-9.416276441934085E-2</v>
      </c>
    </row>
    <row r="18" spans="1:13" ht="24">
      <c r="A18" s="12" t="s">
        <v>27</v>
      </c>
      <c r="B18" s="13" t="s">
        <v>14</v>
      </c>
      <c r="C18" s="14">
        <v>7.4773418758731308E-2</v>
      </c>
      <c r="D18" s="15">
        <v>7.0745022997481991E-2</v>
      </c>
      <c r="E18" s="15">
        <v>-4.7637249014941541E-2</v>
      </c>
      <c r="F18" s="15">
        <v>3.027323405293603E-2</v>
      </c>
      <c r="G18" s="15">
        <v>2.297386670772043E-2</v>
      </c>
      <c r="H18" s="15">
        <v>3.7795590509127709E-2</v>
      </c>
      <c r="I18" s="15">
        <v>1.4677128349251348E-2</v>
      </c>
      <c r="J18" s="15">
        <v>4.8181000167290766E-2</v>
      </c>
      <c r="K18" s="15">
        <v>-1.4289467556111494E-2</v>
      </c>
      <c r="L18" s="15">
        <v>1.1463930007193E-2</v>
      </c>
      <c r="M18" s="16">
        <v>-2.4683243899214054E-2</v>
      </c>
    </row>
    <row r="19" spans="1:13" ht="24">
      <c r="A19" s="12" t="s">
        <v>28</v>
      </c>
      <c r="B19" s="13" t="s">
        <v>14</v>
      </c>
      <c r="C19" s="14">
        <v>-6.1351938482271925E-2</v>
      </c>
      <c r="D19" s="15">
        <v>-3.6612301935693842E-2</v>
      </c>
      <c r="E19" s="15">
        <v>-4.6193459830220357E-2</v>
      </c>
      <c r="F19" s="15">
        <v>3.843587223490587E-3</v>
      </c>
      <c r="G19" s="15">
        <v>8.1765051220060059E-2</v>
      </c>
      <c r="H19" s="15">
        <v>4.435696943744636E-2</v>
      </c>
      <c r="I19" s="15">
        <v>4.8043791026846942E-3</v>
      </c>
      <c r="J19" s="15">
        <v>-1.635831246235E-3</v>
      </c>
      <c r="K19" s="15">
        <v>1.0762371034991577E-2</v>
      </c>
      <c r="L19" s="15">
        <v>-3.9640189187057397E-2</v>
      </c>
      <c r="M19" s="16">
        <v>-3.3036705582792758E-2</v>
      </c>
    </row>
    <row r="20" spans="1:13" ht="24">
      <c r="A20" s="12" t="s">
        <v>29</v>
      </c>
      <c r="B20" s="13" t="s">
        <v>14</v>
      </c>
      <c r="C20" s="14">
        <v>2.8023153694325006E-2</v>
      </c>
      <c r="D20" s="15">
        <v>5.618834372526061E-2</v>
      </c>
      <c r="E20" s="15">
        <v>3.5101054272093958E-3</v>
      </c>
      <c r="F20" s="15">
        <v>-2.426560872165719E-2</v>
      </c>
      <c r="G20" s="15">
        <v>-7.1663264446398978E-2</v>
      </c>
      <c r="H20" s="15">
        <v>-4.8263710287918218E-2</v>
      </c>
      <c r="I20" s="15">
        <v>4.4919531469846334E-2</v>
      </c>
      <c r="J20" s="15">
        <v>-4.2390551116349921E-2</v>
      </c>
      <c r="K20" s="15">
        <v>-5.4726982780173683E-2</v>
      </c>
      <c r="L20" s="15">
        <v>2.8471646361628633E-2</v>
      </c>
      <c r="M20" s="16">
        <v>-2.5470609242188688E-3</v>
      </c>
    </row>
    <row r="21" spans="1:13" ht="24">
      <c r="A21" s="12" t="s">
        <v>30</v>
      </c>
      <c r="B21" s="13" t="s">
        <v>14</v>
      </c>
      <c r="C21" s="14">
        <v>-4.9631527119478755E-2</v>
      </c>
      <c r="D21" s="15">
        <v>-6.4085290472993078E-2</v>
      </c>
      <c r="E21" s="15">
        <v>-3.6996107717308241E-2</v>
      </c>
      <c r="F21" s="15">
        <v>8.3181921739657327E-3</v>
      </c>
      <c r="G21" s="15">
        <v>-2.5353471503953985E-2</v>
      </c>
      <c r="H21" s="15">
        <v>3.3141067278390267E-3</v>
      </c>
      <c r="I21" s="15">
        <v>-1.7067557470407096E-2</v>
      </c>
      <c r="J21" s="15">
        <v>-5.9220879729613408E-2</v>
      </c>
      <c r="K21" s="15">
        <v>1.5459517124633131E-2</v>
      </c>
      <c r="L21" s="15">
        <v>-3.7617998395809468E-2</v>
      </c>
      <c r="M21" s="16">
        <v>8.2043616709913725E-2</v>
      </c>
    </row>
    <row r="22" spans="1:13" ht="24">
      <c r="A22" s="12" t="s">
        <v>31</v>
      </c>
      <c r="B22" s="13" t="s">
        <v>14</v>
      </c>
      <c r="C22" s="14">
        <v>2.9052103070777872E-2</v>
      </c>
      <c r="D22" s="15">
        <v>-2.0800755051174312E-2</v>
      </c>
      <c r="E22" s="15">
        <v>2.5442585531750918E-2</v>
      </c>
      <c r="F22" s="15">
        <v>4.3500887760488582E-3</v>
      </c>
      <c r="G22" s="15">
        <v>-4.7176851880542303E-3</v>
      </c>
      <c r="H22" s="15">
        <v>2.7415973370440393E-2</v>
      </c>
      <c r="I22" s="15">
        <v>2.2506012715701556E-2</v>
      </c>
      <c r="J22" s="15">
        <v>-2.5412924074369236E-2</v>
      </c>
      <c r="K22" s="15">
        <v>-5.8607468303329011E-2</v>
      </c>
      <c r="L22" s="15">
        <v>-8.777879314576938E-3</v>
      </c>
      <c r="M22" s="16">
        <v>6.5853092706684588E-2</v>
      </c>
    </row>
    <row r="23" spans="1:13" ht="24">
      <c r="A23" s="12" t="s">
        <v>32</v>
      </c>
      <c r="B23" s="13" t="s">
        <v>14</v>
      </c>
      <c r="C23" s="14">
        <v>-0.11331006725790863</v>
      </c>
      <c r="D23" s="15">
        <v>-5.5200934727043681E-3</v>
      </c>
      <c r="E23" s="15">
        <v>2.6981388613979675E-2</v>
      </c>
      <c r="F23" s="15">
        <v>-5.0584535578911322E-2</v>
      </c>
      <c r="G23" s="15">
        <v>6.9153483452147405E-2</v>
      </c>
      <c r="H23" s="15">
        <v>4.3390032643692176E-3</v>
      </c>
      <c r="I23" s="15">
        <v>3.8280759343855067E-2</v>
      </c>
      <c r="J23" s="15">
        <v>-1.5496139894969553E-3</v>
      </c>
      <c r="K23" s="15">
        <v>2.1793685847427344E-2</v>
      </c>
      <c r="L23" s="15">
        <v>3.5292592578031183E-2</v>
      </c>
      <c r="M23" s="16">
        <v>-2.8201885366547939E-3</v>
      </c>
    </row>
    <row r="24" spans="1:13" ht="24">
      <c r="A24" s="12" t="s">
        <v>33</v>
      </c>
      <c r="B24" s="13" t="s">
        <v>14</v>
      </c>
      <c r="C24" s="14">
        <v>-5.7767002171825815E-2</v>
      </c>
      <c r="D24" s="15">
        <v>-5.9513548901953345E-2</v>
      </c>
      <c r="E24" s="15">
        <v>-2.4059522944481836E-2</v>
      </c>
      <c r="F24" s="15">
        <v>-5.8248969993966795E-3</v>
      </c>
      <c r="G24" s="15">
        <v>3.1435644410535107E-3</v>
      </c>
      <c r="H24" s="15">
        <v>-5.5290714576437305E-2</v>
      </c>
      <c r="I24" s="17" t="s">
        <v>164</v>
      </c>
      <c r="J24" s="15">
        <v>-7.391895467662131E-2</v>
      </c>
      <c r="K24" s="15">
        <v>-1.77740561342489E-2</v>
      </c>
      <c r="L24" s="15">
        <v>-4.6148759312264788E-2</v>
      </c>
      <c r="M24" s="16">
        <v>4.3056951061373583E-2</v>
      </c>
    </row>
    <row r="25" spans="1:13" ht="24">
      <c r="A25" s="12" t="s">
        <v>34</v>
      </c>
      <c r="B25" s="13" t="s">
        <v>14</v>
      </c>
      <c r="C25" s="22" t="s">
        <v>170</v>
      </c>
      <c r="D25" s="15">
        <v>-4.690957899961247E-2</v>
      </c>
      <c r="E25" s="15">
        <v>3.2117610667842779E-2</v>
      </c>
      <c r="F25" s="15">
        <v>0.11211869056782933</v>
      </c>
      <c r="G25" s="15">
        <v>4.8025951233736014E-2</v>
      </c>
      <c r="H25" s="15">
        <v>-1.5668265601249455E-3</v>
      </c>
      <c r="I25" s="15">
        <v>-4.5034931117356744E-3</v>
      </c>
      <c r="J25" s="15">
        <v>1.1272889167797872E-2</v>
      </c>
      <c r="K25" s="15">
        <v>9.4702876367102617E-3</v>
      </c>
      <c r="L25" s="15">
        <v>-6.6801067295728475E-2</v>
      </c>
      <c r="M25" s="16">
        <v>-2.1158352334812367E-2</v>
      </c>
    </row>
    <row r="26" spans="1:13" ht="24">
      <c r="A26" s="12" t="s">
        <v>35</v>
      </c>
      <c r="B26" s="13" t="s">
        <v>14</v>
      </c>
      <c r="C26" s="14">
        <v>2.9726830087299001E-2</v>
      </c>
      <c r="D26" s="15">
        <v>-2.894902251541866E-2</v>
      </c>
      <c r="E26" s="15">
        <v>6.4662157734832739E-3</v>
      </c>
      <c r="F26" s="17" t="s">
        <v>103</v>
      </c>
      <c r="G26" s="15">
        <v>0.12174772775441664</v>
      </c>
      <c r="H26" s="15">
        <v>2.6999069533487477E-2</v>
      </c>
      <c r="I26" s="15">
        <v>-5.8241244959731271E-3</v>
      </c>
      <c r="J26" s="15">
        <v>8.5349221741044898E-3</v>
      </c>
      <c r="K26" s="15">
        <v>-2.0911634904486722E-3</v>
      </c>
      <c r="L26" s="15">
        <v>-3.47463080299047E-2</v>
      </c>
      <c r="M26" s="16">
        <v>-1.4718332913895309E-2</v>
      </c>
    </row>
    <row r="27" spans="1:13" ht="24">
      <c r="A27" s="12" t="s">
        <v>36</v>
      </c>
      <c r="B27" s="13" t="s">
        <v>14</v>
      </c>
      <c r="C27" s="14">
        <v>0.13989595710943203</v>
      </c>
      <c r="D27" s="15">
        <v>1.3707026908783747E-2</v>
      </c>
      <c r="E27" s="15">
        <v>-7.3090309204640498E-3</v>
      </c>
      <c r="F27" s="15">
        <v>-1.4687394546391329E-2</v>
      </c>
      <c r="G27" s="15">
        <v>-5.8233023069220402E-2</v>
      </c>
      <c r="H27" s="15">
        <v>-4.2456687622594025E-2</v>
      </c>
      <c r="I27" s="15">
        <v>4.3154321971852871E-2</v>
      </c>
      <c r="J27" s="15">
        <v>1.4738409068382351E-2</v>
      </c>
      <c r="K27" s="15">
        <v>4.5722283799940186E-2</v>
      </c>
      <c r="L27" s="15">
        <v>3.0691530477696891E-2</v>
      </c>
      <c r="M27" s="18" t="s">
        <v>84</v>
      </c>
    </row>
    <row r="28" spans="1:13" ht="24">
      <c r="A28" s="12" t="s">
        <v>37</v>
      </c>
      <c r="B28" s="13" t="s">
        <v>14</v>
      </c>
      <c r="C28" s="14">
        <v>2.035668589814995E-2</v>
      </c>
      <c r="D28" s="15">
        <v>-4.6514267803148587E-2</v>
      </c>
      <c r="E28" s="15">
        <v>-8.8412257658413151E-3</v>
      </c>
      <c r="F28" s="15">
        <v>5.0181591001706431E-2</v>
      </c>
      <c r="G28" s="15">
        <v>7.458405104803302E-2</v>
      </c>
      <c r="H28" s="15">
        <v>9.9847655963516139E-5</v>
      </c>
      <c r="I28" s="15">
        <v>2.574393319445473E-2</v>
      </c>
      <c r="J28" s="15">
        <v>-3.2583513648384292E-2</v>
      </c>
      <c r="K28" s="15">
        <v>-3.8416740071715023E-3</v>
      </c>
      <c r="L28" s="15">
        <v>-6.9796131275104256E-2</v>
      </c>
      <c r="M28" s="16">
        <v>4.9729566884430011E-2</v>
      </c>
    </row>
    <row r="29" spans="1:13" ht="24">
      <c r="A29" s="12" t="s">
        <v>38</v>
      </c>
      <c r="B29" s="13" t="s">
        <v>14</v>
      </c>
      <c r="C29" s="14">
        <v>-6.4912862605750937E-2</v>
      </c>
      <c r="D29" s="15">
        <v>-3.9113473498283514E-2</v>
      </c>
      <c r="E29" s="15">
        <v>2.1183174717935992E-3</v>
      </c>
      <c r="F29" s="15">
        <v>6.4360105816383146E-3</v>
      </c>
      <c r="G29" s="15">
        <v>1.551052948791377E-2</v>
      </c>
      <c r="H29" s="15">
        <v>4.7062190985819536E-3</v>
      </c>
      <c r="I29" s="15">
        <v>3.0603531151576842E-3</v>
      </c>
      <c r="J29" s="15">
        <v>-5.6945810312835299E-2</v>
      </c>
      <c r="K29" s="15">
        <v>2.7715128708667262E-2</v>
      </c>
      <c r="L29" s="15">
        <v>1.6058433310879562E-2</v>
      </c>
      <c r="M29" s="16">
        <v>2.0545124539073794E-2</v>
      </c>
    </row>
    <row r="30" spans="1:13" ht="24">
      <c r="A30" s="12" t="s">
        <v>39</v>
      </c>
      <c r="B30" s="13" t="s">
        <v>14</v>
      </c>
      <c r="C30" s="14">
        <v>0.12916401195931579</v>
      </c>
      <c r="D30" s="17" t="s">
        <v>74</v>
      </c>
      <c r="E30" s="15">
        <v>-2.6256228864775636E-2</v>
      </c>
      <c r="F30" s="15">
        <v>-2.8796482857833761E-2</v>
      </c>
      <c r="G30" s="15">
        <v>5.363937942627723E-2</v>
      </c>
      <c r="H30" s="15">
        <v>2.264573784007369E-2</v>
      </c>
      <c r="I30" s="15">
        <v>-5.8860223555519176E-2</v>
      </c>
      <c r="J30" s="15">
        <v>2.7521233075445482E-2</v>
      </c>
      <c r="K30" s="15">
        <v>-4.1796105874641838E-2</v>
      </c>
      <c r="L30" s="15">
        <v>-5.5365404344494266E-2</v>
      </c>
      <c r="M30" s="16">
        <v>1.3540813544062181E-2</v>
      </c>
    </row>
    <row r="31" spans="1:13" ht="24">
      <c r="A31" s="12" t="s">
        <v>40</v>
      </c>
      <c r="B31" s="13" t="s">
        <v>14</v>
      </c>
      <c r="C31" s="14">
        <v>-4.2546772349585926E-2</v>
      </c>
      <c r="D31" s="15">
        <v>1.8983171422824296E-2</v>
      </c>
      <c r="E31" s="15">
        <v>-1.7813008632561897E-2</v>
      </c>
      <c r="F31" s="15">
        <v>-1.2875935905244546E-2</v>
      </c>
      <c r="G31" s="15">
        <v>-4.208023424234391E-2</v>
      </c>
      <c r="H31" s="15">
        <v>2.4002257309843962E-2</v>
      </c>
      <c r="I31" s="15">
        <v>5.9725157128524657E-3</v>
      </c>
      <c r="J31" s="15">
        <v>-0.10927282031783264</v>
      </c>
      <c r="K31" s="15">
        <v>6.555764485746296E-2</v>
      </c>
      <c r="L31" s="15">
        <v>7.939080051526641E-2</v>
      </c>
      <c r="M31" s="16">
        <v>6.6486257364463064E-2</v>
      </c>
    </row>
    <row r="32" spans="1:13" ht="24">
      <c r="A32" s="12" t="s">
        <v>41</v>
      </c>
      <c r="B32" s="13" t="s">
        <v>14</v>
      </c>
      <c r="C32" s="14">
        <v>-5.7356636913971012E-2</v>
      </c>
      <c r="D32" s="15">
        <v>8.5936644243063229E-2</v>
      </c>
      <c r="E32" s="15">
        <v>-4.2162835188998625E-2</v>
      </c>
      <c r="F32" s="15">
        <v>-7.3994377536357764E-2</v>
      </c>
      <c r="G32" s="15">
        <v>-2.2660257448350349E-3</v>
      </c>
      <c r="H32" s="15">
        <v>4.0723621025688272E-2</v>
      </c>
      <c r="I32" s="15">
        <v>-2.5127834941076427E-2</v>
      </c>
      <c r="J32" s="15">
        <v>2.7463232036608706E-2</v>
      </c>
      <c r="K32" s="15">
        <v>-5.4368327552043435E-3</v>
      </c>
      <c r="L32" s="15">
        <v>0.13316984310152058</v>
      </c>
      <c r="M32" s="16">
        <v>-3.0652477960049666E-2</v>
      </c>
    </row>
    <row r="33" spans="1:13" ht="24">
      <c r="A33" s="12" t="s">
        <v>42</v>
      </c>
      <c r="B33" s="13" t="s">
        <v>14</v>
      </c>
      <c r="C33" s="14">
        <v>-0.11194983865233159</v>
      </c>
      <c r="D33" s="15">
        <v>2.6720904173164299E-2</v>
      </c>
      <c r="E33" s="15">
        <v>-1.4737295687419149E-2</v>
      </c>
      <c r="F33" s="15">
        <v>8.253499400802642E-3</v>
      </c>
      <c r="G33" s="15">
        <v>0.12359289958553614</v>
      </c>
      <c r="H33" s="15">
        <v>-3.271158240768117E-2</v>
      </c>
      <c r="I33" s="15">
        <v>-7.0749217564638811E-2</v>
      </c>
      <c r="J33" s="17" t="s">
        <v>78</v>
      </c>
      <c r="K33" s="15">
        <v>-4.4248948209330606E-3</v>
      </c>
      <c r="L33" s="15">
        <v>-0.10529153211315104</v>
      </c>
      <c r="M33" s="16">
        <v>1.3863021830931726E-2</v>
      </c>
    </row>
    <row r="34" spans="1:13" ht="24">
      <c r="A34" s="12" t="s">
        <v>43</v>
      </c>
      <c r="B34" s="13" t="s">
        <v>14</v>
      </c>
      <c r="C34" s="14">
        <v>1.6168149309095031E-2</v>
      </c>
      <c r="D34" s="15">
        <v>5.1826344013122631E-2</v>
      </c>
      <c r="E34" s="15">
        <v>2.5332396417441654E-2</v>
      </c>
      <c r="F34" s="15">
        <v>0.1166207010390147</v>
      </c>
      <c r="G34" s="17" t="s">
        <v>131</v>
      </c>
      <c r="H34" s="15">
        <v>-1.7242706103018215E-2</v>
      </c>
      <c r="I34" s="15">
        <v>2.8209683826970729E-3</v>
      </c>
      <c r="J34" s="15">
        <v>0.12347753361487701</v>
      </c>
      <c r="K34" s="15">
        <v>-2.0944995931071572E-2</v>
      </c>
      <c r="L34" s="15">
        <v>3.6648683429718339E-2</v>
      </c>
      <c r="M34" s="16">
        <v>-5.5561820714898263E-2</v>
      </c>
    </row>
    <row r="35" spans="1:13" ht="24">
      <c r="A35" s="12" t="s">
        <v>44</v>
      </c>
      <c r="B35" s="13" t="s">
        <v>14</v>
      </c>
      <c r="C35" s="14">
        <v>3.1776939286204627E-2</v>
      </c>
      <c r="D35" s="15">
        <v>-1.2904951563407706E-3</v>
      </c>
      <c r="E35" s="15">
        <v>2.462954785016786E-4</v>
      </c>
      <c r="F35" s="15">
        <v>-7.5959295800352059E-2</v>
      </c>
      <c r="G35" s="15">
        <v>-2.0691050346394631E-2</v>
      </c>
      <c r="H35" s="15">
        <v>-4.1787044857040205E-3</v>
      </c>
      <c r="I35" s="15">
        <v>-6.397778266404415E-2</v>
      </c>
      <c r="J35" s="15">
        <v>-6.4047725632885688E-2</v>
      </c>
      <c r="K35" s="15">
        <v>-3.435090279634849E-2</v>
      </c>
      <c r="L35" s="15">
        <v>0.10106951037148575</v>
      </c>
      <c r="M35" s="16">
        <v>1.1775835280329858E-2</v>
      </c>
    </row>
    <row r="36" spans="1:13" ht="24">
      <c r="A36" s="12" t="s">
        <v>45</v>
      </c>
      <c r="B36" s="13" t="s">
        <v>14</v>
      </c>
      <c r="C36" s="14">
        <v>-6.9130875022797952E-2</v>
      </c>
      <c r="D36" s="15">
        <v>-5.2460119891374925E-2</v>
      </c>
      <c r="E36" s="15">
        <v>4.795317050436828E-2</v>
      </c>
      <c r="F36" s="15">
        <v>-3.2904772384427745E-2</v>
      </c>
      <c r="G36" s="15">
        <v>3.6085569940996758E-2</v>
      </c>
      <c r="H36" s="15">
        <v>5.3160141531333532E-3</v>
      </c>
      <c r="I36" s="15">
        <v>-4.3437304286131885E-2</v>
      </c>
      <c r="J36" s="15">
        <v>-0.10317715116661816</v>
      </c>
      <c r="K36" s="15">
        <v>-5.8546378115158081E-2</v>
      </c>
      <c r="L36" s="17" t="s">
        <v>138</v>
      </c>
      <c r="M36" s="16">
        <v>2.8764247010242806E-2</v>
      </c>
    </row>
    <row r="37" spans="1:13" ht="24">
      <c r="A37" s="12" t="s">
        <v>46</v>
      </c>
      <c r="B37" s="13" t="s">
        <v>14</v>
      </c>
      <c r="C37" s="14">
        <v>6.2694632969931094E-2</v>
      </c>
      <c r="D37" s="15">
        <v>9.1932511521077245E-2</v>
      </c>
      <c r="E37" s="15">
        <v>-6.1850286924532455E-2</v>
      </c>
      <c r="F37" s="15">
        <v>-2.3093071847354974E-2</v>
      </c>
      <c r="G37" s="15">
        <v>-6.3007549277954988E-2</v>
      </c>
      <c r="H37" s="15">
        <v>8.9177397161271876E-2</v>
      </c>
      <c r="I37" s="15">
        <v>-4.4425290224389041E-2</v>
      </c>
      <c r="J37" s="15">
        <v>1.3039649131130105E-3</v>
      </c>
      <c r="K37" s="15">
        <v>-3.763636010751887E-4</v>
      </c>
      <c r="L37" s="15">
        <v>7.8174808937957391E-2</v>
      </c>
      <c r="M37" s="16">
        <v>2.5220193328657731E-2</v>
      </c>
    </row>
    <row r="38" spans="1:13" ht="24">
      <c r="A38" s="12" t="s">
        <v>47</v>
      </c>
      <c r="B38" s="13" t="s">
        <v>14</v>
      </c>
      <c r="C38" s="14">
        <v>6.648368363943607E-3</v>
      </c>
      <c r="D38" s="15">
        <v>-5.661672754114034E-2</v>
      </c>
      <c r="E38" s="15">
        <v>-3.0458456161034896E-2</v>
      </c>
      <c r="F38" s="15">
        <v>-2.9032140936165554E-3</v>
      </c>
      <c r="G38" s="15">
        <v>8.632887656462726E-2</v>
      </c>
      <c r="H38" s="15">
        <v>-3.3439206447416922E-2</v>
      </c>
      <c r="I38" s="15">
        <v>-1.3318191396698188E-3</v>
      </c>
      <c r="J38" s="15">
        <v>7.2100313428653751E-2</v>
      </c>
      <c r="K38" s="15">
        <v>3.7918420039429593E-2</v>
      </c>
      <c r="L38" s="15">
        <v>-6.9576188523344171E-2</v>
      </c>
      <c r="M38" s="16">
        <v>8.0641057404595207E-2</v>
      </c>
    </row>
    <row r="39" spans="1:13" ht="24">
      <c r="A39" s="12" t="s">
        <v>48</v>
      </c>
      <c r="B39" s="13" t="s">
        <v>14</v>
      </c>
      <c r="C39" s="14">
        <v>2.9755193339390678E-2</v>
      </c>
      <c r="D39" s="15">
        <v>2.3921399205314698E-3</v>
      </c>
      <c r="E39" s="15">
        <v>8.1835258772789979E-2</v>
      </c>
      <c r="F39" s="15">
        <v>-1.6299485602986972E-2</v>
      </c>
      <c r="G39" s="15">
        <v>-1.3590771985813712E-2</v>
      </c>
      <c r="H39" s="15">
        <v>-1.0547835079630273E-2</v>
      </c>
      <c r="I39" s="15">
        <v>-3.5767389725472429E-2</v>
      </c>
      <c r="J39" s="15">
        <v>5.4301441436191124E-2</v>
      </c>
      <c r="K39" s="15">
        <v>4.3827477213970158E-2</v>
      </c>
      <c r="L39" s="15">
        <v>-6.1859055995858732E-2</v>
      </c>
      <c r="M39" s="16">
        <v>5.5355683839492076E-2</v>
      </c>
    </row>
    <row r="40" spans="1:13" ht="24">
      <c r="A40" s="12" t="s">
        <v>49</v>
      </c>
      <c r="B40" s="13" t="s">
        <v>14</v>
      </c>
      <c r="C40" s="14">
        <v>4.4940828337081296E-2</v>
      </c>
      <c r="D40" s="15">
        <v>-4.4750728257841925E-2</v>
      </c>
      <c r="E40" s="15">
        <v>-6.519019635069892E-2</v>
      </c>
      <c r="F40" s="15">
        <v>1.2036381106598174E-2</v>
      </c>
      <c r="G40" s="15">
        <v>3.2470268454478625E-2</v>
      </c>
      <c r="H40" s="15">
        <v>-6.1675917953159416E-2</v>
      </c>
      <c r="I40" s="15">
        <v>8.9635830891508464E-2</v>
      </c>
      <c r="J40" s="15">
        <v>-6.8960008350726715E-2</v>
      </c>
      <c r="K40" s="15">
        <v>-1.9215248478517709E-2</v>
      </c>
      <c r="L40" s="15">
        <v>4.4314431028584088E-2</v>
      </c>
      <c r="M40" s="16">
        <v>5.8278905275999634E-3</v>
      </c>
    </row>
    <row r="45" spans="1:13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6" t="s">
        <v>12</v>
      </c>
    </row>
    <row r="47" spans="1:13" ht="24.75" thickTop="1">
      <c r="A47" s="7" t="s">
        <v>13</v>
      </c>
      <c r="B47" s="8" t="s">
        <v>14</v>
      </c>
      <c r="C47" s="9"/>
      <c r="D47" s="10">
        <f>$C5^2*D5^2</f>
        <v>3.504641580412422E-6</v>
      </c>
      <c r="E47" s="10">
        <f t="shared" ref="E47:M47" si="0">$C5^2*E5^2</f>
        <v>2.4312045619766354E-7</v>
      </c>
      <c r="F47" s="10">
        <f t="shared" si="0"/>
        <v>8.4686587721765389E-7</v>
      </c>
      <c r="G47" s="10">
        <f t="shared" si="0"/>
        <v>4.4658682096796097E-7</v>
      </c>
      <c r="H47" s="10">
        <f t="shared" si="0"/>
        <v>1.1281155253516227E-7</v>
      </c>
      <c r="I47" s="10">
        <f t="shared" si="0"/>
        <v>5.4042495640513705E-6</v>
      </c>
      <c r="J47" s="10">
        <f t="shared" si="0"/>
        <v>1.2206404357743237E-5</v>
      </c>
      <c r="K47" s="10">
        <f t="shared" si="0"/>
        <v>1.0608216859949646E-8</v>
      </c>
      <c r="L47" s="10">
        <f t="shared" si="0"/>
        <v>3.0742456599459417E-6</v>
      </c>
      <c r="M47" s="11">
        <f t="shared" si="0"/>
        <v>1.8199619760685568E-6</v>
      </c>
    </row>
    <row r="48" spans="1:13" ht="24">
      <c r="A48" s="12" t="s">
        <v>15</v>
      </c>
      <c r="B48" s="13" t="s">
        <v>14</v>
      </c>
      <c r="C48" s="14"/>
      <c r="D48" s="15">
        <f t="shared" ref="D48:M48" si="1">$C6^2*D6^2</f>
        <v>4.1593805191316507E-7</v>
      </c>
      <c r="E48" s="15">
        <f t="shared" si="1"/>
        <v>1.0639225849708841E-8</v>
      </c>
      <c r="F48" s="15">
        <f t="shared" si="1"/>
        <v>4.5965685787238476E-6</v>
      </c>
      <c r="G48" s="15">
        <f t="shared" si="1"/>
        <v>1.9160369427888133E-6</v>
      </c>
      <c r="H48" s="15">
        <f t="shared" si="1"/>
        <v>2.5757786823944229E-7</v>
      </c>
      <c r="I48" s="15">
        <f t="shared" si="1"/>
        <v>1.5051984057890773E-6</v>
      </c>
      <c r="J48" s="15">
        <f t="shared" si="1"/>
        <v>1.5876100465255062E-7</v>
      </c>
      <c r="K48" s="15">
        <f t="shared" si="1"/>
        <v>5.7952042062017081E-8</v>
      </c>
      <c r="L48" s="15">
        <f t="shared" si="1"/>
        <v>2.1885679717368798E-6</v>
      </c>
      <c r="M48" s="16">
        <f t="shared" si="1"/>
        <v>9.4502975164045049E-7</v>
      </c>
    </row>
    <row r="49" spans="1:13" ht="24">
      <c r="A49" s="12" t="s">
        <v>16</v>
      </c>
      <c r="B49" s="13" t="s">
        <v>14</v>
      </c>
      <c r="C49" s="14"/>
      <c r="D49" s="15">
        <f t="shared" ref="D49:M49" si="2">$C7^2*D7^2</f>
        <v>1.1170600858446702E-5</v>
      </c>
      <c r="E49" s="15">
        <f t="shared" si="2"/>
        <v>1.2307349347076185E-6</v>
      </c>
      <c r="F49" s="15">
        <f t="shared" si="2"/>
        <v>7.3687288012573117E-6</v>
      </c>
      <c r="G49" s="15">
        <f t="shared" si="2"/>
        <v>1.4316086308539534E-6</v>
      </c>
      <c r="H49" s="15">
        <f t="shared" si="2"/>
        <v>3.34409412609117E-5</v>
      </c>
      <c r="I49" s="15">
        <f t="shared" si="2"/>
        <v>2.9533308906815441E-6</v>
      </c>
      <c r="J49" s="15">
        <f t="shared" si="2"/>
        <v>5.1541938519028918E-6</v>
      </c>
      <c r="K49" s="15">
        <f t="shared" si="2"/>
        <v>2.9562716970144886E-6</v>
      </c>
      <c r="L49" s="15">
        <f t="shared" si="2"/>
        <v>1.8759360488462403E-6</v>
      </c>
      <c r="M49" s="16">
        <f t="shared" si="2"/>
        <v>1.2851284835214601E-5</v>
      </c>
    </row>
    <row r="50" spans="1:13" ht="24">
      <c r="A50" s="12" t="s">
        <v>17</v>
      </c>
      <c r="B50" s="13" t="s">
        <v>14</v>
      </c>
      <c r="C50" s="14"/>
      <c r="D50" s="15">
        <f t="shared" ref="D50:M50" si="3">$C8^2*D8^2</f>
        <v>1.7331717494557284E-6</v>
      </c>
      <c r="E50" s="15">
        <f t="shared" si="3"/>
        <v>1.860929610900915E-7</v>
      </c>
      <c r="F50" s="15">
        <f t="shared" si="3"/>
        <v>2.4389184698730365E-6</v>
      </c>
      <c r="G50" s="15">
        <f t="shared" si="3"/>
        <v>1.0817314656141847E-6</v>
      </c>
      <c r="H50" s="17">
        <f t="shared" si="3"/>
        <v>2.9462238976253633E-3</v>
      </c>
      <c r="I50" s="15">
        <f t="shared" si="3"/>
        <v>1.0175146196939796E-5</v>
      </c>
      <c r="J50" s="15">
        <f t="shared" si="3"/>
        <v>3.853944019858197E-6</v>
      </c>
      <c r="K50" s="15">
        <f t="shared" si="3"/>
        <v>6.1113068386128113E-6</v>
      </c>
      <c r="L50" s="15">
        <f t="shared" si="3"/>
        <v>1.0104673767876337E-7</v>
      </c>
      <c r="M50" s="16">
        <f t="shared" si="3"/>
        <v>5.9688143300011397E-6</v>
      </c>
    </row>
    <row r="51" spans="1:13" ht="24">
      <c r="A51" s="12" t="s">
        <v>18</v>
      </c>
      <c r="B51" s="13" t="s">
        <v>14</v>
      </c>
      <c r="C51" s="14"/>
      <c r="D51" s="15">
        <f t="shared" ref="D51:M51" si="4">$C9^2*D9^2</f>
        <v>1.5139846491635278E-5</v>
      </c>
      <c r="E51" s="15">
        <f t="shared" si="4"/>
        <v>5.7144652200163407E-6</v>
      </c>
      <c r="F51" s="15">
        <f t="shared" si="4"/>
        <v>1.4248548599981213E-7</v>
      </c>
      <c r="G51" s="15">
        <f t="shared" si="4"/>
        <v>7.3842926738995284E-6</v>
      </c>
      <c r="H51" s="15">
        <f t="shared" si="4"/>
        <v>2.8497595367562868E-10</v>
      </c>
      <c r="I51" s="15">
        <f t="shared" si="4"/>
        <v>6.4837369602083859E-5</v>
      </c>
      <c r="J51" s="15">
        <f t="shared" si="4"/>
        <v>1.4234630867879664E-7</v>
      </c>
      <c r="K51" s="15">
        <f t="shared" si="4"/>
        <v>3.4019822863458932E-7</v>
      </c>
      <c r="L51" s="15">
        <f t="shared" si="4"/>
        <v>4.0782532535381795E-6</v>
      </c>
      <c r="M51" s="16">
        <f t="shared" si="4"/>
        <v>5.3998800983446003E-6</v>
      </c>
    </row>
    <row r="52" spans="1:13" ht="24">
      <c r="A52" s="12" t="s">
        <v>19</v>
      </c>
      <c r="B52" s="13" t="s">
        <v>14</v>
      </c>
      <c r="C52" s="14"/>
      <c r="D52" s="15">
        <f t="shared" ref="D52:M52" si="5">$C10^2*D10^2</f>
        <v>2.8094750031774183E-6</v>
      </c>
      <c r="E52" s="17">
        <f t="shared" si="5"/>
        <v>3.6294642334092223E-3</v>
      </c>
      <c r="F52" s="15">
        <f t="shared" si="5"/>
        <v>1.6111704651115003E-7</v>
      </c>
      <c r="G52" s="15">
        <f t="shared" si="5"/>
        <v>2.8114118599636175E-6</v>
      </c>
      <c r="H52" s="15">
        <f t="shared" si="5"/>
        <v>2.2456427098283033E-7</v>
      </c>
      <c r="I52" s="15">
        <f t="shared" si="5"/>
        <v>2.3118885595563418E-6</v>
      </c>
      <c r="J52" s="15">
        <f t="shared" si="5"/>
        <v>9.4789672961268535E-7</v>
      </c>
      <c r="K52" s="15">
        <f t="shared" si="5"/>
        <v>2.6708907317501247E-5</v>
      </c>
      <c r="L52" s="15">
        <f t="shared" si="5"/>
        <v>1.0455406537740675E-5</v>
      </c>
      <c r="M52" s="16">
        <f t="shared" si="5"/>
        <v>2.0662353523571754E-7</v>
      </c>
    </row>
    <row r="53" spans="1:13" ht="24">
      <c r="A53" s="12" t="s">
        <v>20</v>
      </c>
      <c r="B53" s="13" t="s">
        <v>14</v>
      </c>
      <c r="C53" s="14"/>
      <c r="D53" s="15">
        <f t="shared" ref="D53:M53" si="6">$C11^2*D11^2</f>
        <v>9.1863175360784146E-6</v>
      </c>
      <c r="E53" s="15">
        <f t="shared" si="6"/>
        <v>3.6347345649469207E-6</v>
      </c>
      <c r="F53" s="15">
        <f t="shared" si="6"/>
        <v>2.0522163825996481E-5</v>
      </c>
      <c r="G53" s="15">
        <f t="shared" si="6"/>
        <v>3.1061461512422516E-5</v>
      </c>
      <c r="H53" s="15">
        <f t="shared" si="6"/>
        <v>7.3731179632723895E-6</v>
      </c>
      <c r="I53" s="15">
        <f t="shared" si="6"/>
        <v>1.683357988477494E-6</v>
      </c>
      <c r="J53" s="15">
        <f t="shared" si="6"/>
        <v>1.8044256554617039E-6</v>
      </c>
      <c r="K53" s="15">
        <f t="shared" si="6"/>
        <v>4.7448967936850055E-6</v>
      </c>
      <c r="L53" s="15">
        <f t="shared" si="6"/>
        <v>2.0948450116657261E-5</v>
      </c>
      <c r="M53" s="16">
        <f t="shared" si="6"/>
        <v>3.1359552191002535E-6</v>
      </c>
    </row>
    <row r="54" spans="1:13" ht="24">
      <c r="A54" s="12" t="s">
        <v>21</v>
      </c>
      <c r="B54" s="13" t="s">
        <v>14</v>
      </c>
      <c r="C54" s="14"/>
      <c r="D54" s="15">
        <f t="shared" ref="D54:M54" si="7">$C12^2*D12^2</f>
        <v>3.5450223838495168E-11</v>
      </c>
      <c r="E54" s="15">
        <f t="shared" si="7"/>
        <v>8.017616534190459E-11</v>
      </c>
      <c r="F54" s="15">
        <f t="shared" si="7"/>
        <v>8.2662446444248908E-11</v>
      </c>
      <c r="G54" s="15">
        <f t="shared" si="7"/>
        <v>2.5277450274349821E-11</v>
      </c>
      <c r="H54" s="15">
        <f t="shared" si="7"/>
        <v>8.5128285430617958E-12</v>
      </c>
      <c r="I54" s="15">
        <f t="shared" si="7"/>
        <v>5.0331191246417303E-11</v>
      </c>
      <c r="J54" s="15">
        <f t="shared" si="7"/>
        <v>1.5921623658176474E-11</v>
      </c>
      <c r="K54" s="15">
        <f t="shared" si="7"/>
        <v>2.3773860691894239E-13</v>
      </c>
      <c r="L54" s="15">
        <f t="shared" si="7"/>
        <v>9.2608550940993311E-12</v>
      </c>
      <c r="M54" s="16">
        <f t="shared" si="7"/>
        <v>2.4235335937058958E-12</v>
      </c>
    </row>
    <row r="55" spans="1:13" ht="24">
      <c r="A55" s="12" t="s">
        <v>22</v>
      </c>
      <c r="B55" s="13" t="s">
        <v>14</v>
      </c>
      <c r="C55" s="14"/>
      <c r="D55" s="15">
        <f t="shared" ref="D55:M55" si="8">$C13^2*D13^2</f>
        <v>9.6153409465348548E-8</v>
      </c>
      <c r="E55" s="15">
        <f t="shared" si="8"/>
        <v>3.6786125164867944E-9</v>
      </c>
      <c r="F55" s="15">
        <f t="shared" si="8"/>
        <v>5.0140038143474062E-9</v>
      </c>
      <c r="G55" s="15">
        <f t="shared" si="8"/>
        <v>1.2216892829986824E-7</v>
      </c>
      <c r="H55" s="15">
        <f t="shared" si="8"/>
        <v>9.034320157788915E-9</v>
      </c>
      <c r="I55" s="15">
        <f t="shared" si="8"/>
        <v>1.8055734428255722E-7</v>
      </c>
      <c r="J55" s="15">
        <f t="shared" si="8"/>
        <v>8.6274401602103611E-8</v>
      </c>
      <c r="K55" s="15">
        <f t="shared" si="8"/>
        <v>8.1418080504706064E-9</v>
      </c>
      <c r="L55" s="15">
        <f t="shared" si="8"/>
        <v>6.7832261714979917E-8</v>
      </c>
      <c r="M55" s="16">
        <f t="shared" si="8"/>
        <v>6.4611972172515625E-8</v>
      </c>
    </row>
    <row r="56" spans="1:13" ht="24">
      <c r="A56" s="12" t="s">
        <v>23</v>
      </c>
      <c r="B56" s="13" t="s">
        <v>14</v>
      </c>
      <c r="C56" s="14"/>
      <c r="D56" s="15">
        <f t="shared" ref="D56:M56" si="9">$C14^2*D14^2</f>
        <v>6.6107476375909495E-6</v>
      </c>
      <c r="E56" s="15">
        <f t="shared" si="9"/>
        <v>2.4728907439724143E-5</v>
      </c>
      <c r="F56" s="15">
        <f t="shared" si="9"/>
        <v>1.5959489226420388E-8</v>
      </c>
      <c r="G56" s="15">
        <f t="shared" si="9"/>
        <v>1.7815500864096459E-6</v>
      </c>
      <c r="H56" s="15">
        <f t="shared" si="9"/>
        <v>6.8320572458194349E-6</v>
      </c>
      <c r="I56" s="15">
        <f t="shared" si="9"/>
        <v>1.1772918339738033E-6</v>
      </c>
      <c r="J56" s="15">
        <f t="shared" si="9"/>
        <v>7.8358581934470844E-8</v>
      </c>
      <c r="K56" s="17">
        <f t="shared" si="9"/>
        <v>3.2884472237555886E-3</v>
      </c>
      <c r="L56" s="15">
        <f t="shared" si="9"/>
        <v>1.4398562351252096E-5</v>
      </c>
      <c r="M56" s="16">
        <f t="shared" si="9"/>
        <v>7.7233463233821989E-6</v>
      </c>
    </row>
    <row r="57" spans="1:13" ht="24">
      <c r="A57" s="12" t="s">
        <v>24</v>
      </c>
      <c r="B57" s="13" t="s">
        <v>14</v>
      </c>
      <c r="C57" s="14"/>
      <c r="D57" s="15">
        <f t="shared" ref="D57:M57" si="10">$C15^2*D15^2</f>
        <v>1.1802483740835859E-6</v>
      </c>
      <c r="E57" s="15">
        <f t="shared" si="10"/>
        <v>3.4412541293531394E-6</v>
      </c>
      <c r="F57" s="15">
        <f t="shared" si="10"/>
        <v>4.612264175206291E-7</v>
      </c>
      <c r="G57" s="15">
        <f t="shared" si="10"/>
        <v>1.4489557594971707E-8</v>
      </c>
      <c r="H57" s="15">
        <f t="shared" si="10"/>
        <v>4.3984655755294641E-7</v>
      </c>
      <c r="I57" s="15">
        <f t="shared" si="10"/>
        <v>1.3851015435275766E-9</v>
      </c>
      <c r="J57" s="15">
        <f t="shared" si="10"/>
        <v>1.7021864630795249E-11</v>
      </c>
      <c r="K57" s="15">
        <f t="shared" si="10"/>
        <v>1.5729923162411617E-7</v>
      </c>
      <c r="L57" s="15">
        <f t="shared" si="10"/>
        <v>3.6303436306864039E-9</v>
      </c>
      <c r="M57" s="16">
        <f t="shared" si="10"/>
        <v>5.1827738224750546E-8</v>
      </c>
    </row>
    <row r="58" spans="1:13" ht="24">
      <c r="A58" s="12" t="s">
        <v>25</v>
      </c>
      <c r="B58" s="13" t="s">
        <v>14</v>
      </c>
      <c r="C58" s="14"/>
      <c r="D58" s="15">
        <f t="shared" ref="D58:M58" si="11">$C16^2*D16^2</f>
        <v>1.0005034563549705E-5</v>
      </c>
      <c r="E58" s="15">
        <f t="shared" si="11"/>
        <v>6.8193998615334767E-7</v>
      </c>
      <c r="F58" s="15">
        <f t="shared" si="11"/>
        <v>1.070216499354024E-5</v>
      </c>
      <c r="G58" s="15">
        <f t="shared" si="11"/>
        <v>1.6409393567068042E-6</v>
      </c>
      <c r="H58" s="15">
        <f t="shared" si="11"/>
        <v>7.7403758902599513E-7</v>
      </c>
      <c r="I58" s="15">
        <f t="shared" si="11"/>
        <v>6.3038015301111823E-6</v>
      </c>
      <c r="J58" s="15">
        <f t="shared" si="11"/>
        <v>5.4331435739104106E-6</v>
      </c>
      <c r="K58" s="15">
        <f t="shared" si="11"/>
        <v>2.0697995757102251E-8</v>
      </c>
      <c r="L58" s="15">
        <f t="shared" si="11"/>
        <v>3.1225649811020369E-6</v>
      </c>
      <c r="M58" s="16">
        <f t="shared" si="11"/>
        <v>1.9121918698065053E-5</v>
      </c>
    </row>
    <row r="59" spans="1:13" ht="24">
      <c r="A59" s="12" t="s">
        <v>26</v>
      </c>
      <c r="B59" s="13" t="s">
        <v>14</v>
      </c>
      <c r="C59" s="14"/>
      <c r="D59" s="15">
        <f t="shared" ref="D59:M59" si="12">$C17^2*D17^2</f>
        <v>3.2793708512069666E-7</v>
      </c>
      <c r="E59" s="15">
        <f t="shared" si="12"/>
        <v>3.0205260189981181E-6</v>
      </c>
      <c r="F59" s="15">
        <f t="shared" si="12"/>
        <v>5.5323306088275686E-6</v>
      </c>
      <c r="G59" s="15">
        <f t="shared" si="12"/>
        <v>4.386245648937785E-7</v>
      </c>
      <c r="H59" s="15">
        <f t="shared" si="12"/>
        <v>7.6668720643858384E-6</v>
      </c>
      <c r="I59" s="15">
        <f t="shared" si="12"/>
        <v>1.9477788355220283E-6</v>
      </c>
      <c r="J59" s="15">
        <f t="shared" si="12"/>
        <v>1.0294870677299566E-5</v>
      </c>
      <c r="K59" s="15">
        <f t="shared" si="12"/>
        <v>6.165550195232235E-6</v>
      </c>
      <c r="L59" s="15">
        <f t="shared" si="12"/>
        <v>1.5051952981110973E-8</v>
      </c>
      <c r="M59" s="16">
        <f t="shared" si="12"/>
        <v>2.3459571866110612E-5</v>
      </c>
    </row>
    <row r="60" spans="1:13" ht="24">
      <c r="A60" s="12" t="s">
        <v>27</v>
      </c>
      <c r="B60" s="13" t="s">
        <v>14</v>
      </c>
      <c r="C60" s="14"/>
      <c r="D60" s="15">
        <f t="shared" ref="D60:M60" si="13">$C18^2*D18^2</f>
        <v>2.7982483713425086E-5</v>
      </c>
      <c r="E60" s="15">
        <f t="shared" si="13"/>
        <v>1.2687843779926706E-5</v>
      </c>
      <c r="F60" s="15">
        <f t="shared" si="13"/>
        <v>5.1240352959294012E-6</v>
      </c>
      <c r="G60" s="15">
        <f t="shared" si="13"/>
        <v>2.9509555612505691E-6</v>
      </c>
      <c r="H60" s="15">
        <f t="shared" si="13"/>
        <v>7.9868723896712832E-6</v>
      </c>
      <c r="I60" s="15">
        <f t="shared" si="13"/>
        <v>1.2044163976698448E-6</v>
      </c>
      <c r="J60" s="15">
        <f t="shared" si="13"/>
        <v>1.2979145397912787E-5</v>
      </c>
      <c r="K60" s="15">
        <f t="shared" si="13"/>
        <v>1.1416331443633595E-6</v>
      </c>
      <c r="L60" s="15">
        <f t="shared" si="13"/>
        <v>7.3478710663259032E-7</v>
      </c>
      <c r="M60" s="16">
        <f t="shared" si="13"/>
        <v>3.4064258877477841E-6</v>
      </c>
    </row>
    <row r="61" spans="1:13" ht="24">
      <c r="A61" s="12" t="s">
        <v>28</v>
      </c>
      <c r="B61" s="13" t="s">
        <v>14</v>
      </c>
      <c r="C61" s="14"/>
      <c r="D61" s="15">
        <f t="shared" ref="D61:M61" si="14">$C19^2*D19^2</f>
        <v>5.0455748022229479E-6</v>
      </c>
      <c r="E61" s="15">
        <f t="shared" si="14"/>
        <v>8.0318864806001603E-6</v>
      </c>
      <c r="F61" s="15">
        <f t="shared" si="14"/>
        <v>5.5607076212703268E-8</v>
      </c>
      <c r="G61" s="15">
        <f t="shared" si="14"/>
        <v>2.5164714342572526E-5</v>
      </c>
      <c r="H61" s="15">
        <f t="shared" si="14"/>
        <v>7.4059420885759052E-6</v>
      </c>
      <c r="I61" s="15">
        <f t="shared" si="14"/>
        <v>8.688226155848284E-8</v>
      </c>
      <c r="J61" s="15">
        <f t="shared" si="14"/>
        <v>1.0072414220238473E-8</v>
      </c>
      <c r="K61" s="15">
        <f t="shared" si="14"/>
        <v>4.3598595532838156E-7</v>
      </c>
      <c r="L61" s="15">
        <f t="shared" si="14"/>
        <v>5.9146359091693505E-6</v>
      </c>
      <c r="M61" s="16">
        <f t="shared" si="14"/>
        <v>4.1081854924077822E-6</v>
      </c>
    </row>
    <row r="62" spans="1:13" ht="24">
      <c r="A62" s="12" t="s">
        <v>29</v>
      </c>
      <c r="B62" s="13" t="s">
        <v>14</v>
      </c>
      <c r="C62" s="14"/>
      <c r="D62" s="15">
        <f t="shared" ref="D62:M62" si="15">$C20^2*D20^2</f>
        <v>2.4792851459059317E-6</v>
      </c>
      <c r="E62" s="15">
        <f t="shared" si="15"/>
        <v>9.6755205375422119E-9</v>
      </c>
      <c r="F62" s="15">
        <f t="shared" si="15"/>
        <v>4.623984804642081E-7</v>
      </c>
      <c r="G62" s="15">
        <f t="shared" si="15"/>
        <v>4.032990439265488E-6</v>
      </c>
      <c r="H62" s="15">
        <f t="shared" si="15"/>
        <v>1.8292599592512735E-6</v>
      </c>
      <c r="I62" s="15">
        <f t="shared" si="15"/>
        <v>1.5845445458550611E-6</v>
      </c>
      <c r="J62" s="15">
        <f t="shared" si="15"/>
        <v>1.4111466304913506E-6</v>
      </c>
      <c r="K62" s="15">
        <f t="shared" si="15"/>
        <v>2.3519984315976559E-6</v>
      </c>
      <c r="L62" s="15">
        <f t="shared" si="15"/>
        <v>6.3658907192631664E-7</v>
      </c>
      <c r="M62" s="16">
        <f t="shared" si="15"/>
        <v>5.0946304118763705E-9</v>
      </c>
    </row>
    <row r="63" spans="1:13" ht="24">
      <c r="A63" s="12" t="s">
        <v>30</v>
      </c>
      <c r="B63" s="13" t="s">
        <v>14</v>
      </c>
      <c r="C63" s="14"/>
      <c r="D63" s="15">
        <f t="shared" ref="D63:M63" si="16">$C21^2*D21^2</f>
        <v>1.0116539715547771E-5</v>
      </c>
      <c r="E63" s="15">
        <f t="shared" si="16"/>
        <v>3.3715324738843445E-6</v>
      </c>
      <c r="F63" s="15">
        <f t="shared" si="16"/>
        <v>1.7044064762115176E-7</v>
      </c>
      <c r="G63" s="15">
        <f t="shared" si="16"/>
        <v>1.5833981853378025E-6</v>
      </c>
      <c r="H63" s="15">
        <f t="shared" si="16"/>
        <v>2.7055044792462589E-8</v>
      </c>
      <c r="I63" s="15">
        <f t="shared" si="16"/>
        <v>7.1755967473666028E-7</v>
      </c>
      <c r="J63" s="15">
        <f t="shared" si="16"/>
        <v>8.6390300704352926E-6</v>
      </c>
      <c r="K63" s="15">
        <f t="shared" si="16"/>
        <v>5.8871774430300048E-7</v>
      </c>
      <c r="L63" s="15">
        <f t="shared" si="16"/>
        <v>3.4858335355352536E-6</v>
      </c>
      <c r="M63" s="16">
        <f t="shared" si="16"/>
        <v>1.6580776702478277E-5</v>
      </c>
    </row>
    <row r="64" spans="1:13" ht="24">
      <c r="A64" s="12" t="s">
        <v>31</v>
      </c>
      <c r="B64" s="13" t="s">
        <v>14</v>
      </c>
      <c r="C64" s="14"/>
      <c r="D64" s="15">
        <f t="shared" ref="D64:M64" si="17">$C22^2*D22^2</f>
        <v>3.6518535451371424E-7</v>
      </c>
      <c r="E64" s="15">
        <f t="shared" si="17"/>
        <v>5.4635841810154581E-7</v>
      </c>
      <c r="F64" s="15">
        <f t="shared" si="17"/>
        <v>1.5971709140667224E-8</v>
      </c>
      <c r="G64" s="15">
        <f t="shared" si="17"/>
        <v>1.8785080759753142E-8</v>
      </c>
      <c r="H64" s="15">
        <f t="shared" si="17"/>
        <v>6.3439900291012451E-7</v>
      </c>
      <c r="I64" s="15">
        <f t="shared" si="17"/>
        <v>4.2751590088512376E-7</v>
      </c>
      <c r="J64" s="15">
        <f t="shared" si="17"/>
        <v>5.4508525029367505E-7</v>
      </c>
      <c r="K64" s="15">
        <f t="shared" si="17"/>
        <v>2.899085843563976E-6</v>
      </c>
      <c r="L64" s="15">
        <f t="shared" si="17"/>
        <v>6.503308609223652E-8</v>
      </c>
      <c r="M64" s="16">
        <f t="shared" si="17"/>
        <v>3.6602226509507203E-6</v>
      </c>
    </row>
    <row r="65" spans="1:13" ht="24">
      <c r="A65" s="12" t="s">
        <v>32</v>
      </c>
      <c r="B65" s="13" t="s">
        <v>14</v>
      </c>
      <c r="C65" s="14"/>
      <c r="D65" s="15">
        <f t="shared" ref="D65:M65" si="18">$C23^2*D23^2</f>
        <v>3.9122793580842563E-7</v>
      </c>
      <c r="E65" s="15">
        <f t="shared" si="18"/>
        <v>9.3468567977940918E-6</v>
      </c>
      <c r="F65" s="15">
        <f t="shared" si="18"/>
        <v>3.2852810512019618E-5</v>
      </c>
      <c r="G65" s="15">
        <f t="shared" si="18"/>
        <v>6.1399540060724642E-5</v>
      </c>
      <c r="H65" s="15">
        <f t="shared" si="18"/>
        <v>2.4172242827184314E-7</v>
      </c>
      <c r="I65" s="15">
        <f t="shared" si="18"/>
        <v>1.8814733992349278E-5</v>
      </c>
      <c r="J65" s="15">
        <f t="shared" si="18"/>
        <v>3.0830747291760487E-8</v>
      </c>
      <c r="K65" s="15">
        <f t="shared" si="18"/>
        <v>6.0981537144242381E-6</v>
      </c>
      <c r="L65" s="15">
        <f t="shared" si="18"/>
        <v>1.5992049297740463E-5</v>
      </c>
      <c r="M65" s="16">
        <f t="shared" si="18"/>
        <v>1.0211587912733891E-7</v>
      </c>
    </row>
    <row r="66" spans="1:13" ht="24">
      <c r="A66" s="12" t="s">
        <v>33</v>
      </c>
      <c r="B66" s="13" t="s">
        <v>14</v>
      </c>
      <c r="C66" s="14"/>
      <c r="D66" s="15">
        <f t="shared" ref="D66:M66" si="19">$C24^2*D24^2</f>
        <v>1.1819289172941143E-5</v>
      </c>
      <c r="E66" s="15">
        <f t="shared" si="19"/>
        <v>1.9316733329976861E-6</v>
      </c>
      <c r="F66" s="15">
        <f t="shared" si="19"/>
        <v>1.1322339188801528E-7</v>
      </c>
      <c r="G66" s="15">
        <f t="shared" si="19"/>
        <v>3.2976487574719733E-8</v>
      </c>
      <c r="H66" s="15">
        <f t="shared" si="19"/>
        <v>1.0201500760220656E-5</v>
      </c>
      <c r="I66" s="17">
        <f t="shared" si="19"/>
        <v>3.1204168101869991E-3</v>
      </c>
      <c r="J66" s="15">
        <f t="shared" si="19"/>
        <v>1.82335525928726E-5</v>
      </c>
      <c r="K66" s="15">
        <f t="shared" si="19"/>
        <v>1.0542236518871867E-6</v>
      </c>
      <c r="L66" s="15">
        <f t="shared" si="19"/>
        <v>7.106892071765707E-6</v>
      </c>
      <c r="M66" s="16">
        <f t="shared" si="19"/>
        <v>6.186516955183617E-6</v>
      </c>
    </row>
    <row r="67" spans="1:13" ht="24">
      <c r="A67" s="12" t="s">
        <v>34</v>
      </c>
      <c r="B67" s="13" t="s">
        <v>14</v>
      </c>
      <c r="C67" s="22"/>
      <c r="D67" s="15">
        <f t="shared" ref="D67:M67" si="20">$C25^2*D25^2</f>
        <v>8.9789552992779732E-5</v>
      </c>
      <c r="E67" s="15">
        <f t="shared" si="20"/>
        <v>4.2090995496114089E-5</v>
      </c>
      <c r="F67" s="15">
        <f t="shared" si="20"/>
        <v>5.1293079400860093E-4</v>
      </c>
      <c r="G67" s="15">
        <f t="shared" si="20"/>
        <v>9.4114099237699384E-5</v>
      </c>
      <c r="H67" s="15">
        <f t="shared" si="20"/>
        <v>1.0017159493800721E-7</v>
      </c>
      <c r="I67" s="15">
        <f t="shared" si="20"/>
        <v>8.2756429426481711E-7</v>
      </c>
      <c r="J67" s="15">
        <f t="shared" si="20"/>
        <v>5.185291943850506E-6</v>
      </c>
      <c r="K67" s="15">
        <f t="shared" si="20"/>
        <v>3.6595617406103997E-6</v>
      </c>
      <c r="L67" s="15">
        <f t="shared" si="20"/>
        <v>1.8208305927778395E-4</v>
      </c>
      <c r="M67" s="16">
        <f t="shared" si="20"/>
        <v>1.8266966343275745E-5</v>
      </c>
    </row>
    <row r="68" spans="1:13" ht="24">
      <c r="A68" s="12" t="s">
        <v>35</v>
      </c>
      <c r="B68" s="13" t="s">
        <v>14</v>
      </c>
      <c r="C68" s="14"/>
      <c r="D68" s="15">
        <f t="shared" ref="D68:M68" si="21">$C26^2*D26^2</f>
        <v>7.4056811503737703E-7</v>
      </c>
      <c r="E68" s="15">
        <f t="shared" si="21"/>
        <v>3.6948565923717824E-8</v>
      </c>
      <c r="F68" s="17">
        <f t="shared" si="21"/>
        <v>8.2461542519814048E-4</v>
      </c>
      <c r="G68" s="15">
        <f t="shared" si="21"/>
        <v>1.3098420561493619E-5</v>
      </c>
      <c r="H68" s="15">
        <f t="shared" si="21"/>
        <v>6.441615471831845E-7</v>
      </c>
      <c r="I68" s="15">
        <f t="shared" si="21"/>
        <v>2.9974952342509386E-8</v>
      </c>
      <c r="J68" s="15">
        <f t="shared" si="21"/>
        <v>6.4371900642252776E-8</v>
      </c>
      <c r="K68" s="15">
        <f t="shared" si="21"/>
        <v>3.8643208440744483E-9</v>
      </c>
      <c r="L68" s="15">
        <f t="shared" si="21"/>
        <v>1.066877441686402E-6</v>
      </c>
      <c r="M68" s="16">
        <f t="shared" si="21"/>
        <v>1.9143195985049223E-7</v>
      </c>
    </row>
    <row r="69" spans="1:13" ht="24">
      <c r="A69" s="12" t="s">
        <v>36</v>
      </c>
      <c r="B69" s="13" t="s">
        <v>14</v>
      </c>
      <c r="C69" s="14"/>
      <c r="D69" s="15">
        <f t="shared" ref="D69:M69" si="22">$C27^2*D27^2</f>
        <v>3.6770273354322281E-6</v>
      </c>
      <c r="E69" s="15">
        <f t="shared" si="22"/>
        <v>1.0455141767637609E-6</v>
      </c>
      <c r="F69" s="15">
        <f t="shared" si="22"/>
        <v>4.2218213387514614E-6</v>
      </c>
      <c r="G69" s="15">
        <f t="shared" si="22"/>
        <v>6.6366513114277272E-5</v>
      </c>
      <c r="H69" s="15">
        <f t="shared" si="22"/>
        <v>3.5277885365237004E-5</v>
      </c>
      <c r="I69" s="15">
        <f t="shared" si="22"/>
        <v>3.6446759644195742E-5</v>
      </c>
      <c r="J69" s="15">
        <f t="shared" si="22"/>
        <v>4.2512000324703364E-6</v>
      </c>
      <c r="K69" s="15">
        <f t="shared" si="22"/>
        <v>4.0913455194088036E-5</v>
      </c>
      <c r="L69" s="15">
        <f t="shared" si="22"/>
        <v>1.8435181560685393E-5</v>
      </c>
      <c r="M69" s="18">
        <f t="shared" si="22"/>
        <v>1.8338383151275086E-2</v>
      </c>
    </row>
    <row r="70" spans="1:13" ht="24">
      <c r="A70" s="12" t="s">
        <v>37</v>
      </c>
      <c r="B70" s="13" t="s">
        <v>14</v>
      </c>
      <c r="C70" s="14"/>
      <c r="D70" s="15">
        <f t="shared" ref="D70:M70" si="23">$C28^2*D28^2</f>
        <v>8.9657480221236216E-7</v>
      </c>
      <c r="E70" s="15">
        <f t="shared" si="23"/>
        <v>3.2392100594695131E-8</v>
      </c>
      <c r="F70" s="15">
        <f t="shared" si="23"/>
        <v>1.0435253508295899E-6</v>
      </c>
      <c r="G70" s="15">
        <f t="shared" si="23"/>
        <v>2.3051866089091608E-6</v>
      </c>
      <c r="H70" s="15">
        <f t="shared" si="23"/>
        <v>4.1313301140596082E-12</v>
      </c>
      <c r="I70" s="15">
        <f t="shared" si="23"/>
        <v>2.7464010133071811E-7</v>
      </c>
      <c r="J70" s="15">
        <f t="shared" si="23"/>
        <v>4.3995674528062612E-7</v>
      </c>
      <c r="K70" s="15">
        <f t="shared" si="23"/>
        <v>6.1158266840895483E-9</v>
      </c>
      <c r="L70" s="15">
        <f t="shared" si="23"/>
        <v>2.0187235654114878E-6</v>
      </c>
      <c r="M70" s="16">
        <f t="shared" si="23"/>
        <v>1.0248103543395888E-6</v>
      </c>
    </row>
    <row r="71" spans="1:13" ht="24">
      <c r="A71" s="12" t="s">
        <v>38</v>
      </c>
      <c r="B71" s="13" t="s">
        <v>14</v>
      </c>
      <c r="C71" s="14"/>
      <c r="D71" s="15">
        <f t="shared" ref="D71:M71" si="24">$C29^2*D29^2</f>
        <v>6.4463561246287783E-6</v>
      </c>
      <c r="E71" s="15">
        <f t="shared" si="24"/>
        <v>1.8907914062137012E-8</v>
      </c>
      <c r="F71" s="15">
        <f t="shared" si="24"/>
        <v>1.7454002029112548E-7</v>
      </c>
      <c r="G71" s="15">
        <f t="shared" si="24"/>
        <v>1.0137124272896431E-6</v>
      </c>
      <c r="H71" s="15">
        <f t="shared" si="24"/>
        <v>9.3326677968592517E-8</v>
      </c>
      <c r="I71" s="15">
        <f t="shared" si="24"/>
        <v>3.9464318095698508E-8</v>
      </c>
      <c r="J71" s="15">
        <f t="shared" si="24"/>
        <v>1.3664227291312189E-5</v>
      </c>
      <c r="K71" s="15">
        <f t="shared" si="24"/>
        <v>3.2366468990658086E-6</v>
      </c>
      <c r="L71" s="15">
        <f t="shared" si="24"/>
        <v>1.0865954149613917E-6</v>
      </c>
      <c r="M71" s="16">
        <f t="shared" si="24"/>
        <v>1.7786032418150797E-6</v>
      </c>
    </row>
    <row r="72" spans="1:13" ht="24">
      <c r="A72" s="12" t="s">
        <v>39</v>
      </c>
      <c r="B72" s="13" t="s">
        <v>14</v>
      </c>
      <c r="C72" s="14"/>
      <c r="D72" s="17">
        <f t="shared" ref="D72:M72" si="25">$C30^2*D30^2</f>
        <v>1.5503762973688691E-2</v>
      </c>
      <c r="E72" s="15">
        <f t="shared" si="25"/>
        <v>1.1501321693890441E-5</v>
      </c>
      <c r="F72" s="15">
        <f t="shared" si="25"/>
        <v>1.3834451548080856E-5</v>
      </c>
      <c r="G72" s="15">
        <f t="shared" si="25"/>
        <v>4.800102836467775E-5</v>
      </c>
      <c r="H72" s="15">
        <f t="shared" si="25"/>
        <v>8.5557089664424415E-6</v>
      </c>
      <c r="I72" s="15">
        <f t="shared" si="25"/>
        <v>5.7799870690778564E-5</v>
      </c>
      <c r="J72" s="15">
        <f t="shared" si="25"/>
        <v>1.2636268024303055E-5</v>
      </c>
      <c r="K72" s="15">
        <f t="shared" si="25"/>
        <v>2.914437146030889E-5</v>
      </c>
      <c r="L72" s="15">
        <f t="shared" si="25"/>
        <v>5.1139915291962298E-5</v>
      </c>
      <c r="M72" s="16">
        <f t="shared" si="25"/>
        <v>3.0589513375008745E-6</v>
      </c>
    </row>
    <row r="73" spans="1:13" ht="24">
      <c r="A73" s="12" t="s">
        <v>40</v>
      </c>
      <c r="B73" s="13" t="s">
        <v>14</v>
      </c>
      <c r="C73" s="14"/>
      <c r="D73" s="15">
        <f t="shared" ref="D73:M73" si="26">$C31^2*D31^2</f>
        <v>6.5233514671107876E-7</v>
      </c>
      <c r="E73" s="15">
        <f t="shared" si="26"/>
        <v>5.7439122408736519E-7</v>
      </c>
      <c r="F73" s="15">
        <f t="shared" si="26"/>
        <v>3.00117176133698E-7</v>
      </c>
      <c r="G73" s="15">
        <f t="shared" si="26"/>
        <v>3.2054539082749458E-6</v>
      </c>
      <c r="H73" s="15">
        <f t="shared" si="26"/>
        <v>1.0428873833132163E-6</v>
      </c>
      <c r="I73" s="15">
        <f t="shared" si="26"/>
        <v>6.4572535705851189E-8</v>
      </c>
      <c r="J73" s="15">
        <f t="shared" si="26"/>
        <v>2.1615114664295971E-5</v>
      </c>
      <c r="K73" s="15">
        <f t="shared" si="26"/>
        <v>7.780005887187051E-6</v>
      </c>
      <c r="L73" s="15">
        <f t="shared" si="26"/>
        <v>1.1409683599645984E-5</v>
      </c>
      <c r="M73" s="16">
        <f t="shared" si="26"/>
        <v>8.0019717145908346E-6</v>
      </c>
    </row>
    <row r="74" spans="1:13" ht="24">
      <c r="A74" s="12" t="s">
        <v>41</v>
      </c>
      <c r="B74" s="13" t="s">
        <v>14</v>
      </c>
      <c r="C74" s="14"/>
      <c r="D74" s="15">
        <f t="shared" ref="D74:M74" si="27">$C32^2*D32^2</f>
        <v>2.4295404775899932E-5</v>
      </c>
      <c r="E74" s="15">
        <f t="shared" si="27"/>
        <v>5.8482640250034921E-6</v>
      </c>
      <c r="F74" s="15">
        <f t="shared" si="27"/>
        <v>1.8012118672199342E-5</v>
      </c>
      <c r="G74" s="15">
        <f t="shared" si="27"/>
        <v>1.6892620935553623E-8</v>
      </c>
      <c r="H74" s="15">
        <f t="shared" si="27"/>
        <v>5.4558212359305372E-6</v>
      </c>
      <c r="I74" s="15">
        <f t="shared" si="27"/>
        <v>2.0771961005970668E-6</v>
      </c>
      <c r="J74" s="15">
        <f t="shared" si="27"/>
        <v>2.4812507189381364E-6</v>
      </c>
      <c r="K74" s="15">
        <f t="shared" si="27"/>
        <v>9.7243214097487564E-8</v>
      </c>
      <c r="L74" s="15">
        <f t="shared" si="27"/>
        <v>5.8341707227831395E-5</v>
      </c>
      <c r="M74" s="16">
        <f t="shared" si="27"/>
        <v>3.0909966549611491E-6</v>
      </c>
    </row>
    <row r="75" spans="1:13" ht="24">
      <c r="A75" s="12" t="s">
        <v>42</v>
      </c>
      <c r="B75" s="13" t="s">
        <v>14</v>
      </c>
      <c r="C75" s="14"/>
      <c r="D75" s="15">
        <f t="shared" ref="D75:M75" si="28">$C33^2*D33^2</f>
        <v>8.9484794093154936E-6</v>
      </c>
      <c r="E75" s="15">
        <f t="shared" si="28"/>
        <v>2.7219650117330276E-6</v>
      </c>
      <c r="F75" s="15">
        <f t="shared" si="28"/>
        <v>8.5373520817317377E-7</v>
      </c>
      <c r="G75" s="15">
        <f t="shared" si="28"/>
        <v>1.9144057342814885E-4</v>
      </c>
      <c r="H75" s="15">
        <f t="shared" si="28"/>
        <v>1.3410656876117521E-5</v>
      </c>
      <c r="I75" s="15">
        <f t="shared" si="28"/>
        <v>6.2732157831783703E-5</v>
      </c>
      <c r="J75" s="17">
        <f t="shared" si="28"/>
        <v>1.1406271201497014E-2</v>
      </c>
      <c r="K75" s="15">
        <f t="shared" si="28"/>
        <v>2.4538773279173226E-7</v>
      </c>
      <c r="L75" s="15">
        <f t="shared" si="28"/>
        <v>1.3894209226007125E-4</v>
      </c>
      <c r="M75" s="16">
        <f t="shared" si="28"/>
        <v>2.4085893309339234E-6</v>
      </c>
    </row>
    <row r="76" spans="1:13" ht="24">
      <c r="A76" s="12" t="s">
        <v>43</v>
      </c>
      <c r="B76" s="13" t="s">
        <v>14</v>
      </c>
      <c r="C76" s="14"/>
      <c r="D76" s="15">
        <f t="shared" ref="D76:M76" si="29">$C34^2*D34^2</f>
        <v>7.0213685430448609E-7</v>
      </c>
      <c r="E76" s="15">
        <f t="shared" si="29"/>
        <v>1.6775411157150979E-7</v>
      </c>
      <c r="F76" s="15">
        <f t="shared" si="29"/>
        <v>3.5552645117068729E-6</v>
      </c>
      <c r="G76" s="17">
        <f t="shared" si="29"/>
        <v>2.3741405378160555E-4</v>
      </c>
      <c r="H76" s="15">
        <f t="shared" si="29"/>
        <v>7.7719764138103112E-8</v>
      </c>
      <c r="I76" s="15">
        <f t="shared" si="29"/>
        <v>2.0802573230870489E-9</v>
      </c>
      <c r="J76" s="15">
        <f t="shared" si="29"/>
        <v>3.9856257361881775E-6</v>
      </c>
      <c r="K76" s="15">
        <f t="shared" si="29"/>
        <v>1.1467828326338779E-7</v>
      </c>
      <c r="L76" s="15">
        <f t="shared" si="29"/>
        <v>3.5110529373580397E-7</v>
      </c>
      <c r="M76" s="16">
        <f t="shared" si="29"/>
        <v>8.0700004661374728E-7</v>
      </c>
    </row>
    <row r="77" spans="1:13" ht="24">
      <c r="A77" s="12" t="s">
        <v>44</v>
      </c>
      <c r="B77" s="13" t="s">
        <v>14</v>
      </c>
      <c r="C77" s="14"/>
      <c r="D77" s="15">
        <f t="shared" ref="D77:M77" si="30">$C35^2*D35^2</f>
        <v>1.6816549348188134E-9</v>
      </c>
      <c r="E77" s="15">
        <f t="shared" si="30"/>
        <v>6.1254360005319422E-11</v>
      </c>
      <c r="F77" s="15">
        <f t="shared" si="30"/>
        <v>5.8262080387934919E-6</v>
      </c>
      <c r="G77" s="15">
        <f t="shared" si="30"/>
        <v>4.323039495751791E-7</v>
      </c>
      <c r="H77" s="15">
        <f t="shared" si="30"/>
        <v>1.7632238312510184E-8</v>
      </c>
      <c r="I77" s="15">
        <f t="shared" si="30"/>
        <v>4.133162657468638E-6</v>
      </c>
      <c r="J77" s="15">
        <f t="shared" si="30"/>
        <v>4.1422046615738256E-6</v>
      </c>
      <c r="K77" s="15">
        <f t="shared" si="30"/>
        <v>1.1915175387242287E-6</v>
      </c>
      <c r="L77" s="15">
        <f t="shared" si="30"/>
        <v>1.0314886461740955E-5</v>
      </c>
      <c r="M77" s="16">
        <f t="shared" si="30"/>
        <v>1.4002564205614543E-7</v>
      </c>
    </row>
    <row r="78" spans="1:13" ht="24">
      <c r="A78" s="12" t="s">
        <v>45</v>
      </c>
      <c r="B78" s="13" t="s">
        <v>14</v>
      </c>
      <c r="C78" s="14"/>
      <c r="D78" s="15">
        <f t="shared" ref="D78:M78" si="31">$C36^2*D36^2</f>
        <v>1.3152329046184194E-5</v>
      </c>
      <c r="E78" s="15">
        <f t="shared" si="31"/>
        <v>1.0989520945862072E-5</v>
      </c>
      <c r="F78" s="15">
        <f t="shared" si="31"/>
        <v>5.1744225383453694E-6</v>
      </c>
      <c r="G78" s="15">
        <f t="shared" si="31"/>
        <v>6.2231639974400477E-6</v>
      </c>
      <c r="H78" s="15">
        <f t="shared" si="31"/>
        <v>1.3505677187967406E-7</v>
      </c>
      <c r="I78" s="15">
        <f t="shared" si="31"/>
        <v>9.0171612966367782E-6</v>
      </c>
      <c r="J78" s="15">
        <f t="shared" si="31"/>
        <v>5.0875790783286106E-5</v>
      </c>
      <c r="K78" s="15">
        <f t="shared" si="31"/>
        <v>1.6381141980188729E-5</v>
      </c>
      <c r="L78" s="17">
        <f t="shared" si="31"/>
        <v>4.2859200557563348E-3</v>
      </c>
      <c r="M78" s="16">
        <f t="shared" si="31"/>
        <v>3.9541225667664995E-6</v>
      </c>
    </row>
    <row r="79" spans="1:13" ht="24">
      <c r="A79" s="12" t="s">
        <v>46</v>
      </c>
      <c r="B79" s="13" t="s">
        <v>14</v>
      </c>
      <c r="C79" s="14"/>
      <c r="D79" s="15">
        <f t="shared" ref="D79:M79" si="32">$C37^2*D37^2</f>
        <v>3.3219950287385669E-5</v>
      </c>
      <c r="E79" s="15">
        <f t="shared" si="32"/>
        <v>1.5036410231057086E-5</v>
      </c>
      <c r="F79" s="15">
        <f t="shared" si="32"/>
        <v>2.0961586133088092E-6</v>
      </c>
      <c r="G79" s="15">
        <f t="shared" si="32"/>
        <v>1.5604357948206156E-5</v>
      </c>
      <c r="H79" s="15">
        <f t="shared" si="32"/>
        <v>3.1258656871283893E-5</v>
      </c>
      <c r="I79" s="15">
        <f t="shared" si="32"/>
        <v>7.757490918817586E-6</v>
      </c>
      <c r="J79" s="15">
        <f t="shared" si="32"/>
        <v>6.6833243696078625E-9</v>
      </c>
      <c r="K79" s="15">
        <f t="shared" si="32"/>
        <v>5.5677016987893474E-10</v>
      </c>
      <c r="L79" s="15">
        <f t="shared" si="32"/>
        <v>2.402118264960104E-5</v>
      </c>
      <c r="M79" s="16">
        <f t="shared" si="32"/>
        <v>2.5001009854687917E-6</v>
      </c>
    </row>
    <row r="80" spans="1:13" ht="24">
      <c r="A80" s="12" t="s">
        <v>47</v>
      </c>
      <c r="B80" s="13" t="s">
        <v>14</v>
      </c>
      <c r="C80" s="14"/>
      <c r="D80" s="15">
        <f t="shared" ref="D80:M80" si="33">$C38^2*D38^2</f>
        <v>1.4168363007811591E-7</v>
      </c>
      <c r="E80" s="15">
        <f t="shared" si="33"/>
        <v>4.1005859724941606E-8</v>
      </c>
      <c r="F80" s="15">
        <f t="shared" si="33"/>
        <v>3.7255318060186041E-10</v>
      </c>
      <c r="G80" s="15">
        <f t="shared" si="33"/>
        <v>3.2941420817789555E-7</v>
      </c>
      <c r="H80" s="15">
        <f t="shared" si="33"/>
        <v>4.9424476002186165E-8</v>
      </c>
      <c r="I80" s="15">
        <f t="shared" si="33"/>
        <v>7.8400828527607313E-11</v>
      </c>
      <c r="J80" s="15">
        <f t="shared" si="33"/>
        <v>2.297758883409329E-7</v>
      </c>
      <c r="K80" s="15">
        <f t="shared" si="33"/>
        <v>6.3552203741225768E-8</v>
      </c>
      <c r="L80" s="15">
        <f t="shared" si="33"/>
        <v>2.1396927550448646E-7</v>
      </c>
      <c r="M80" s="16">
        <f t="shared" si="33"/>
        <v>2.8743693691568188E-7</v>
      </c>
    </row>
    <row r="81" spans="1:13" ht="24">
      <c r="A81" s="12" t="s">
        <v>48</v>
      </c>
      <c r="B81" s="13" t="s">
        <v>14</v>
      </c>
      <c r="C81" s="14"/>
      <c r="D81" s="15">
        <f t="shared" ref="D81:M81" si="34">$C39^2*D39^2</f>
        <v>5.0663910807997527E-9</v>
      </c>
      <c r="E81" s="15">
        <f t="shared" si="34"/>
        <v>5.9293416213113662E-6</v>
      </c>
      <c r="F81" s="15">
        <f t="shared" si="34"/>
        <v>2.3521951511798139E-7</v>
      </c>
      <c r="G81" s="15">
        <f t="shared" si="34"/>
        <v>1.6353616369419829E-7</v>
      </c>
      <c r="H81" s="15">
        <f t="shared" si="34"/>
        <v>9.850362532944008E-8</v>
      </c>
      <c r="I81" s="15">
        <f t="shared" si="34"/>
        <v>1.132661259950477E-6</v>
      </c>
      <c r="J81" s="15">
        <f t="shared" si="34"/>
        <v>2.6106477023217638E-6</v>
      </c>
      <c r="K81" s="15">
        <f t="shared" si="34"/>
        <v>1.7006639205071699E-6</v>
      </c>
      <c r="L81" s="15">
        <f t="shared" si="34"/>
        <v>3.3879120636909536E-6</v>
      </c>
      <c r="M81" s="16">
        <f t="shared" si="34"/>
        <v>2.7130012474866984E-6</v>
      </c>
    </row>
    <row r="82" spans="1:13" ht="24">
      <c r="A82" s="12" t="s">
        <v>49</v>
      </c>
      <c r="B82" s="13" t="s">
        <v>14</v>
      </c>
      <c r="C82" s="14"/>
      <c r="D82" s="15">
        <f t="shared" ref="D82:M82" si="35">$C40^2*D40^2</f>
        <v>4.0446631700754016E-6</v>
      </c>
      <c r="E82" s="15">
        <f t="shared" si="35"/>
        <v>8.5831504306082207E-6</v>
      </c>
      <c r="F82" s="15">
        <f t="shared" si="35"/>
        <v>2.9259978758888243E-7</v>
      </c>
      <c r="G82" s="15">
        <f t="shared" si="35"/>
        <v>2.1293835976056341E-6</v>
      </c>
      <c r="H82" s="15">
        <f t="shared" si="35"/>
        <v>7.6826914223353121E-6</v>
      </c>
      <c r="I82" s="15">
        <f t="shared" si="35"/>
        <v>1.6227269282121902E-5</v>
      </c>
      <c r="J82" s="15">
        <f t="shared" si="35"/>
        <v>9.6045441385455146E-6</v>
      </c>
      <c r="K82" s="15">
        <f t="shared" si="35"/>
        <v>7.4571719202546595E-7</v>
      </c>
      <c r="L82" s="15">
        <f t="shared" si="35"/>
        <v>3.9661807385449112E-6</v>
      </c>
      <c r="M82" s="16">
        <f t="shared" si="35"/>
        <v>6.8596967409575795E-8</v>
      </c>
    </row>
    <row r="83" spans="1:13">
      <c r="A83" t="s">
        <v>58</v>
      </c>
      <c r="D83" s="19">
        <f>SUM($D$47:$D$82)</f>
        <v>1.5810856517056271E-2</v>
      </c>
      <c r="E83" s="19">
        <f>SUM($E$47:$E$82)</f>
        <v>3.812904178601452E-3</v>
      </c>
      <c r="F83" s="19">
        <f>SUM($F$47:$F$82)</f>
        <v>1.4847548874534736E-3</v>
      </c>
      <c r="G83" s="19">
        <f>SUM($G$47:$G$82)</f>
        <v>8.2717238175336225E-4</v>
      </c>
      <c r="H83" s="19">
        <f>SUM($H$47:$H$82)</f>
        <v>3.1355821124284659E-3</v>
      </c>
      <c r="I83" s="19">
        <f>SUM($I$47:$I$82)</f>
        <v>3.4402959736864989E-3</v>
      </c>
      <c r="J83" s="19">
        <f>SUM($J$47:$J$82)</f>
        <v>1.1620073670262398E-2</v>
      </c>
      <c r="K83" s="19">
        <f>SUM($K$47:$K$82)</f>
        <v>3.4555833330081266E-3</v>
      </c>
      <c r="L83" s="19">
        <f>SUM($L$47:$L$82)</f>
        <v>4.8869645054357338E-3</v>
      </c>
      <c r="M83" s="19">
        <f>SUM($M$47:$M$82)</f>
        <v>1.8501473923570471E-2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6.697566148325626E-2</v>
      </c>
      <c r="D85" s="20">
        <f>$D$83/$C$85</f>
        <v>0.23606868774276971</v>
      </c>
      <c r="E85" s="20">
        <f>$E$83/$C$85</f>
        <v>5.6929697955348572E-2</v>
      </c>
      <c r="F85" s="20">
        <f>$F$83/$C$85</f>
        <v>2.2168573696351748E-2</v>
      </c>
      <c r="G85" s="20">
        <f>$G$83/$C$85</f>
        <v>1.235034284745591E-2</v>
      </c>
      <c r="H85" s="20">
        <f>$H$83/$C$85</f>
        <v>4.6816739737797937E-2</v>
      </c>
      <c r="I85" s="20">
        <f>$I$83/$C$85</f>
        <v>5.136636051809005E-2</v>
      </c>
      <c r="J85" s="20">
        <f>$J$83/$C$85</f>
        <v>0.17349696013330732</v>
      </c>
      <c r="K85" s="20">
        <f>$K$83/$C$85</f>
        <v>5.1594612975521169E-2</v>
      </c>
      <c r="L85" s="20">
        <f>$L$83/$C$85</f>
        <v>7.2966274572106499E-2</v>
      </c>
      <c r="M85" s="20">
        <f>$M$83/$C$85</f>
        <v>0.27624174982125099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87D3C-822A-495B-ABBE-61582BA956BA}">
  <dimension ref="A1:M85"/>
  <sheetViews>
    <sheetView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172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-2.0321522301591302E-2</v>
      </c>
      <c r="D5" s="10">
        <v>-2.7659121270026277E-2</v>
      </c>
      <c r="E5" s="10">
        <v>-1.4282308590210815E-2</v>
      </c>
      <c r="F5" s="10">
        <v>-6.883491887877429E-3</v>
      </c>
      <c r="G5" s="10">
        <v>-5.4596464057139207E-2</v>
      </c>
      <c r="H5" s="23" t="s">
        <v>55</v>
      </c>
      <c r="I5" s="10">
        <v>-6.3284975183741255E-3</v>
      </c>
      <c r="J5" s="10">
        <v>-9.8558220417498676E-2</v>
      </c>
      <c r="K5" s="10">
        <v>-4.7532427910552143E-2</v>
      </c>
      <c r="L5" s="10">
        <v>-1.6196306418185032E-2</v>
      </c>
      <c r="M5" s="11">
        <v>1.4377570559077273E-2</v>
      </c>
    </row>
    <row r="6" spans="1:13" ht="24">
      <c r="A6" s="12" t="s">
        <v>15</v>
      </c>
      <c r="B6" s="13" t="s">
        <v>14</v>
      </c>
      <c r="C6" s="14">
        <v>5.0511323054099291E-2</v>
      </c>
      <c r="D6" s="15">
        <v>3.7390536692778024E-2</v>
      </c>
      <c r="E6" s="15">
        <v>3.3337150934960098E-2</v>
      </c>
      <c r="F6" s="15">
        <v>4.3101058692544915E-2</v>
      </c>
      <c r="G6" s="15">
        <v>6.7931950495414395E-2</v>
      </c>
      <c r="H6" s="15">
        <v>-2.6026621690411482E-3</v>
      </c>
      <c r="I6" s="15">
        <v>-4.9628878299456794E-2</v>
      </c>
      <c r="J6" s="15">
        <v>5.6344314928407406E-2</v>
      </c>
      <c r="K6" s="15">
        <v>2.7290470245616101E-2</v>
      </c>
      <c r="L6" s="15">
        <v>-1.2429097698997039E-2</v>
      </c>
      <c r="M6" s="16">
        <v>-2.4516669568739502E-3</v>
      </c>
    </row>
    <row r="7" spans="1:13" ht="24">
      <c r="A7" s="12" t="s">
        <v>16</v>
      </c>
      <c r="B7" s="13" t="s">
        <v>14</v>
      </c>
      <c r="C7" s="14">
        <v>0.12345359620269379</v>
      </c>
      <c r="D7" s="15">
        <v>1.3111600952067119E-2</v>
      </c>
      <c r="E7" s="15">
        <v>-4.0509511239256113E-2</v>
      </c>
      <c r="F7" s="15">
        <v>1.2881178210299561E-3</v>
      </c>
      <c r="G7" s="15">
        <v>-3.3203237943059356E-2</v>
      </c>
      <c r="H7" s="15">
        <v>3.6970119185108466E-2</v>
      </c>
      <c r="I7" s="15">
        <v>-2.5378181205266095E-2</v>
      </c>
      <c r="J7" s="15">
        <v>6.8629501766585763E-2</v>
      </c>
      <c r="K7" s="15">
        <v>-1.2293740278301244E-2</v>
      </c>
      <c r="L7" s="15">
        <v>1.5409342263059905E-2</v>
      </c>
      <c r="M7" s="16">
        <v>-3.5156116718757811E-2</v>
      </c>
    </row>
    <row r="8" spans="1:13" ht="24">
      <c r="A8" s="12" t="s">
        <v>17</v>
      </c>
      <c r="B8" s="13" t="s">
        <v>14</v>
      </c>
      <c r="C8" s="14">
        <v>-4.8480062551928021E-2</v>
      </c>
      <c r="D8" s="17" t="s">
        <v>52</v>
      </c>
      <c r="E8" s="15">
        <v>2.5366438504505415E-2</v>
      </c>
      <c r="F8" s="15">
        <v>6.9530153684551302E-2</v>
      </c>
      <c r="G8" s="15">
        <v>1.1435119939811181E-2</v>
      </c>
      <c r="H8" s="15">
        <v>-2.8060817899968164E-2</v>
      </c>
      <c r="I8" s="15">
        <v>-1.2432811861363106E-2</v>
      </c>
      <c r="J8" s="15">
        <v>-2.7886215783596419E-4</v>
      </c>
      <c r="K8" s="15">
        <v>-4.0955662979429548E-2</v>
      </c>
      <c r="L8" s="15">
        <v>-5.0435445437318899E-3</v>
      </c>
      <c r="M8" s="16">
        <v>-3.0826842882144323E-2</v>
      </c>
    </row>
    <row r="9" spans="1:13" ht="24">
      <c r="A9" s="12" t="s">
        <v>18</v>
      </c>
      <c r="B9" s="13" t="s">
        <v>14</v>
      </c>
      <c r="C9" s="14">
        <v>-7.7130729018275002E-2</v>
      </c>
      <c r="D9" s="15">
        <v>1.7792859844328192E-2</v>
      </c>
      <c r="E9" s="15">
        <v>3.5959981205277609E-3</v>
      </c>
      <c r="F9" s="15">
        <v>-6.6343994310133275E-3</v>
      </c>
      <c r="G9" s="15">
        <v>-4.190111624044008E-2</v>
      </c>
      <c r="H9" s="15">
        <v>-3.1768077481961712E-2</v>
      </c>
      <c r="I9" s="15">
        <v>-1.6102714202529629E-2</v>
      </c>
      <c r="J9" s="15">
        <v>-8.4265613615026561E-2</v>
      </c>
      <c r="K9" s="15">
        <v>-6.7294410522499805E-3</v>
      </c>
      <c r="L9" s="15">
        <v>-5.7951901844143366E-3</v>
      </c>
      <c r="M9" s="16">
        <v>-1.1797373513593459E-2</v>
      </c>
    </row>
    <row r="10" spans="1:13" ht="24">
      <c r="A10" s="12" t="s">
        <v>19</v>
      </c>
      <c r="B10" s="13" t="s">
        <v>14</v>
      </c>
      <c r="C10" s="14">
        <v>-1.3864570889727998E-3</v>
      </c>
      <c r="D10" s="15">
        <v>-9.6472351578998656E-3</v>
      </c>
      <c r="E10" s="15">
        <v>4.6210743128082439E-2</v>
      </c>
      <c r="F10" s="15">
        <v>-2.1584129869602654E-3</v>
      </c>
      <c r="G10" s="15">
        <v>-7.9057107008175295E-2</v>
      </c>
      <c r="H10" s="15">
        <v>-3.208961510770434E-2</v>
      </c>
      <c r="I10" s="15">
        <v>-4.5381655839200889E-2</v>
      </c>
      <c r="J10" s="15">
        <v>5.2269006989851013E-2</v>
      </c>
      <c r="K10" s="15">
        <v>-6.1213156518157329E-3</v>
      </c>
      <c r="L10" s="15">
        <v>-2.3656832074882634E-2</v>
      </c>
      <c r="M10" s="16">
        <v>-9.3611886600101918E-3</v>
      </c>
    </row>
    <row r="11" spans="1:13" ht="24">
      <c r="A11" s="12" t="s">
        <v>20</v>
      </c>
      <c r="B11" s="13" t="s">
        <v>14</v>
      </c>
      <c r="C11" s="14">
        <v>0.10541620848823463</v>
      </c>
      <c r="D11" s="15">
        <v>-1.9661887402867641E-2</v>
      </c>
      <c r="E11" s="15">
        <v>2.7842887067908296E-3</v>
      </c>
      <c r="F11" s="15">
        <v>2.9698096330984816E-2</v>
      </c>
      <c r="G11" s="15">
        <v>6.1386178839123173E-3</v>
      </c>
      <c r="H11" s="15">
        <v>-2.8910528623247089E-3</v>
      </c>
      <c r="I11" s="15">
        <v>-1.9665860358014563E-2</v>
      </c>
      <c r="J11" s="15">
        <v>-5.3531993374288787E-2</v>
      </c>
      <c r="K11" s="15">
        <v>-2.40039384649841E-4</v>
      </c>
      <c r="L11" s="15">
        <v>3.6448216047252409E-2</v>
      </c>
      <c r="M11" s="16">
        <v>-1.1343194132134126E-2</v>
      </c>
    </row>
    <row r="12" spans="1:13" ht="24">
      <c r="A12" s="12" t="s">
        <v>21</v>
      </c>
      <c r="B12" s="13" t="s">
        <v>14</v>
      </c>
      <c r="C12" s="14">
        <v>0.10349752922290029</v>
      </c>
      <c r="D12" s="15">
        <v>3.1991374683022093E-2</v>
      </c>
      <c r="E12" s="15">
        <v>-2.3120296308602867E-2</v>
      </c>
      <c r="F12" s="15">
        <v>3.1614162295821646E-2</v>
      </c>
      <c r="G12" s="15">
        <v>4.1705931964380737E-2</v>
      </c>
      <c r="H12" s="15">
        <v>2.3088079472059334E-2</v>
      </c>
      <c r="I12" s="15">
        <v>-1.4828071995839878E-2</v>
      </c>
      <c r="J12" s="15">
        <v>4.273589389377988E-2</v>
      </c>
      <c r="K12" s="15">
        <v>-4.5510802334456285E-2</v>
      </c>
      <c r="L12" s="15">
        <v>5.7405732035291173E-5</v>
      </c>
      <c r="M12" s="16">
        <v>4.4510791440023692E-2</v>
      </c>
    </row>
    <row r="13" spans="1:13" ht="24">
      <c r="A13" s="12" t="s">
        <v>22</v>
      </c>
      <c r="B13" s="13" t="s">
        <v>14</v>
      </c>
      <c r="C13" s="14">
        <v>-5.7004081795632468E-2</v>
      </c>
      <c r="D13" s="15">
        <v>1.8859873589422659E-2</v>
      </c>
      <c r="E13" s="15">
        <v>-2.4178772325464608E-2</v>
      </c>
      <c r="F13" s="15">
        <v>6.5228776184612272E-2</v>
      </c>
      <c r="G13" s="15">
        <v>9.9393807379514434E-2</v>
      </c>
      <c r="H13" s="15">
        <v>2.3465099078547092E-2</v>
      </c>
      <c r="I13" s="15">
        <v>-6.3866960643415146E-3</v>
      </c>
      <c r="J13" s="15">
        <v>6.0129830574843987E-2</v>
      </c>
      <c r="K13" s="15">
        <v>-3.5549034845506942E-2</v>
      </c>
      <c r="L13" s="15">
        <v>-5.3212159110578597E-2</v>
      </c>
      <c r="M13" s="16">
        <v>1.9626436667667346E-2</v>
      </c>
    </row>
    <row r="14" spans="1:13" ht="24">
      <c r="A14" s="12" t="s">
        <v>23</v>
      </c>
      <c r="B14" s="13" t="s">
        <v>14</v>
      </c>
      <c r="C14" s="14">
        <v>6.097737402732735E-2</v>
      </c>
      <c r="D14" s="15">
        <v>1.6886763421466819E-2</v>
      </c>
      <c r="E14" s="15">
        <v>-1.9323804666040455E-2</v>
      </c>
      <c r="F14" s="15">
        <v>-1.2372595513493316E-2</v>
      </c>
      <c r="G14" s="15">
        <v>-4.0887406125305588E-3</v>
      </c>
      <c r="H14" s="15">
        <v>4.3897418258230778E-2</v>
      </c>
      <c r="I14" s="15">
        <v>1.2201004232238739E-3</v>
      </c>
      <c r="J14" s="15">
        <v>-2.4640969154193174E-2</v>
      </c>
      <c r="K14" s="15">
        <v>4.6930364848678463E-2</v>
      </c>
      <c r="L14" s="15">
        <v>4.0921435878984912E-2</v>
      </c>
      <c r="M14" s="16">
        <v>2.6750710439756423E-2</v>
      </c>
    </row>
    <row r="15" spans="1:13" ht="24">
      <c r="A15" s="12" t="s">
        <v>24</v>
      </c>
      <c r="B15" s="13" t="s">
        <v>14</v>
      </c>
      <c r="C15" s="14">
        <v>-1.277870190113054E-2</v>
      </c>
      <c r="D15" s="15">
        <v>-2.5415184155185195E-2</v>
      </c>
      <c r="E15" s="15">
        <v>2.1653275044904736E-2</v>
      </c>
      <c r="F15" s="15">
        <v>-1.2912173448910037E-2</v>
      </c>
      <c r="G15" s="15">
        <v>4.6707288615145372E-2</v>
      </c>
      <c r="H15" s="15">
        <v>3.208166482563525E-2</v>
      </c>
      <c r="I15" s="15">
        <v>7.6089948754264392E-2</v>
      </c>
      <c r="J15" s="15">
        <v>2.9974121800977246E-2</v>
      </c>
      <c r="K15" s="15">
        <v>5.0719957109061345E-3</v>
      </c>
      <c r="L15" s="15">
        <v>-3.7109862770243363E-2</v>
      </c>
      <c r="M15" s="16">
        <v>-3.7884785483371861E-2</v>
      </c>
    </row>
    <row r="16" spans="1:13" ht="24">
      <c r="A16" s="12" t="s">
        <v>25</v>
      </c>
      <c r="B16" s="13" t="s">
        <v>14</v>
      </c>
      <c r="C16" s="14">
        <v>1.9482162310608482E-3</v>
      </c>
      <c r="D16" s="15">
        <v>-1.2646837533044538E-2</v>
      </c>
      <c r="E16" s="15">
        <v>1.7623081652435913E-2</v>
      </c>
      <c r="F16" s="15">
        <v>5.8341619554583869E-2</v>
      </c>
      <c r="G16" s="15">
        <v>3.8217893891289843E-2</v>
      </c>
      <c r="H16" s="15">
        <v>-6.4848343960581135E-3</v>
      </c>
      <c r="I16" s="17" t="s">
        <v>50</v>
      </c>
      <c r="J16" s="15">
        <v>-3.715192168213028E-2</v>
      </c>
      <c r="K16" s="15">
        <v>-4.1244813560523908E-3</v>
      </c>
      <c r="L16" s="15">
        <v>-6.2173675319761819E-2</v>
      </c>
      <c r="M16" s="16">
        <v>4.393295332133558E-2</v>
      </c>
    </row>
    <row r="17" spans="1:13" ht="24">
      <c r="A17" s="12" t="s">
        <v>26</v>
      </c>
      <c r="B17" s="13" t="s">
        <v>14</v>
      </c>
      <c r="C17" s="14">
        <v>-0.11666411182681601</v>
      </c>
      <c r="D17" s="15">
        <v>2.5543406668242726E-2</v>
      </c>
      <c r="E17" s="17" t="s">
        <v>72</v>
      </c>
      <c r="F17" s="15">
        <v>-8.4018878700392235E-2</v>
      </c>
      <c r="G17" s="15">
        <v>-2.0401926419044328E-2</v>
      </c>
      <c r="H17" s="15">
        <v>-1.4618619487960378E-2</v>
      </c>
      <c r="I17" s="15">
        <v>1.7481071849338836E-2</v>
      </c>
      <c r="J17" s="15">
        <v>-3.5218391770989982E-2</v>
      </c>
      <c r="K17" s="15">
        <v>6.1537261077785399E-2</v>
      </c>
      <c r="L17" s="15">
        <v>7.5000033025110519E-2</v>
      </c>
      <c r="M17" s="16">
        <v>-4.090533820977945E-2</v>
      </c>
    </row>
    <row r="18" spans="1:13" ht="24">
      <c r="A18" s="12" t="s">
        <v>27</v>
      </c>
      <c r="B18" s="13" t="s">
        <v>14</v>
      </c>
      <c r="C18" s="14">
        <v>-2.2844027742050278E-3</v>
      </c>
      <c r="D18" s="15">
        <v>-4.3083263715854747E-2</v>
      </c>
      <c r="E18" s="15">
        <v>2.1978870536100939E-2</v>
      </c>
      <c r="F18" s="15">
        <v>1.9406230449546178E-2</v>
      </c>
      <c r="G18" s="15">
        <v>-2.3465474477323729E-2</v>
      </c>
      <c r="H18" s="15">
        <v>1.592411097033682E-2</v>
      </c>
      <c r="I18" s="15">
        <v>-3.6469077864920554E-2</v>
      </c>
      <c r="J18" s="15">
        <v>-1.6065307456044585E-2</v>
      </c>
      <c r="K18" s="15">
        <v>4.2916319063308381E-2</v>
      </c>
      <c r="L18" s="15">
        <v>-5.483035702566276E-2</v>
      </c>
      <c r="M18" s="16">
        <v>0.10042425805491403</v>
      </c>
    </row>
    <row r="19" spans="1:13" ht="24">
      <c r="A19" s="12" t="s">
        <v>28</v>
      </c>
      <c r="B19" s="13" t="s">
        <v>14</v>
      </c>
      <c r="C19" s="14">
        <v>0.14004374373507175</v>
      </c>
      <c r="D19" s="15">
        <v>3.6511595677711041E-2</v>
      </c>
      <c r="E19" s="15">
        <v>-5.8576622300021274E-2</v>
      </c>
      <c r="F19" s="15">
        <v>5.2026575122562438E-2</v>
      </c>
      <c r="G19" s="15">
        <v>-1.2852177251916936E-2</v>
      </c>
      <c r="H19" s="15">
        <v>1.9773615013930615E-2</v>
      </c>
      <c r="I19" s="15">
        <v>-1.5870955471357077E-2</v>
      </c>
      <c r="J19" s="15">
        <v>0.10190988075074968</v>
      </c>
      <c r="K19" s="15">
        <v>8.1642204762002138E-2</v>
      </c>
      <c r="L19" s="15">
        <v>-3.1097686222821028E-2</v>
      </c>
      <c r="M19" s="16">
        <v>-8.409151298521296E-2</v>
      </c>
    </row>
    <row r="20" spans="1:13" ht="24">
      <c r="A20" s="12" t="s">
        <v>29</v>
      </c>
      <c r="B20" s="13" t="s">
        <v>14</v>
      </c>
      <c r="C20" s="14">
        <v>9.5020933432532373E-2</v>
      </c>
      <c r="D20" s="15">
        <v>1.671682320951744E-2</v>
      </c>
      <c r="E20" s="15">
        <v>1.5921879241817261E-2</v>
      </c>
      <c r="F20" s="15">
        <v>4.8768341901842392E-2</v>
      </c>
      <c r="G20" s="15">
        <v>3.4632488924586429E-3</v>
      </c>
      <c r="H20" s="15">
        <v>8.7259629256401641E-2</v>
      </c>
      <c r="I20" s="15">
        <v>-2.9159310852798617E-2</v>
      </c>
      <c r="J20" s="15">
        <v>4.8662788993659315E-3</v>
      </c>
      <c r="K20" s="15">
        <v>1.2309288495861836E-2</v>
      </c>
      <c r="L20" s="15">
        <v>-1.6931980400568737E-2</v>
      </c>
      <c r="M20" s="16">
        <v>1.6995606253543811E-2</v>
      </c>
    </row>
    <row r="21" spans="1:13" ht="24">
      <c r="A21" s="12" t="s">
        <v>30</v>
      </c>
      <c r="B21" s="13" t="s">
        <v>14</v>
      </c>
      <c r="C21" s="14">
        <v>-5.8637090645782619E-3</v>
      </c>
      <c r="D21" s="15">
        <v>-8.5598210014968701E-2</v>
      </c>
      <c r="E21" s="15">
        <v>-5.147261958371477E-3</v>
      </c>
      <c r="F21" s="15">
        <v>4.4848531177228972E-2</v>
      </c>
      <c r="G21" s="15">
        <v>-1.5945460175274141E-2</v>
      </c>
      <c r="H21" s="15">
        <v>5.3415443603210683E-2</v>
      </c>
      <c r="I21" s="15">
        <v>-2.8784242026350687E-2</v>
      </c>
      <c r="J21" s="15">
        <v>1.6035074159244666E-2</v>
      </c>
      <c r="K21" s="15">
        <v>-2.4822620019316552E-2</v>
      </c>
      <c r="L21" s="15">
        <v>1.6455283816577331E-2</v>
      </c>
      <c r="M21" s="16">
        <v>1.5788298855767564E-2</v>
      </c>
    </row>
    <row r="22" spans="1:13" ht="24">
      <c r="A22" s="12" t="s">
        <v>31</v>
      </c>
      <c r="B22" s="13" t="s">
        <v>14</v>
      </c>
      <c r="C22" s="14">
        <v>-5.4735656441385137E-2</v>
      </c>
      <c r="D22" s="15">
        <v>1.5462607746580273E-2</v>
      </c>
      <c r="E22" s="15">
        <v>5.3522612451074911E-2</v>
      </c>
      <c r="F22" s="15">
        <v>-4.4933623991213832E-2</v>
      </c>
      <c r="G22" s="15">
        <v>-3.8869037686980745E-2</v>
      </c>
      <c r="H22" s="15">
        <v>2.8295458872771084E-2</v>
      </c>
      <c r="I22" s="15">
        <v>4.5293050138075615E-2</v>
      </c>
      <c r="J22" s="15">
        <v>-1.6273936622631128E-3</v>
      </c>
      <c r="K22" s="15">
        <v>3.1988666294730603E-3</v>
      </c>
      <c r="L22" s="15">
        <v>7.9825742197078373E-2</v>
      </c>
      <c r="M22" s="16">
        <v>-5.5950888972268131E-2</v>
      </c>
    </row>
    <row r="23" spans="1:13" ht="24">
      <c r="A23" s="12" t="s">
        <v>32</v>
      </c>
      <c r="B23" s="13" t="s">
        <v>14</v>
      </c>
      <c r="C23" s="14">
        <v>-1.6495375587041877E-2</v>
      </c>
      <c r="D23" s="15">
        <v>6.9649618107803998E-2</v>
      </c>
      <c r="E23" s="15">
        <v>-2.2975846855151808E-2</v>
      </c>
      <c r="F23" s="15">
        <v>3.7864256021751128E-2</v>
      </c>
      <c r="G23" s="15">
        <v>2.7015425627188786E-2</v>
      </c>
      <c r="H23" s="15">
        <v>2.9580187134780628E-2</v>
      </c>
      <c r="I23" s="15">
        <v>3.4173766588846535E-2</v>
      </c>
      <c r="J23" s="15">
        <v>0.13560910845497395</v>
      </c>
      <c r="K23" s="15">
        <v>-4.9006564077171211E-3</v>
      </c>
      <c r="L23" s="15">
        <v>5.4332722611199591E-2</v>
      </c>
      <c r="M23" s="16">
        <v>-2.5643606431540341E-2</v>
      </c>
    </row>
    <row r="24" spans="1:13" ht="24">
      <c r="A24" s="12" t="s">
        <v>33</v>
      </c>
      <c r="B24" s="13" t="s">
        <v>14</v>
      </c>
      <c r="C24" s="14">
        <v>8.5265015050364872E-3</v>
      </c>
      <c r="D24" s="15">
        <v>-9.282077606299944E-3</v>
      </c>
      <c r="E24" s="15">
        <v>-3.1778492250817844E-2</v>
      </c>
      <c r="F24" s="15">
        <v>-1.8524158088654579E-2</v>
      </c>
      <c r="G24" s="15">
        <v>-3.7327019455062477E-2</v>
      </c>
      <c r="H24" s="15">
        <v>5.2234004918683422E-2</v>
      </c>
      <c r="I24" s="15">
        <v>-5.8640872647852733E-2</v>
      </c>
      <c r="J24" s="15">
        <v>-9.0190110059767528E-2</v>
      </c>
      <c r="K24" s="15">
        <v>1.0665952860599265E-2</v>
      </c>
      <c r="L24" s="15">
        <v>-2.621493558024934E-2</v>
      </c>
      <c r="M24" s="16">
        <v>6.1853717771593902E-2</v>
      </c>
    </row>
    <row r="25" spans="1:13" ht="24">
      <c r="A25" s="12" t="s">
        <v>34</v>
      </c>
      <c r="B25" s="13" t="s">
        <v>14</v>
      </c>
      <c r="C25" s="14">
        <v>0.12698066424335763</v>
      </c>
      <c r="D25" s="15">
        <v>-3.0824005370873164E-2</v>
      </c>
      <c r="E25" s="15">
        <v>-4.0506657728737037E-2</v>
      </c>
      <c r="F25" s="15">
        <v>-3.3987849419544115E-2</v>
      </c>
      <c r="G25" s="15">
        <v>1.0250475466259359E-2</v>
      </c>
      <c r="H25" s="15">
        <v>1.4447885042893346E-2</v>
      </c>
      <c r="I25" s="15">
        <v>4.3193701163623741E-2</v>
      </c>
      <c r="J25" s="15">
        <v>-2.2081501984130759E-2</v>
      </c>
      <c r="K25" s="15">
        <v>-7.425248195902328E-3</v>
      </c>
      <c r="L25" s="15">
        <v>3.2691596309623809E-2</v>
      </c>
      <c r="M25" s="18" t="s">
        <v>53</v>
      </c>
    </row>
    <row r="26" spans="1:13" ht="24">
      <c r="A26" s="12" t="s">
        <v>35</v>
      </c>
      <c r="B26" s="13" t="s">
        <v>14</v>
      </c>
      <c r="C26" s="14">
        <v>8.4011093699469019E-2</v>
      </c>
      <c r="D26" s="15">
        <v>-1.1678700648573108E-3</v>
      </c>
      <c r="E26" s="15">
        <v>-2.8600581707731006E-2</v>
      </c>
      <c r="F26" s="15">
        <v>-2.4218059525937811E-2</v>
      </c>
      <c r="G26" s="15">
        <v>-3.318043453942774E-2</v>
      </c>
      <c r="H26" s="15">
        <v>-4.1771289225639809E-2</v>
      </c>
      <c r="I26" s="15">
        <v>-1.8407561132727904E-2</v>
      </c>
      <c r="J26" s="15">
        <v>-3.1946440718572139E-2</v>
      </c>
      <c r="K26" s="15">
        <v>2.4411338637989919E-2</v>
      </c>
      <c r="L26" s="15">
        <v>6.2110437537837113E-2</v>
      </c>
      <c r="M26" s="16">
        <v>-2.2453568511567618E-2</v>
      </c>
    </row>
    <row r="27" spans="1:13" ht="24">
      <c r="A27" s="12" t="s">
        <v>36</v>
      </c>
      <c r="B27" s="13" t="s">
        <v>14</v>
      </c>
      <c r="C27" s="14">
        <v>3.6952919165044278E-2</v>
      </c>
      <c r="D27" s="15">
        <v>-8.3645696968689381E-3</v>
      </c>
      <c r="E27" s="15">
        <v>-2.0881740461000536E-2</v>
      </c>
      <c r="F27" s="15">
        <v>3.9478027939975319E-2</v>
      </c>
      <c r="G27" s="15">
        <v>9.9946280681654037E-2</v>
      </c>
      <c r="H27" s="15">
        <v>-4.8220595222209965E-3</v>
      </c>
      <c r="I27" s="15">
        <v>5.3787756983398681E-2</v>
      </c>
      <c r="J27" s="15">
        <v>2.7685070135090466E-2</v>
      </c>
      <c r="K27" s="15">
        <v>3.2930686709115212E-2</v>
      </c>
      <c r="L27" s="15">
        <v>-2.2212270807878815E-2</v>
      </c>
      <c r="M27" s="16">
        <v>3.0359821016457761E-2</v>
      </c>
    </row>
    <row r="28" spans="1:13" ht="24">
      <c r="A28" s="12" t="s">
        <v>37</v>
      </c>
      <c r="B28" s="13" t="s">
        <v>14</v>
      </c>
      <c r="C28" s="14">
        <v>-5.5014959318286011E-2</v>
      </c>
      <c r="D28" s="15">
        <v>-4.9544896689504353E-3</v>
      </c>
      <c r="E28" s="15">
        <v>7.2628739656413255E-2</v>
      </c>
      <c r="F28" s="15">
        <v>-2.9629162809088609E-2</v>
      </c>
      <c r="G28" s="15">
        <v>-3.5236266878326837E-2</v>
      </c>
      <c r="H28" s="15">
        <v>-1.6025398470439538E-2</v>
      </c>
      <c r="I28" s="15">
        <v>-5.9676644158670036E-2</v>
      </c>
      <c r="J28" s="15">
        <v>-0.11551726505205162</v>
      </c>
      <c r="K28" s="15">
        <v>-2.7664730646644355E-2</v>
      </c>
      <c r="L28" s="17" t="s">
        <v>103</v>
      </c>
      <c r="M28" s="16">
        <v>3.197575951020621E-2</v>
      </c>
    </row>
    <row r="29" spans="1:13" ht="24">
      <c r="A29" s="12" t="s">
        <v>38</v>
      </c>
      <c r="B29" s="13" t="s">
        <v>14</v>
      </c>
      <c r="C29" s="14">
        <v>-7.2947874782133002E-3</v>
      </c>
      <c r="D29" s="15">
        <v>6.7717377739661799E-2</v>
      </c>
      <c r="E29" s="15">
        <v>-8.109441578722637E-2</v>
      </c>
      <c r="F29" s="17" t="s">
        <v>114</v>
      </c>
      <c r="G29" s="15">
        <v>6.8418205541765115E-2</v>
      </c>
      <c r="H29" s="15">
        <v>-6.7814654111067775E-3</v>
      </c>
      <c r="I29" s="15">
        <v>5.5935673390358528E-2</v>
      </c>
      <c r="J29" s="15">
        <v>4.5918157557129309E-2</v>
      </c>
      <c r="K29" s="15">
        <v>-9.8102197120250867E-3</v>
      </c>
      <c r="L29" s="15">
        <v>-2.9567108298262135E-2</v>
      </c>
      <c r="M29" s="16">
        <v>-3.3186147035183571E-2</v>
      </c>
    </row>
    <row r="30" spans="1:13" ht="24">
      <c r="A30" s="12" t="s">
        <v>39</v>
      </c>
      <c r="B30" s="13" t="s">
        <v>14</v>
      </c>
      <c r="C30" s="14">
        <v>-5.2623036133177196E-2</v>
      </c>
      <c r="D30" s="15">
        <v>-4.0035252720542827E-2</v>
      </c>
      <c r="E30" s="15">
        <v>5.9795285103287077E-2</v>
      </c>
      <c r="F30" s="15">
        <v>-9.6874208563644485E-3</v>
      </c>
      <c r="G30" s="15">
        <v>-5.1848507409487633E-2</v>
      </c>
      <c r="H30" s="15">
        <v>-4.7117855200874616E-2</v>
      </c>
      <c r="I30" s="15">
        <v>-4.0358402383056753E-3</v>
      </c>
      <c r="J30" s="15">
        <v>-9.0151932659329373E-2</v>
      </c>
      <c r="K30" s="17" t="s">
        <v>164</v>
      </c>
      <c r="L30" s="15">
        <v>-2.77428564795771E-2</v>
      </c>
      <c r="M30" s="16">
        <v>-7.2624369561036517E-3</v>
      </c>
    </row>
    <row r="31" spans="1:13" ht="24">
      <c r="A31" s="12" t="s">
        <v>40</v>
      </c>
      <c r="B31" s="13" t="s">
        <v>14</v>
      </c>
      <c r="C31" s="14">
        <v>6.2623945198829363E-3</v>
      </c>
      <c r="D31" s="15">
        <v>-1.9351946896501554E-3</v>
      </c>
      <c r="E31" s="15">
        <v>2.755964718750677E-2</v>
      </c>
      <c r="F31" s="15">
        <v>2.8428825828290708E-2</v>
      </c>
      <c r="G31" s="15">
        <v>2.9024255312930006E-3</v>
      </c>
      <c r="H31" s="15">
        <v>-9.1322580486277363E-3</v>
      </c>
      <c r="I31" s="15">
        <v>-1.7711847551184556E-2</v>
      </c>
      <c r="J31" s="15">
        <v>-1.8322442298459689E-2</v>
      </c>
      <c r="K31" s="15">
        <v>0.12650584041803734</v>
      </c>
      <c r="L31" s="15">
        <v>8.3540632823355082E-2</v>
      </c>
      <c r="M31" s="16">
        <v>1.4756970645069506E-2</v>
      </c>
    </row>
    <row r="32" spans="1:13" ht="24">
      <c r="A32" s="12" t="s">
        <v>41</v>
      </c>
      <c r="B32" s="13" t="s">
        <v>14</v>
      </c>
      <c r="C32" s="14">
        <v>-4.2550505030008554E-2</v>
      </c>
      <c r="D32" s="15">
        <v>-7.2864198692272106E-2</v>
      </c>
      <c r="E32" s="15">
        <v>-3.5801230329752833E-2</v>
      </c>
      <c r="F32" s="15">
        <v>1.9680302271719383E-2</v>
      </c>
      <c r="G32" s="15">
        <v>8.8842260135002085E-2</v>
      </c>
      <c r="H32" s="15">
        <v>-6.2373327478354567E-3</v>
      </c>
      <c r="I32" s="15">
        <v>3.2675562093502052E-2</v>
      </c>
      <c r="J32" s="15">
        <v>2.9371868632444443E-2</v>
      </c>
      <c r="K32" s="15">
        <v>-3.2661537383068028E-3</v>
      </c>
      <c r="L32" s="15">
        <v>-1.9931930596371505E-2</v>
      </c>
      <c r="M32" s="16">
        <v>-4.9114967069861112E-2</v>
      </c>
    </row>
    <row r="33" spans="1:13" ht="24">
      <c r="A33" s="12" t="s">
        <v>42</v>
      </c>
      <c r="B33" s="13" t="s">
        <v>14</v>
      </c>
      <c r="C33" s="14">
        <v>-2.6946850518525675E-2</v>
      </c>
      <c r="D33" s="15">
        <v>3.8809503719574007E-2</v>
      </c>
      <c r="E33" s="15">
        <v>2.7826684112551091E-2</v>
      </c>
      <c r="F33" s="15">
        <v>1.029080988023769E-2</v>
      </c>
      <c r="G33" s="15">
        <v>-1.0369032167637691E-3</v>
      </c>
      <c r="H33" s="15">
        <v>2.2491180701732479E-3</v>
      </c>
      <c r="I33" s="15">
        <v>-4.4783189914305202E-2</v>
      </c>
      <c r="J33" s="15">
        <v>3.4487947735942263E-2</v>
      </c>
      <c r="K33" s="15">
        <v>0.10205576137963006</v>
      </c>
      <c r="L33" s="15">
        <v>-4.1104759080183892E-2</v>
      </c>
      <c r="M33" s="16">
        <v>1.6761666819203856E-2</v>
      </c>
    </row>
    <row r="34" spans="1:13" ht="24">
      <c r="A34" s="12" t="s">
        <v>43</v>
      </c>
      <c r="B34" s="13" t="s">
        <v>14</v>
      </c>
      <c r="C34" s="14">
        <v>6.0193641086977341E-2</v>
      </c>
      <c r="D34" s="15">
        <v>4.4601598834788057E-2</v>
      </c>
      <c r="E34" s="15">
        <v>-5.6699496557962262E-2</v>
      </c>
      <c r="F34" s="15">
        <v>-2.1968531847717934E-2</v>
      </c>
      <c r="G34" s="15">
        <v>-3.236542731268887E-2</v>
      </c>
      <c r="H34" s="15">
        <v>3.9315159553164204E-2</v>
      </c>
      <c r="I34" s="15">
        <v>-3.6059227542571702E-2</v>
      </c>
      <c r="J34" s="15">
        <v>3.0195275484223873E-2</v>
      </c>
      <c r="K34" s="15">
        <v>3.370521415458795E-3</v>
      </c>
      <c r="L34" s="15">
        <v>3.3713988990094645E-2</v>
      </c>
      <c r="M34" s="16">
        <v>2.0487952397298084E-2</v>
      </c>
    </row>
    <row r="35" spans="1:13" ht="24">
      <c r="A35" s="12" t="s">
        <v>44</v>
      </c>
      <c r="B35" s="13" t="s">
        <v>14</v>
      </c>
      <c r="C35" s="14">
        <v>0.13244755049720458</v>
      </c>
      <c r="D35" s="15">
        <v>5.6103358291959414E-2</v>
      </c>
      <c r="E35" s="15">
        <v>-5.3309359708631758E-2</v>
      </c>
      <c r="F35" s="15">
        <v>-9.1252669054903784E-2</v>
      </c>
      <c r="G35" s="15">
        <v>-6.6079288529080377E-2</v>
      </c>
      <c r="H35" s="15">
        <v>1.3505648043477715E-2</v>
      </c>
      <c r="I35" s="15">
        <v>1.1131678529994254E-2</v>
      </c>
      <c r="J35" s="15">
        <v>-1.9026608073475781E-2</v>
      </c>
      <c r="K35" s="15">
        <v>4.2741602462064016E-2</v>
      </c>
      <c r="L35" s="15">
        <v>2.4149296295706758E-2</v>
      </c>
      <c r="M35" s="16">
        <v>7.5453834097170852E-2</v>
      </c>
    </row>
    <row r="36" spans="1:13" ht="24">
      <c r="A36" s="12" t="s">
        <v>45</v>
      </c>
      <c r="B36" s="13" t="s">
        <v>14</v>
      </c>
      <c r="C36" s="14">
        <v>-9.2896281689962446E-2</v>
      </c>
      <c r="D36" s="15">
        <v>-8.3479262309062857E-2</v>
      </c>
      <c r="E36" s="15">
        <v>-7.6790172329993245E-3</v>
      </c>
      <c r="F36" s="15">
        <v>7.5582337827338933E-2</v>
      </c>
      <c r="G36" s="17" t="s">
        <v>173</v>
      </c>
      <c r="H36" s="15">
        <v>-7.7275533618192463E-2</v>
      </c>
      <c r="I36" s="15">
        <v>1.5979118473841966E-2</v>
      </c>
      <c r="J36" s="15">
        <v>4.4592566825772999E-2</v>
      </c>
      <c r="K36" s="15">
        <v>-2.0394631952896647E-2</v>
      </c>
      <c r="L36" s="15">
        <v>-4.7550587110213802E-2</v>
      </c>
      <c r="M36" s="16">
        <v>-1.5172167034404913E-2</v>
      </c>
    </row>
    <row r="37" spans="1:13" ht="24">
      <c r="A37" s="12" t="s">
        <v>46</v>
      </c>
      <c r="B37" s="13" t="s">
        <v>14</v>
      </c>
      <c r="C37" s="14">
        <v>6.1962274981744551E-2</v>
      </c>
      <c r="D37" s="15">
        <v>1.0172806374999017E-2</v>
      </c>
      <c r="E37" s="15">
        <v>-1.8593785200621538E-2</v>
      </c>
      <c r="F37" s="15">
        <v>6.4499724114812113E-2</v>
      </c>
      <c r="G37" s="17" t="s">
        <v>137</v>
      </c>
      <c r="H37" s="15">
        <v>-5.0735582532262263E-2</v>
      </c>
      <c r="I37" s="15">
        <v>3.4503899269576803E-2</v>
      </c>
      <c r="J37" s="15">
        <v>8.488546315684535E-2</v>
      </c>
      <c r="K37" s="15">
        <v>-4.8541693569637327E-2</v>
      </c>
      <c r="L37" s="15">
        <v>-3.3196427329602901E-2</v>
      </c>
      <c r="M37" s="16">
        <v>9.3379953788579415E-3</v>
      </c>
    </row>
    <row r="38" spans="1:13" ht="24">
      <c r="A38" s="12" t="s">
        <v>47</v>
      </c>
      <c r="B38" s="13" t="s">
        <v>14</v>
      </c>
      <c r="C38" s="14">
        <v>7.3939623469895729E-2</v>
      </c>
      <c r="D38" s="15">
        <v>1.9681485227076193E-2</v>
      </c>
      <c r="E38" s="15">
        <v>8.6297718986211337E-3</v>
      </c>
      <c r="F38" s="15">
        <v>-8.1591277796254011E-2</v>
      </c>
      <c r="G38" s="15">
        <v>-6.0914914462574139E-2</v>
      </c>
      <c r="H38" s="15">
        <v>7.2798388764320571E-2</v>
      </c>
      <c r="I38" s="15">
        <v>1.5656744348348513E-2</v>
      </c>
      <c r="J38" s="15">
        <v>5.6413013841986369E-3</v>
      </c>
      <c r="K38" s="15">
        <v>3.2522351979347747E-2</v>
      </c>
      <c r="L38" s="15">
        <v>1.901370667685689E-3</v>
      </c>
      <c r="M38" s="16">
        <v>3.0558331421208368E-2</v>
      </c>
    </row>
    <row r="39" spans="1:13" ht="24">
      <c r="A39" s="12" t="s">
        <v>48</v>
      </c>
      <c r="B39" s="13" t="s">
        <v>14</v>
      </c>
      <c r="C39" s="14">
        <v>0.10436772655371289</v>
      </c>
      <c r="D39" s="15">
        <v>1.5266879862515453E-5</v>
      </c>
      <c r="E39" s="15">
        <v>-3.155497941992589E-2</v>
      </c>
      <c r="F39" s="15">
        <v>4.2548264454159573E-2</v>
      </c>
      <c r="G39" s="15">
        <v>8.3391109444072339E-2</v>
      </c>
      <c r="H39" s="15">
        <v>-8.943403595771722E-2</v>
      </c>
      <c r="I39" s="15">
        <v>-3.2760232802113515E-2</v>
      </c>
      <c r="J39" s="17" t="s">
        <v>96</v>
      </c>
      <c r="K39" s="15">
        <v>-8.2723215745432122E-2</v>
      </c>
      <c r="L39" s="15">
        <v>-0.10603828014240582</v>
      </c>
      <c r="M39" s="16">
        <v>-2.0008922095407972E-2</v>
      </c>
    </row>
    <row r="40" spans="1:13" ht="24">
      <c r="A40" s="12" t="s">
        <v>49</v>
      </c>
      <c r="B40" s="13" t="s">
        <v>14</v>
      </c>
      <c r="C40" s="14">
        <v>-4.8762596299429924E-2</v>
      </c>
      <c r="D40" s="15">
        <v>5.1034129897326259E-2</v>
      </c>
      <c r="E40" s="15">
        <v>-3.0753157977250093E-2</v>
      </c>
      <c r="F40" s="15">
        <v>-1.4025300650573242E-2</v>
      </c>
      <c r="G40" s="15">
        <v>-1.6097875962975225E-2</v>
      </c>
      <c r="H40" s="15">
        <v>8.3283008014465448E-2</v>
      </c>
      <c r="I40" s="15">
        <v>-1.5066689442793166E-2</v>
      </c>
      <c r="J40" s="15">
        <v>-2.4043946812476871E-2</v>
      </c>
      <c r="K40" s="15">
        <v>-9.2640709981999976E-3</v>
      </c>
      <c r="L40" s="15">
        <v>4.1883029273353405E-2</v>
      </c>
      <c r="M40" s="16">
        <v>4.6223149177379318E-2</v>
      </c>
    </row>
    <row r="45" spans="1:13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6" t="s">
        <v>12</v>
      </c>
    </row>
    <row r="47" spans="1:13" ht="24.75" thickTop="1">
      <c r="A47" s="7" t="s">
        <v>13</v>
      </c>
      <c r="B47" s="8" t="s">
        <v>14</v>
      </c>
      <c r="C47" s="9"/>
      <c r="D47" s="10">
        <f>$C5^2*D5^2</f>
        <v>3.159288111905952E-7</v>
      </c>
      <c r="E47" s="10">
        <f t="shared" ref="E47:M47" si="0">$C5^2*E5^2</f>
        <v>8.4238243234093342E-8</v>
      </c>
      <c r="F47" s="10">
        <f t="shared" si="0"/>
        <v>1.9567263176516382E-8</v>
      </c>
      <c r="G47" s="10">
        <f t="shared" si="0"/>
        <v>1.2309531084921428E-6</v>
      </c>
      <c r="H47" s="23">
        <f t="shared" si="0"/>
        <v>3.8855808037661693E-4</v>
      </c>
      <c r="I47" s="10">
        <f t="shared" si="0"/>
        <v>1.6539169750801217E-8</v>
      </c>
      <c r="J47" s="10">
        <f t="shared" si="0"/>
        <v>4.0114204369099034E-6</v>
      </c>
      <c r="K47" s="10">
        <f t="shared" si="0"/>
        <v>9.3302326440602133E-7</v>
      </c>
      <c r="L47" s="10">
        <f t="shared" si="0"/>
        <v>1.0832892801852012E-7</v>
      </c>
      <c r="M47" s="11">
        <f t="shared" si="0"/>
        <v>8.5365716841289654E-8</v>
      </c>
    </row>
    <row r="48" spans="1:13" ht="24">
      <c r="A48" s="12" t="s">
        <v>15</v>
      </c>
      <c r="B48" s="13" t="s">
        <v>14</v>
      </c>
      <c r="C48" s="14"/>
      <c r="D48" s="15">
        <f t="shared" ref="D48:M48" si="1">$C6^2*D6^2</f>
        <v>3.5669817417778418E-6</v>
      </c>
      <c r="E48" s="15">
        <f t="shared" si="1"/>
        <v>2.8355313360430474E-6</v>
      </c>
      <c r="F48" s="15">
        <f t="shared" si="1"/>
        <v>4.7397273975993604E-6</v>
      </c>
      <c r="G48" s="15">
        <f t="shared" si="1"/>
        <v>1.177404407866079E-5</v>
      </c>
      <c r="H48" s="15">
        <f t="shared" si="1"/>
        <v>1.7282759532870067E-8</v>
      </c>
      <c r="I48" s="15">
        <f t="shared" si="1"/>
        <v>6.2841480395369884E-6</v>
      </c>
      <c r="J48" s="15">
        <f t="shared" si="1"/>
        <v>8.0998633871025617E-6</v>
      </c>
      <c r="K48" s="15">
        <f t="shared" si="1"/>
        <v>1.9002009317119381E-6</v>
      </c>
      <c r="L48" s="15">
        <f t="shared" si="1"/>
        <v>3.9414560848187558E-7</v>
      </c>
      <c r="M48" s="16">
        <f t="shared" si="1"/>
        <v>1.5335588124586526E-8</v>
      </c>
    </row>
    <row r="49" spans="1:13" ht="24">
      <c r="A49" s="12" t="s">
        <v>16</v>
      </c>
      <c r="B49" s="13" t="s">
        <v>14</v>
      </c>
      <c r="C49" s="14"/>
      <c r="D49" s="15">
        <f t="shared" ref="D49:M49" si="2">$C7^2*D7^2</f>
        <v>2.6201064555121228E-6</v>
      </c>
      <c r="E49" s="15">
        <f t="shared" si="2"/>
        <v>2.5010449520692784E-5</v>
      </c>
      <c r="F49" s="15">
        <f t="shared" si="2"/>
        <v>2.5288243712585637E-8</v>
      </c>
      <c r="G49" s="15">
        <f t="shared" si="2"/>
        <v>1.6802285748321194E-5</v>
      </c>
      <c r="H49" s="15">
        <f t="shared" si="2"/>
        <v>2.0830955551038535E-5</v>
      </c>
      <c r="I49" s="15">
        <f t="shared" si="2"/>
        <v>9.8158627874879114E-6</v>
      </c>
      <c r="J49" s="15">
        <f t="shared" si="2"/>
        <v>7.1784252597160029E-5</v>
      </c>
      <c r="K49" s="15">
        <f t="shared" si="2"/>
        <v>2.3034328627202531E-6</v>
      </c>
      <c r="L49" s="15">
        <f t="shared" si="2"/>
        <v>3.6188925960725365E-6</v>
      </c>
      <c r="M49" s="16">
        <f t="shared" si="2"/>
        <v>1.8836893667298116E-5</v>
      </c>
    </row>
    <row r="50" spans="1:13" ht="24">
      <c r="A50" s="12" t="s">
        <v>17</v>
      </c>
      <c r="B50" s="13" t="s">
        <v>14</v>
      </c>
      <c r="C50" s="14"/>
      <c r="D50" s="17">
        <f t="shared" ref="D50:M50" si="3">$C8^2*D8^2</f>
        <v>2.2296888227871996E-3</v>
      </c>
      <c r="E50" s="15">
        <f t="shared" si="3"/>
        <v>1.5123257070388031E-6</v>
      </c>
      <c r="F50" s="15">
        <f t="shared" si="3"/>
        <v>1.1362469269744961E-5</v>
      </c>
      <c r="G50" s="15">
        <f t="shared" si="3"/>
        <v>3.0733200648028373E-7</v>
      </c>
      <c r="H50" s="15">
        <f t="shared" si="3"/>
        <v>1.850661515434054E-6</v>
      </c>
      <c r="I50" s="15">
        <f t="shared" si="3"/>
        <v>3.6329972285661948E-7</v>
      </c>
      <c r="J50" s="15">
        <f t="shared" si="3"/>
        <v>1.827702518412864E-10</v>
      </c>
      <c r="K50" s="15">
        <f t="shared" si="3"/>
        <v>3.9423417034996695E-6</v>
      </c>
      <c r="L50" s="15">
        <f t="shared" si="3"/>
        <v>5.9785802706114709E-8</v>
      </c>
      <c r="M50" s="16">
        <f t="shared" si="3"/>
        <v>2.2334922037932109E-6</v>
      </c>
    </row>
    <row r="51" spans="1:13" ht="24">
      <c r="A51" s="12" t="s">
        <v>18</v>
      </c>
      <c r="B51" s="13" t="s">
        <v>14</v>
      </c>
      <c r="C51" s="14"/>
      <c r="D51" s="15">
        <f t="shared" ref="D51:M51" si="4">$C9^2*D9^2</f>
        <v>1.883416574619039E-6</v>
      </c>
      <c r="E51" s="15">
        <f t="shared" si="4"/>
        <v>7.6929654960466902E-8</v>
      </c>
      <c r="F51" s="15">
        <f t="shared" si="4"/>
        <v>2.61853330884834E-7</v>
      </c>
      <c r="G51" s="15">
        <f t="shared" si="4"/>
        <v>1.0444942602450521E-5</v>
      </c>
      <c r="H51" s="15">
        <f t="shared" si="4"/>
        <v>6.003945467905148E-6</v>
      </c>
      <c r="I51" s="15">
        <f t="shared" si="4"/>
        <v>1.5425989888636824E-6</v>
      </c>
      <c r="J51" s="15">
        <f t="shared" si="4"/>
        <v>4.2243087003691959E-5</v>
      </c>
      <c r="K51" s="15">
        <f t="shared" si="4"/>
        <v>2.6940947080723205E-7</v>
      </c>
      <c r="L51" s="15">
        <f t="shared" si="4"/>
        <v>1.9979759605146839E-7</v>
      </c>
      <c r="M51" s="16">
        <f t="shared" si="4"/>
        <v>8.2799083927756843E-7</v>
      </c>
    </row>
    <row r="52" spans="1:13" ht="24">
      <c r="A52" s="12" t="s">
        <v>19</v>
      </c>
      <c r="B52" s="13" t="s">
        <v>14</v>
      </c>
      <c r="C52" s="14"/>
      <c r="D52" s="15">
        <f t="shared" ref="D52:M52" si="5">$C10^2*D10^2</f>
        <v>1.7890340032342531E-10</v>
      </c>
      <c r="E52" s="15">
        <f t="shared" si="5"/>
        <v>4.1048639771246137E-9</v>
      </c>
      <c r="F52" s="15">
        <f t="shared" si="5"/>
        <v>8.9553374676193112E-12</v>
      </c>
      <c r="G52" s="15">
        <f t="shared" si="5"/>
        <v>1.2014195675018418E-8</v>
      </c>
      <c r="H52" s="15">
        <f t="shared" si="5"/>
        <v>1.9794379002927104E-9</v>
      </c>
      <c r="I52" s="15">
        <f t="shared" si="5"/>
        <v>3.9588909695232335E-9</v>
      </c>
      <c r="J52" s="15">
        <f t="shared" si="5"/>
        <v>5.2517175923069761E-9</v>
      </c>
      <c r="K52" s="15">
        <f t="shared" si="5"/>
        <v>7.2028175673064181E-11</v>
      </c>
      <c r="L52" s="15">
        <f t="shared" si="5"/>
        <v>1.0757863748238773E-9</v>
      </c>
      <c r="M52" s="16">
        <f t="shared" si="5"/>
        <v>1.6845149163595247E-10</v>
      </c>
    </row>
    <row r="53" spans="1:13" ht="24">
      <c r="A53" s="12" t="s">
        <v>20</v>
      </c>
      <c r="B53" s="13" t="s">
        <v>14</v>
      </c>
      <c r="C53" s="14"/>
      <c r="D53" s="15">
        <f t="shared" ref="D53:M53" si="6">$C11^2*D11^2</f>
        <v>4.29600910506928E-6</v>
      </c>
      <c r="E53" s="15">
        <f t="shared" si="6"/>
        <v>8.6147626303298813E-8</v>
      </c>
      <c r="F53" s="15">
        <f t="shared" si="6"/>
        <v>9.8010365095063199E-6</v>
      </c>
      <c r="G53" s="15">
        <f t="shared" si="6"/>
        <v>4.1875112260907895E-7</v>
      </c>
      <c r="H53" s="15">
        <f t="shared" si="6"/>
        <v>9.2880992859712482E-8</v>
      </c>
      <c r="I53" s="15">
        <f t="shared" si="6"/>
        <v>4.2977454160889384E-6</v>
      </c>
      <c r="J53" s="15">
        <f t="shared" si="6"/>
        <v>3.1845026512679663E-5</v>
      </c>
      <c r="K53" s="15">
        <f t="shared" si="6"/>
        <v>6.4029453230863026E-10</v>
      </c>
      <c r="L53" s="15">
        <f t="shared" si="6"/>
        <v>1.4762752442631613E-5</v>
      </c>
      <c r="M53" s="16">
        <f t="shared" si="6"/>
        <v>1.4298336492766258E-6</v>
      </c>
    </row>
    <row r="54" spans="1:13" ht="24">
      <c r="A54" s="12" t="s">
        <v>21</v>
      </c>
      <c r="B54" s="13" t="s">
        <v>14</v>
      </c>
      <c r="C54" s="14"/>
      <c r="D54" s="15">
        <f t="shared" ref="D54:M54" si="7">$C12^2*D12^2</f>
        <v>1.0962907980495377E-5</v>
      </c>
      <c r="E54" s="15">
        <f t="shared" si="7"/>
        <v>5.7259395073736889E-6</v>
      </c>
      <c r="F54" s="15">
        <f t="shared" si="7"/>
        <v>1.070590341778922E-5</v>
      </c>
      <c r="G54" s="15">
        <f t="shared" si="7"/>
        <v>1.8631834806997525E-5</v>
      </c>
      <c r="H54" s="15">
        <f t="shared" si="7"/>
        <v>5.7099930740536973E-6</v>
      </c>
      <c r="I54" s="15">
        <f t="shared" si="7"/>
        <v>2.3552083708394279E-6</v>
      </c>
      <c r="J54" s="15">
        <f t="shared" si="7"/>
        <v>1.9563454695996535E-5</v>
      </c>
      <c r="K54" s="15">
        <f t="shared" si="7"/>
        <v>2.2186507766159405E-5</v>
      </c>
      <c r="L54" s="15">
        <f t="shared" si="7"/>
        <v>3.529965680150826E-11</v>
      </c>
      <c r="M54" s="16">
        <f t="shared" si="7"/>
        <v>2.1222209483952511E-5</v>
      </c>
    </row>
    <row r="55" spans="1:13" ht="24">
      <c r="A55" s="12" t="s">
        <v>22</v>
      </c>
      <c r="B55" s="13" t="s">
        <v>14</v>
      </c>
      <c r="C55" s="14"/>
      <c r="D55" s="15">
        <f t="shared" ref="D55:M55" si="8">$C13^2*D13^2</f>
        <v>1.1558180280653505E-6</v>
      </c>
      <c r="E55" s="15">
        <f t="shared" si="8"/>
        <v>1.8996797828852989E-6</v>
      </c>
      <c r="F55" s="15">
        <f t="shared" si="8"/>
        <v>1.3825803176307178E-5</v>
      </c>
      <c r="G55" s="15">
        <f t="shared" si="8"/>
        <v>3.2101887110921915E-5</v>
      </c>
      <c r="H55" s="15">
        <f t="shared" si="8"/>
        <v>1.7891909541298694E-6</v>
      </c>
      <c r="I55" s="15">
        <f t="shared" si="8"/>
        <v>1.3254532284421871E-7</v>
      </c>
      <c r="J55" s="15">
        <f t="shared" si="8"/>
        <v>1.1748755596208779E-5</v>
      </c>
      <c r="K55" s="15">
        <f t="shared" si="8"/>
        <v>4.1064594387201839E-6</v>
      </c>
      <c r="L55" s="15">
        <f t="shared" si="8"/>
        <v>9.2009711968880173E-6</v>
      </c>
      <c r="M55" s="16">
        <f t="shared" si="8"/>
        <v>1.2516843539657263E-6</v>
      </c>
    </row>
    <row r="56" spans="1:13" ht="24">
      <c r="A56" s="12" t="s">
        <v>23</v>
      </c>
      <c r="B56" s="13" t="s">
        <v>14</v>
      </c>
      <c r="C56" s="14"/>
      <c r="D56" s="15">
        <f t="shared" ref="D56:M56" si="9">$C14^2*D14^2</f>
        <v>1.0603036916957185E-6</v>
      </c>
      <c r="E56" s="15">
        <f t="shared" si="9"/>
        <v>1.3884259204959066E-6</v>
      </c>
      <c r="F56" s="15">
        <f t="shared" si="9"/>
        <v>5.6919236459568633E-7</v>
      </c>
      <c r="G56" s="15">
        <f t="shared" si="9"/>
        <v>6.2160794310684608E-8</v>
      </c>
      <c r="H56" s="15">
        <f t="shared" si="9"/>
        <v>7.1649867720413749E-6</v>
      </c>
      <c r="I56" s="15">
        <f t="shared" si="9"/>
        <v>5.5351397570348174E-9</v>
      </c>
      <c r="J56" s="15">
        <f t="shared" si="9"/>
        <v>2.2576312372257122E-6</v>
      </c>
      <c r="K56" s="15">
        <f t="shared" si="9"/>
        <v>8.1892720062161628E-6</v>
      </c>
      <c r="L56" s="15">
        <f t="shared" si="9"/>
        <v>6.2264307689831368E-6</v>
      </c>
      <c r="M56" s="16">
        <f t="shared" si="9"/>
        <v>2.660774539225069E-6</v>
      </c>
    </row>
    <row r="57" spans="1:13" ht="24">
      <c r="A57" s="12" t="s">
        <v>24</v>
      </c>
      <c r="B57" s="13" t="s">
        <v>14</v>
      </c>
      <c r="C57" s="14"/>
      <c r="D57" s="15">
        <f t="shared" ref="D57:M57" si="10">$C15^2*D15^2</f>
        <v>1.0547754185375998E-7</v>
      </c>
      <c r="E57" s="15">
        <f t="shared" si="10"/>
        <v>7.6563303380411519E-8</v>
      </c>
      <c r="F57" s="15">
        <f t="shared" si="10"/>
        <v>2.7225269082438484E-8</v>
      </c>
      <c r="G57" s="15">
        <f t="shared" si="10"/>
        <v>3.5624009029788156E-7</v>
      </c>
      <c r="H57" s="15">
        <f t="shared" si="10"/>
        <v>1.6806886710662021E-7</v>
      </c>
      <c r="I57" s="15">
        <f t="shared" si="10"/>
        <v>9.4542713173976431E-7</v>
      </c>
      <c r="J57" s="15">
        <f t="shared" si="10"/>
        <v>1.4671226223020502E-7</v>
      </c>
      <c r="K57" s="15">
        <f t="shared" si="10"/>
        <v>4.2007925346830436E-9</v>
      </c>
      <c r="L57" s="15">
        <f t="shared" si="10"/>
        <v>2.2488069508985145E-7</v>
      </c>
      <c r="M57" s="16">
        <f t="shared" si="10"/>
        <v>2.3437060612520828E-7</v>
      </c>
    </row>
    <row r="58" spans="1:13" ht="24">
      <c r="A58" s="12" t="s">
        <v>25</v>
      </c>
      <c r="B58" s="13" t="s">
        <v>14</v>
      </c>
      <c r="C58" s="14"/>
      <c r="D58" s="15">
        <f t="shared" ref="D58:M58" si="11">$C16^2*D16^2</f>
        <v>6.0706919178554883E-10</v>
      </c>
      <c r="E58" s="15">
        <f t="shared" si="11"/>
        <v>1.1787942841522641E-9</v>
      </c>
      <c r="F58" s="15">
        <f t="shared" si="11"/>
        <v>1.2919070740134938E-8</v>
      </c>
      <c r="G58" s="15">
        <f t="shared" si="11"/>
        <v>5.5438033312547225E-9</v>
      </c>
      <c r="H58" s="15">
        <f t="shared" si="11"/>
        <v>1.5961440905306313E-10</v>
      </c>
      <c r="I58" s="17">
        <f t="shared" si="11"/>
        <v>3.6378073666832303E-6</v>
      </c>
      <c r="J58" s="15">
        <f t="shared" si="11"/>
        <v>5.2388610468128534E-9</v>
      </c>
      <c r="K58" s="15">
        <f t="shared" si="11"/>
        <v>6.4567356213245315E-11</v>
      </c>
      <c r="L58" s="15">
        <f t="shared" si="11"/>
        <v>1.4671935066932535E-8</v>
      </c>
      <c r="M58" s="16">
        <f t="shared" si="11"/>
        <v>7.3258009198700578E-9</v>
      </c>
    </row>
    <row r="59" spans="1:13" ht="24">
      <c r="A59" s="12" t="s">
        <v>26</v>
      </c>
      <c r="B59" s="13" t="s">
        <v>14</v>
      </c>
      <c r="C59" s="14"/>
      <c r="D59" s="15">
        <f t="shared" ref="D59:M59" si="12">$C17^2*D17^2</f>
        <v>8.8803931578122921E-6</v>
      </c>
      <c r="E59" s="17">
        <f t="shared" si="12"/>
        <v>1.299163126130503E-2</v>
      </c>
      <c r="F59" s="15">
        <f t="shared" si="12"/>
        <v>9.6078966012806935E-5</v>
      </c>
      <c r="G59" s="15">
        <f t="shared" si="12"/>
        <v>5.6652217259126419E-6</v>
      </c>
      <c r="H59" s="15">
        <f t="shared" si="12"/>
        <v>2.9086219814232543E-6</v>
      </c>
      <c r="I59" s="15">
        <f t="shared" si="12"/>
        <v>4.1592083257451624E-6</v>
      </c>
      <c r="J59" s="15">
        <f t="shared" si="12"/>
        <v>1.6881599726828196E-5</v>
      </c>
      <c r="K59" s="15">
        <f t="shared" si="12"/>
        <v>5.1540767733617508E-5</v>
      </c>
      <c r="L59" s="15">
        <f t="shared" si="12"/>
        <v>7.6559214232740648E-5</v>
      </c>
      <c r="M59" s="16">
        <f t="shared" si="12"/>
        <v>2.2773749208645285E-5</v>
      </c>
    </row>
    <row r="60" spans="1:13" ht="24">
      <c r="A60" s="12" t="s">
        <v>27</v>
      </c>
      <c r="B60" s="13" t="s">
        <v>14</v>
      </c>
      <c r="C60" s="14"/>
      <c r="D60" s="15">
        <f t="shared" ref="D60:M60" si="13">$C18^2*D18^2</f>
        <v>9.6864033252770573E-9</v>
      </c>
      <c r="E60" s="15">
        <f t="shared" si="13"/>
        <v>2.5209027936235065E-9</v>
      </c>
      <c r="F60" s="15">
        <f t="shared" si="13"/>
        <v>1.9652948969884453E-9</v>
      </c>
      <c r="G60" s="15">
        <f t="shared" si="13"/>
        <v>2.8734526044745866E-9</v>
      </c>
      <c r="H60" s="15">
        <f t="shared" si="13"/>
        <v>1.3232921877698871E-9</v>
      </c>
      <c r="I60" s="15">
        <f t="shared" si="13"/>
        <v>6.9405665383009975E-9</v>
      </c>
      <c r="J60" s="15">
        <f t="shared" si="13"/>
        <v>1.3468630565394477E-9</v>
      </c>
      <c r="K60" s="15">
        <f t="shared" si="13"/>
        <v>9.611480488128309E-9</v>
      </c>
      <c r="L60" s="15">
        <f t="shared" si="13"/>
        <v>1.5688719756210705E-8</v>
      </c>
      <c r="M60" s="16">
        <f t="shared" si="13"/>
        <v>5.262869744607318E-8</v>
      </c>
    </row>
    <row r="61" spans="1:13" ht="24">
      <c r="A61" s="12" t="s">
        <v>28</v>
      </c>
      <c r="B61" s="13" t="s">
        <v>14</v>
      </c>
      <c r="C61" s="14"/>
      <c r="D61" s="15">
        <f t="shared" ref="D61:M61" si="14">$C19^2*D19^2</f>
        <v>2.6145024377070032E-5</v>
      </c>
      <c r="E61" s="15">
        <f t="shared" si="14"/>
        <v>6.7293958329597882E-5</v>
      </c>
      <c r="F61" s="15">
        <f t="shared" si="14"/>
        <v>5.3085742868717588E-5</v>
      </c>
      <c r="G61" s="15">
        <f t="shared" si="14"/>
        <v>3.239521280702971E-6</v>
      </c>
      <c r="H61" s="15">
        <f t="shared" si="14"/>
        <v>7.6683084355656064E-6</v>
      </c>
      <c r="I61" s="15">
        <f t="shared" si="14"/>
        <v>4.9400753191185553E-6</v>
      </c>
      <c r="J61" s="15">
        <f t="shared" si="14"/>
        <v>2.0368545192105949E-4</v>
      </c>
      <c r="K61" s="15">
        <f t="shared" si="14"/>
        <v>1.3072446494826956E-4</v>
      </c>
      <c r="L61" s="15">
        <f t="shared" si="14"/>
        <v>1.8966342046565446E-5</v>
      </c>
      <c r="M61" s="16">
        <f t="shared" si="14"/>
        <v>1.3868572366341551E-4</v>
      </c>
    </row>
    <row r="62" spans="1:13" ht="24">
      <c r="A62" s="12" t="s">
        <v>29</v>
      </c>
      <c r="B62" s="13" t="s">
        <v>14</v>
      </c>
      <c r="C62" s="14"/>
      <c r="D62" s="15">
        <f t="shared" ref="D62:M62" si="15">$C20^2*D20^2</f>
        <v>2.5231675106087163E-6</v>
      </c>
      <c r="E62" s="15">
        <f t="shared" si="15"/>
        <v>2.2889021979634865E-6</v>
      </c>
      <c r="F62" s="15">
        <f t="shared" si="15"/>
        <v>2.1474079908426194E-5</v>
      </c>
      <c r="G62" s="15">
        <f t="shared" si="15"/>
        <v>1.082943983297581E-7</v>
      </c>
      <c r="H62" s="15">
        <f t="shared" si="15"/>
        <v>6.8748830016355844E-5</v>
      </c>
      <c r="I62" s="15">
        <f t="shared" si="15"/>
        <v>7.6770274975007951E-6</v>
      </c>
      <c r="J62" s="15">
        <f t="shared" si="15"/>
        <v>2.1381224643873448E-7</v>
      </c>
      <c r="K62" s="15">
        <f t="shared" si="15"/>
        <v>1.3680579232154848E-6</v>
      </c>
      <c r="L62" s="15">
        <f t="shared" si="15"/>
        <v>2.5885353420987665E-6</v>
      </c>
      <c r="M62" s="16">
        <f t="shared" si="15"/>
        <v>2.608025940395361E-6</v>
      </c>
    </row>
    <row r="63" spans="1:13" ht="24">
      <c r="A63" s="12" t="s">
        <v>30</v>
      </c>
      <c r="B63" s="13" t="s">
        <v>14</v>
      </c>
      <c r="C63" s="14"/>
      <c r="D63" s="15">
        <f t="shared" ref="D63:M63" si="16">$C21^2*D21^2</f>
        <v>2.5192669790535513E-7</v>
      </c>
      <c r="E63" s="15">
        <f t="shared" si="16"/>
        <v>9.1095593714938748E-10</v>
      </c>
      <c r="F63" s="15">
        <f t="shared" si="16"/>
        <v>6.915781705922829E-8</v>
      </c>
      <c r="G63" s="15">
        <f t="shared" si="16"/>
        <v>8.7421638621453655E-9</v>
      </c>
      <c r="H63" s="15">
        <f t="shared" si="16"/>
        <v>9.8102145856352808E-8</v>
      </c>
      <c r="I63" s="15">
        <f t="shared" si="16"/>
        <v>2.8487505600451797E-8</v>
      </c>
      <c r="J63" s="15">
        <f t="shared" si="16"/>
        <v>8.8407024488495802E-9</v>
      </c>
      <c r="K63" s="15">
        <f t="shared" si="16"/>
        <v>2.1185565775106197E-8</v>
      </c>
      <c r="L63" s="15">
        <f t="shared" si="16"/>
        <v>9.3101265180349355E-9</v>
      </c>
      <c r="M63" s="16">
        <f t="shared" si="16"/>
        <v>8.5706844388584419E-9</v>
      </c>
    </row>
    <row r="64" spans="1:13" ht="24">
      <c r="A64" s="12" t="s">
        <v>31</v>
      </c>
      <c r="B64" s="13" t="s">
        <v>14</v>
      </c>
      <c r="C64" s="14"/>
      <c r="D64" s="15">
        <f t="shared" ref="D64:M64" si="17">$C22^2*D22^2</f>
        <v>7.1631845386112043E-7</v>
      </c>
      <c r="E64" s="15">
        <f t="shared" si="17"/>
        <v>8.5825287797894541E-6</v>
      </c>
      <c r="F64" s="15">
        <f t="shared" si="17"/>
        <v>6.0489995942235481E-6</v>
      </c>
      <c r="G64" s="15">
        <f t="shared" si="17"/>
        <v>4.5263511073899631E-6</v>
      </c>
      <c r="H64" s="15">
        <f t="shared" si="17"/>
        <v>2.3986901103367726E-6</v>
      </c>
      <c r="I64" s="15">
        <f t="shared" si="17"/>
        <v>6.1461590957521823E-6</v>
      </c>
      <c r="J64" s="15">
        <f t="shared" si="17"/>
        <v>7.9346157960604162E-9</v>
      </c>
      <c r="K64" s="15">
        <f t="shared" si="17"/>
        <v>3.0657231167360587E-8</v>
      </c>
      <c r="L64" s="15">
        <f t="shared" si="17"/>
        <v>1.9090908326727769E-5</v>
      </c>
      <c r="M64" s="16">
        <f t="shared" si="17"/>
        <v>9.3789591478785227E-6</v>
      </c>
    </row>
    <row r="65" spans="1:13" ht="24">
      <c r="A65" s="12" t="s">
        <v>32</v>
      </c>
      <c r="B65" s="13" t="s">
        <v>14</v>
      </c>
      <c r="C65" s="14"/>
      <c r="D65" s="15">
        <f t="shared" ref="D65:M65" si="18">$C23^2*D23^2</f>
        <v>1.3199634208882876E-6</v>
      </c>
      <c r="E65" s="15">
        <f t="shared" si="18"/>
        <v>1.4363737928882847E-7</v>
      </c>
      <c r="F65" s="15">
        <f t="shared" si="18"/>
        <v>3.9010657762513241E-7</v>
      </c>
      <c r="G65" s="15">
        <f t="shared" si="18"/>
        <v>1.9858573359075022E-7</v>
      </c>
      <c r="H65" s="15">
        <f t="shared" si="18"/>
        <v>2.3808182965994146E-7</v>
      </c>
      <c r="I65" s="15">
        <f t="shared" si="18"/>
        <v>3.1776796645463408E-7</v>
      </c>
      <c r="J65" s="15">
        <f t="shared" si="18"/>
        <v>5.0038252997491801E-6</v>
      </c>
      <c r="K65" s="15">
        <f t="shared" si="18"/>
        <v>6.5348094166447548E-9</v>
      </c>
      <c r="L65" s="15">
        <f t="shared" si="18"/>
        <v>8.0324374668135899E-7</v>
      </c>
      <c r="M65" s="16">
        <f t="shared" si="18"/>
        <v>1.7892977789322683E-7</v>
      </c>
    </row>
    <row r="66" spans="1:13" ht="24">
      <c r="A66" s="12" t="s">
        <v>33</v>
      </c>
      <c r="B66" s="13" t="s">
        <v>14</v>
      </c>
      <c r="C66" s="14"/>
      <c r="D66" s="15">
        <f t="shared" ref="D66:M66" si="19">$C24^2*D24^2</f>
        <v>6.2637171263804076E-9</v>
      </c>
      <c r="E66" s="15">
        <f t="shared" si="19"/>
        <v>7.3418975857825357E-8</v>
      </c>
      <c r="F66" s="15">
        <f t="shared" si="19"/>
        <v>2.4947021623685005E-8</v>
      </c>
      <c r="G66" s="15">
        <f t="shared" si="19"/>
        <v>1.0129508479002711E-7</v>
      </c>
      <c r="H66" s="15">
        <f t="shared" si="19"/>
        <v>1.9835739555136346E-7</v>
      </c>
      <c r="I66" s="15">
        <f t="shared" si="19"/>
        <v>2.500014888907861E-7</v>
      </c>
      <c r="J66" s="15">
        <f t="shared" si="19"/>
        <v>5.9137039593157577E-7</v>
      </c>
      <c r="K66" s="15">
        <f t="shared" si="19"/>
        <v>8.2706771066494267E-9</v>
      </c>
      <c r="L66" s="15">
        <f t="shared" si="19"/>
        <v>4.9961944863060891E-8</v>
      </c>
      <c r="M66" s="16">
        <f t="shared" si="19"/>
        <v>2.7814634849749292E-7</v>
      </c>
    </row>
    <row r="67" spans="1:13" ht="24">
      <c r="A67" s="12" t="s">
        <v>34</v>
      </c>
      <c r="B67" s="13" t="s">
        <v>14</v>
      </c>
      <c r="C67" s="14"/>
      <c r="D67" s="15">
        <f t="shared" ref="D67:M67" si="20">$C25^2*D25^2</f>
        <v>1.531980835546811E-5</v>
      </c>
      <c r="E67" s="15">
        <f t="shared" si="20"/>
        <v>2.6456233182056782E-5</v>
      </c>
      <c r="F67" s="15">
        <f t="shared" si="20"/>
        <v>1.8626127011651384E-5</v>
      </c>
      <c r="G67" s="15">
        <f t="shared" si="20"/>
        <v>1.6941942762769107E-6</v>
      </c>
      <c r="H67" s="15">
        <f t="shared" si="20"/>
        <v>3.3657646439182796E-6</v>
      </c>
      <c r="I67" s="15">
        <f t="shared" si="20"/>
        <v>3.0082645623088294E-5</v>
      </c>
      <c r="J67" s="15">
        <f t="shared" si="20"/>
        <v>7.8619886169648218E-6</v>
      </c>
      <c r="K67" s="15">
        <f t="shared" si="20"/>
        <v>8.8899053887619615E-7</v>
      </c>
      <c r="L67" s="15">
        <f t="shared" si="20"/>
        <v>1.7232466542420714E-5</v>
      </c>
      <c r="M67" s="18">
        <f t="shared" si="20"/>
        <v>1.5265142741681208E-2</v>
      </c>
    </row>
    <row r="68" spans="1:13" ht="24">
      <c r="A68" s="12" t="s">
        <v>35</v>
      </c>
      <c r="B68" s="13" t="s">
        <v>14</v>
      </c>
      <c r="C68" s="14"/>
      <c r="D68" s="15">
        <f t="shared" ref="D68:M68" si="21">$C26^2*D26^2</f>
        <v>9.6263651291681257E-9</v>
      </c>
      <c r="E68" s="15">
        <f t="shared" si="21"/>
        <v>5.7732851701802482E-6</v>
      </c>
      <c r="F68" s="15">
        <f t="shared" si="21"/>
        <v>4.139538840646183E-6</v>
      </c>
      <c r="G68" s="15">
        <f t="shared" si="21"/>
        <v>7.7702933681812833E-6</v>
      </c>
      <c r="H68" s="15">
        <f t="shared" si="21"/>
        <v>1.2314847445404826E-5</v>
      </c>
      <c r="I68" s="15">
        <f t="shared" si="21"/>
        <v>2.3914746418885123E-6</v>
      </c>
      <c r="J68" s="15">
        <f t="shared" si="21"/>
        <v>7.2030799400072144E-6</v>
      </c>
      <c r="K68" s="15">
        <f t="shared" si="21"/>
        <v>4.2058760341002734E-6</v>
      </c>
      <c r="L68" s="15">
        <f t="shared" si="21"/>
        <v>2.722716696167292E-5</v>
      </c>
      <c r="M68" s="16">
        <f t="shared" si="21"/>
        <v>3.5583119767763151E-6</v>
      </c>
    </row>
    <row r="69" spans="1:13" ht="24">
      <c r="A69" s="12" t="s">
        <v>36</v>
      </c>
      <c r="B69" s="13" t="s">
        <v>14</v>
      </c>
      <c r="C69" s="14"/>
      <c r="D69" s="15">
        <f t="shared" ref="D69:M69" si="22">$C27^2*D27^2</f>
        <v>9.5539884612688971E-8</v>
      </c>
      <c r="E69" s="15">
        <f t="shared" si="22"/>
        <v>5.9543024537069928E-7</v>
      </c>
      <c r="F69" s="15">
        <f t="shared" si="22"/>
        <v>2.1281802284674293E-6</v>
      </c>
      <c r="G69" s="15">
        <f t="shared" si="22"/>
        <v>1.3640515346995235E-5</v>
      </c>
      <c r="H69" s="15">
        <f t="shared" si="22"/>
        <v>3.1751382348642771E-8</v>
      </c>
      <c r="I69" s="15">
        <f t="shared" si="22"/>
        <v>3.9506119407507783E-6</v>
      </c>
      <c r="J69" s="15">
        <f t="shared" si="22"/>
        <v>1.0466193508150633E-6</v>
      </c>
      <c r="K69" s="15">
        <f t="shared" si="22"/>
        <v>1.4808091129876604E-6</v>
      </c>
      <c r="L69" s="15">
        <f t="shared" si="22"/>
        <v>6.7372617938665487E-7</v>
      </c>
      <c r="M69" s="16">
        <f t="shared" si="22"/>
        <v>1.2586237361262702E-6</v>
      </c>
    </row>
    <row r="70" spans="1:13" ht="24">
      <c r="A70" s="12" t="s">
        <v>37</v>
      </c>
      <c r="B70" s="13" t="s">
        <v>14</v>
      </c>
      <c r="C70" s="14"/>
      <c r="D70" s="15">
        <f t="shared" ref="D70:M70" si="23">$C28^2*D28^2</f>
        <v>7.4294975978954854E-8</v>
      </c>
      <c r="E70" s="15">
        <f t="shared" si="23"/>
        <v>1.5965356033811506E-5</v>
      </c>
      <c r="F70" s="15">
        <f t="shared" si="23"/>
        <v>2.6570538304672106E-6</v>
      </c>
      <c r="G70" s="15">
        <f t="shared" si="23"/>
        <v>3.7578667258051835E-6</v>
      </c>
      <c r="H70" s="15">
        <f t="shared" si="23"/>
        <v>7.7728317364913842E-7</v>
      </c>
      <c r="I70" s="15">
        <f t="shared" si="23"/>
        <v>1.0778799128805778E-5</v>
      </c>
      <c r="J70" s="15">
        <f t="shared" si="23"/>
        <v>4.0388282802887208E-5</v>
      </c>
      <c r="K70" s="15">
        <f t="shared" si="23"/>
        <v>2.3164049512711884E-6</v>
      </c>
      <c r="L70" s="17">
        <f t="shared" si="23"/>
        <v>2.8243326403603677E-3</v>
      </c>
      <c r="M70" s="16">
        <f t="shared" si="23"/>
        <v>3.0945915132002894E-6</v>
      </c>
    </row>
    <row r="71" spans="1:13" ht="24">
      <c r="A71" s="12" t="s">
        <v>38</v>
      </c>
      <c r="B71" s="13" t="s">
        <v>14</v>
      </c>
      <c r="C71" s="14"/>
      <c r="D71" s="15">
        <f t="shared" ref="D71:M71" si="24">$C29^2*D29^2</f>
        <v>2.4402007290229272E-7</v>
      </c>
      <c r="E71" s="15">
        <f t="shared" si="24"/>
        <v>3.4995095804106391E-7</v>
      </c>
      <c r="F71" s="17">
        <f t="shared" si="24"/>
        <v>4.9554136704968289E-5</v>
      </c>
      <c r="G71" s="15">
        <f t="shared" si="24"/>
        <v>2.4909708579748961E-7</v>
      </c>
      <c r="H71" s="15">
        <f t="shared" si="24"/>
        <v>2.4472164870089087E-9</v>
      </c>
      <c r="I71" s="15">
        <f t="shared" si="24"/>
        <v>1.6649570297337724E-7</v>
      </c>
      <c r="J71" s="15">
        <f t="shared" si="24"/>
        <v>1.1220034587033275E-7</v>
      </c>
      <c r="K71" s="15">
        <f t="shared" si="24"/>
        <v>5.1213299398497529E-9</v>
      </c>
      <c r="L71" s="15">
        <f t="shared" si="24"/>
        <v>4.6520351976277038E-8</v>
      </c>
      <c r="M71" s="16">
        <f t="shared" si="24"/>
        <v>5.8605578060787862E-8</v>
      </c>
    </row>
    <row r="72" spans="1:13" ht="24">
      <c r="A72" s="12" t="s">
        <v>39</v>
      </c>
      <c r="B72" s="13" t="s">
        <v>14</v>
      </c>
      <c r="C72" s="14"/>
      <c r="D72" s="15">
        <f t="shared" ref="D72:M72" si="25">$C30^2*D30^2</f>
        <v>4.4385074337956935E-6</v>
      </c>
      <c r="E72" s="15">
        <f t="shared" si="25"/>
        <v>9.9011510219175267E-6</v>
      </c>
      <c r="F72" s="15">
        <f t="shared" si="25"/>
        <v>2.5987717546022412E-7</v>
      </c>
      <c r="G72" s="15">
        <f t="shared" si="25"/>
        <v>7.4443077764371845E-6</v>
      </c>
      <c r="H72" s="15">
        <f t="shared" si="25"/>
        <v>6.14784386553755E-6</v>
      </c>
      <c r="I72" s="15">
        <f t="shared" si="25"/>
        <v>4.5104485685794155E-8</v>
      </c>
      <c r="J72" s="15">
        <f t="shared" si="25"/>
        <v>2.2506185076934858E-5</v>
      </c>
      <c r="K72" s="17">
        <f t="shared" si="25"/>
        <v>2.589433433671821E-3</v>
      </c>
      <c r="L72" s="15">
        <f t="shared" si="25"/>
        <v>2.1313469572801534E-6</v>
      </c>
      <c r="M72" s="16">
        <f t="shared" si="25"/>
        <v>1.4605504192615481E-7</v>
      </c>
    </row>
    <row r="73" spans="1:13" ht="24">
      <c r="A73" s="12" t="s">
        <v>40</v>
      </c>
      <c r="B73" s="13" t="s">
        <v>14</v>
      </c>
      <c r="C73" s="14"/>
      <c r="D73" s="15">
        <f t="shared" ref="D73:M73" si="26">$C31^2*D31^2</f>
        <v>1.4686901259057602E-10</v>
      </c>
      <c r="E73" s="15">
        <f t="shared" si="26"/>
        <v>2.9787095302760705E-8</v>
      </c>
      <c r="F73" s="15">
        <f t="shared" si="26"/>
        <v>3.1695579272021067E-8</v>
      </c>
      <c r="G73" s="15">
        <f t="shared" si="26"/>
        <v>3.303718377902619E-10</v>
      </c>
      <c r="H73" s="15">
        <f t="shared" si="26"/>
        <v>3.2706735394855816E-9</v>
      </c>
      <c r="I73" s="15">
        <f t="shared" si="26"/>
        <v>1.2302930732920082E-8</v>
      </c>
      <c r="J73" s="15">
        <f t="shared" si="26"/>
        <v>1.3165809692586404E-8</v>
      </c>
      <c r="K73" s="15">
        <f t="shared" si="26"/>
        <v>6.2762755178097139E-7</v>
      </c>
      <c r="L73" s="15">
        <f t="shared" si="26"/>
        <v>2.7370099066258402E-7</v>
      </c>
      <c r="M73" s="16">
        <f t="shared" si="26"/>
        <v>8.5403422388849406E-9</v>
      </c>
    </row>
    <row r="74" spans="1:13" ht="24">
      <c r="A74" s="12" t="s">
        <v>41</v>
      </c>
      <c r="B74" s="13" t="s">
        <v>14</v>
      </c>
      <c r="C74" s="14"/>
      <c r="D74" s="15">
        <f t="shared" ref="D74:M74" si="27">$C32^2*D32^2</f>
        <v>9.6125325752048388E-6</v>
      </c>
      <c r="E74" s="15">
        <f t="shared" si="27"/>
        <v>2.3206270034270228E-6</v>
      </c>
      <c r="F74" s="15">
        <f t="shared" si="27"/>
        <v>7.0125015003427124E-7</v>
      </c>
      <c r="G74" s="15">
        <f t="shared" si="27"/>
        <v>1.4290539837952918E-5</v>
      </c>
      <c r="H74" s="15">
        <f t="shared" si="27"/>
        <v>7.0438040313642097E-8</v>
      </c>
      <c r="I74" s="15">
        <f t="shared" si="27"/>
        <v>1.9331055712304291E-6</v>
      </c>
      <c r="J74" s="15">
        <f t="shared" si="27"/>
        <v>1.5619696549741189E-6</v>
      </c>
      <c r="K74" s="15">
        <f t="shared" si="27"/>
        <v>1.9314465070297911E-8</v>
      </c>
      <c r="L74" s="15">
        <f t="shared" si="27"/>
        <v>7.192968703460422E-7</v>
      </c>
      <c r="M74" s="16">
        <f t="shared" si="27"/>
        <v>4.3675426288045154E-6</v>
      </c>
    </row>
    <row r="75" spans="1:13" ht="24">
      <c r="A75" s="12" t="s">
        <v>42</v>
      </c>
      <c r="B75" s="13" t="s">
        <v>14</v>
      </c>
      <c r="C75" s="14"/>
      <c r="D75" s="15">
        <f t="shared" ref="D75:M75" si="28">$C33^2*D33^2</f>
        <v>1.0936848717176644E-6</v>
      </c>
      <c r="E75" s="15">
        <f t="shared" si="28"/>
        <v>5.6226227093385661E-7</v>
      </c>
      <c r="F75" s="15">
        <f t="shared" si="28"/>
        <v>7.6898016192259111E-8</v>
      </c>
      <c r="G75" s="15">
        <f t="shared" si="28"/>
        <v>7.8071490363147447E-10</v>
      </c>
      <c r="H75" s="15">
        <f t="shared" si="28"/>
        <v>3.6731658345810767E-9</v>
      </c>
      <c r="I75" s="15">
        <f t="shared" si="28"/>
        <v>1.4562839962049626E-6</v>
      </c>
      <c r="J75" s="15">
        <f t="shared" si="28"/>
        <v>8.6367575806295682E-7</v>
      </c>
      <c r="K75" s="15">
        <f t="shared" si="28"/>
        <v>7.5629474120989382E-6</v>
      </c>
      <c r="L75" s="15">
        <f t="shared" si="28"/>
        <v>1.2268747844302221E-6</v>
      </c>
      <c r="M75" s="16">
        <f t="shared" si="28"/>
        <v>2.0400951990856443E-7</v>
      </c>
    </row>
    <row r="76" spans="1:13" ht="24">
      <c r="A76" s="12" t="s">
        <v>43</v>
      </c>
      <c r="B76" s="13" t="s">
        <v>14</v>
      </c>
      <c r="C76" s="14"/>
      <c r="D76" s="15">
        <f t="shared" ref="D76:M76" si="29">$C34^2*D34^2</f>
        <v>7.2077893062200878E-6</v>
      </c>
      <c r="E76" s="15">
        <f t="shared" si="29"/>
        <v>1.1648221870603903E-5</v>
      </c>
      <c r="F76" s="15">
        <f t="shared" si="29"/>
        <v>1.7486516296816803E-6</v>
      </c>
      <c r="G76" s="15">
        <f t="shared" si="29"/>
        <v>3.7954556351730861E-6</v>
      </c>
      <c r="H76" s="15">
        <f t="shared" si="29"/>
        <v>5.6004292324997367E-6</v>
      </c>
      <c r="I76" s="15">
        <f t="shared" si="29"/>
        <v>4.7112273979900994E-6</v>
      </c>
      <c r="J76" s="15">
        <f t="shared" si="29"/>
        <v>3.3035373492386757E-6</v>
      </c>
      <c r="K76" s="15">
        <f t="shared" si="29"/>
        <v>4.116189974751443E-8</v>
      </c>
      <c r="L76" s="15">
        <f t="shared" si="29"/>
        <v>4.1183334764294761E-6</v>
      </c>
      <c r="M76" s="16">
        <f t="shared" si="29"/>
        <v>1.5208918813733253E-6</v>
      </c>
    </row>
    <row r="77" spans="1:13" ht="24">
      <c r="A77" s="12" t="s">
        <v>44</v>
      </c>
      <c r="B77" s="13" t="s">
        <v>14</v>
      </c>
      <c r="C77" s="14"/>
      <c r="D77" s="15">
        <f t="shared" ref="D77:M77" si="30">$C35^2*D35^2</f>
        <v>5.5216080939370977E-5</v>
      </c>
      <c r="E77" s="15">
        <f t="shared" si="30"/>
        <v>4.9853401342986445E-5</v>
      </c>
      <c r="F77" s="15">
        <f t="shared" si="30"/>
        <v>1.4607604896948754E-4</v>
      </c>
      <c r="G77" s="15">
        <f t="shared" si="30"/>
        <v>7.6598202486017131E-5</v>
      </c>
      <c r="H77" s="15">
        <f t="shared" si="30"/>
        <v>3.1997696685218421E-6</v>
      </c>
      <c r="I77" s="15">
        <f t="shared" si="30"/>
        <v>2.173747890012414E-6</v>
      </c>
      <c r="J77" s="15">
        <f t="shared" si="30"/>
        <v>6.3505392741187239E-6</v>
      </c>
      <c r="K77" s="15">
        <f t="shared" si="30"/>
        <v>3.2047153672341724E-5</v>
      </c>
      <c r="L77" s="15">
        <f t="shared" si="30"/>
        <v>1.0230499104631936E-5</v>
      </c>
      <c r="M77" s="16">
        <f t="shared" si="30"/>
        <v>9.9873550035132252E-5</v>
      </c>
    </row>
    <row r="78" spans="1:13" ht="24">
      <c r="A78" s="12" t="s">
        <v>45</v>
      </c>
      <c r="B78" s="13" t="s">
        <v>14</v>
      </c>
      <c r="C78" s="14"/>
      <c r="D78" s="15">
        <f t="shared" ref="D78:M78" si="31">$C36^2*D36^2</f>
        <v>6.0138676672585727E-5</v>
      </c>
      <c r="E78" s="15">
        <f t="shared" si="31"/>
        <v>5.0887128702594095E-7</v>
      </c>
      <c r="F78" s="15">
        <f t="shared" si="31"/>
        <v>4.9298908501652924E-5</v>
      </c>
      <c r="G78" s="17">
        <f t="shared" si="31"/>
        <v>2.1816792987718297E-4</v>
      </c>
      <c r="H78" s="15">
        <f t="shared" si="31"/>
        <v>5.1532437781100759E-5</v>
      </c>
      <c r="I78" s="15">
        <f t="shared" si="31"/>
        <v>2.2034454111542125E-6</v>
      </c>
      <c r="J78" s="15">
        <f t="shared" si="31"/>
        <v>1.7160170783271976E-5</v>
      </c>
      <c r="K78" s="15">
        <f t="shared" si="31"/>
        <v>3.5894541215482027E-6</v>
      </c>
      <c r="L78" s="15">
        <f t="shared" si="31"/>
        <v>1.9512298412843446E-5</v>
      </c>
      <c r="M78" s="16">
        <f t="shared" si="31"/>
        <v>1.9865152014975818E-6</v>
      </c>
    </row>
    <row r="79" spans="1:13" ht="24">
      <c r="A79" s="12" t="s">
        <v>46</v>
      </c>
      <c r="B79" s="13" t="s">
        <v>14</v>
      </c>
      <c r="C79" s="14"/>
      <c r="D79" s="15">
        <f t="shared" ref="D79:M79" si="32">$C37^2*D37^2</f>
        <v>3.9731619373827764E-7</v>
      </c>
      <c r="E79" s="15">
        <f t="shared" si="32"/>
        <v>1.3273648983181235E-6</v>
      </c>
      <c r="F79" s="15">
        <f t="shared" si="32"/>
        <v>1.5972409039760561E-5</v>
      </c>
      <c r="G79" s="17">
        <f t="shared" si="32"/>
        <v>3.4286118872636235E-3</v>
      </c>
      <c r="H79" s="15">
        <f t="shared" si="32"/>
        <v>9.8828001216028312E-6</v>
      </c>
      <c r="I79" s="15">
        <f t="shared" si="32"/>
        <v>4.5707878476019677E-6</v>
      </c>
      <c r="J79" s="15">
        <f t="shared" si="32"/>
        <v>2.7664406326178959E-5</v>
      </c>
      <c r="K79" s="15">
        <f t="shared" si="32"/>
        <v>9.0465827111210135E-6</v>
      </c>
      <c r="L79" s="15">
        <f t="shared" si="32"/>
        <v>4.2309452219673227E-6</v>
      </c>
      <c r="M79" s="16">
        <f t="shared" si="32"/>
        <v>3.3478193782092006E-7</v>
      </c>
    </row>
    <row r="80" spans="1:13" ht="24">
      <c r="A80" s="12" t="s">
        <v>47</v>
      </c>
      <c r="B80" s="13" t="s">
        <v>14</v>
      </c>
      <c r="C80" s="14"/>
      <c r="D80" s="15">
        <f t="shared" ref="D80:M80" si="33">$C38^2*D38^2</f>
        <v>2.1177281347972887E-6</v>
      </c>
      <c r="E80" s="15">
        <f t="shared" si="33"/>
        <v>4.0714874696202767E-7</v>
      </c>
      <c r="F80" s="15">
        <f t="shared" si="33"/>
        <v>3.6395018005326023E-5</v>
      </c>
      <c r="G80" s="15">
        <f t="shared" si="33"/>
        <v>2.0286248758952905E-5</v>
      </c>
      <c r="H80" s="15">
        <f t="shared" si="33"/>
        <v>2.897330270153631E-5</v>
      </c>
      <c r="I80" s="15">
        <f t="shared" si="33"/>
        <v>1.340162278704093E-6</v>
      </c>
      <c r="J80" s="15">
        <f t="shared" si="33"/>
        <v>1.7398550737656863E-7</v>
      </c>
      <c r="K80" s="15">
        <f t="shared" si="33"/>
        <v>5.7825362070125512E-6</v>
      </c>
      <c r="L80" s="15">
        <f t="shared" si="33"/>
        <v>1.9764600884925605E-8</v>
      </c>
      <c r="M80" s="16">
        <f t="shared" si="33"/>
        <v>5.1052115458609917E-6</v>
      </c>
    </row>
    <row r="81" spans="1:13" ht="24">
      <c r="A81" s="12" t="s">
        <v>48</v>
      </c>
      <c r="B81" s="13" t="s">
        <v>14</v>
      </c>
      <c r="C81" s="14"/>
      <c r="D81" s="15">
        <f t="shared" ref="D81:M81" si="34">$C39^2*D39^2</f>
        <v>2.5388264999844996E-12</v>
      </c>
      <c r="E81" s="15">
        <f t="shared" si="34"/>
        <v>1.0845966261994986E-5</v>
      </c>
      <c r="F81" s="15">
        <f t="shared" si="34"/>
        <v>1.9719511236457826E-5</v>
      </c>
      <c r="G81" s="15">
        <f t="shared" si="34"/>
        <v>7.5748135988962692E-5</v>
      </c>
      <c r="H81" s="15">
        <f t="shared" si="34"/>
        <v>8.7124060212767933E-5</v>
      </c>
      <c r="I81" s="15">
        <f t="shared" si="34"/>
        <v>1.1690320159747746E-5</v>
      </c>
      <c r="J81" s="17">
        <f t="shared" si="34"/>
        <v>9.6247211049172807E-3</v>
      </c>
      <c r="K81" s="15">
        <f t="shared" si="34"/>
        <v>7.4539635364987713E-5</v>
      </c>
      <c r="L81" s="15">
        <f t="shared" si="34"/>
        <v>1.2247791852179504E-4</v>
      </c>
      <c r="M81" s="16">
        <f t="shared" si="34"/>
        <v>4.3609372061227754E-6</v>
      </c>
    </row>
    <row r="82" spans="1:13" ht="24">
      <c r="A82" s="12" t="s">
        <v>49</v>
      </c>
      <c r="B82" s="13" t="s">
        <v>14</v>
      </c>
      <c r="C82" s="14"/>
      <c r="D82" s="15">
        <f t="shared" ref="D82:M82" si="35">$C40^2*D40^2</f>
        <v>6.1929143180972954E-6</v>
      </c>
      <c r="E82" s="15">
        <f t="shared" si="35"/>
        <v>2.2488116390844644E-6</v>
      </c>
      <c r="F82" s="15">
        <f t="shared" si="35"/>
        <v>4.6773298877434069E-7</v>
      </c>
      <c r="G82" s="15">
        <f t="shared" si="35"/>
        <v>6.1618453683580112E-7</v>
      </c>
      <c r="H82" s="15">
        <f t="shared" si="35"/>
        <v>1.649249827165692E-5</v>
      </c>
      <c r="I82" s="15">
        <f t="shared" si="35"/>
        <v>5.3977071100165749E-7</v>
      </c>
      <c r="J82" s="15">
        <f t="shared" si="35"/>
        <v>1.3746279155110303E-6</v>
      </c>
      <c r="K82" s="15">
        <f t="shared" si="35"/>
        <v>2.0406916689358592E-7</v>
      </c>
      <c r="L82" s="15">
        <f t="shared" si="35"/>
        <v>4.1710924196546916E-6</v>
      </c>
      <c r="M82" s="16">
        <f t="shared" si="35"/>
        <v>5.0803391212556712E-6</v>
      </c>
    </row>
    <row r="83" spans="1:13">
      <c r="A83" t="s">
        <v>58</v>
      </c>
      <c r="D83" s="19">
        <f>SUM($D$47:$D$82)</f>
        <v>2.4576679719361268E-3</v>
      </c>
      <c r="E83" s="19">
        <f>SUM($E$47:$E$82)</f>
        <v>1.3247512522114943E-2</v>
      </c>
      <c r="F83" s="19">
        <f>SUM($F$47:$F$82)</f>
        <v>5.7637799727215623E-4</v>
      </c>
      <c r="G83" s="19">
        <f>SUM($G$47:$G$82)</f>
        <v>3.9786708444666669E-3</v>
      </c>
      <c r="H83">
        <f>SUM($H$47:$H$82)</f>
        <v>7.3997111818668447E-4</v>
      </c>
      <c r="I83" s="19">
        <f>SUM($I$47:$I$82)</f>
        <v>1.3097262983059206E-4</v>
      </c>
      <c r="J83" s="19">
        <f>SUM($J$47:$J$82)</f>
        <v>1.0180410598278591E-2</v>
      </c>
      <c r="K83" s="19">
        <f>SUM($K$47:$K$82)</f>
        <v>2.9593362937074953E-3</v>
      </c>
      <c r="L83" s="19">
        <f>SUM($L$47:$L$82)</f>
        <v>3.1915195648987232E-3</v>
      </c>
      <c r="M83" s="19">
        <f>SUM($M$47:$M$82)</f>
        <v>1.5618871427316217E-2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5.3081310968008194E-2</v>
      </c>
      <c r="D85" s="20">
        <f>$D$83/$C$85</f>
        <v>4.6300061681169659E-2</v>
      </c>
      <c r="E85" s="20">
        <f>$E$83/$C$85</f>
        <v>0.24957018356421423</v>
      </c>
      <c r="F85" s="20">
        <f>$F$83/$C$85</f>
        <v>1.0858397932551741E-2</v>
      </c>
      <c r="G85" s="20">
        <f>$G$83/$C$85</f>
        <v>7.4954268685349337E-2</v>
      </c>
      <c r="H85" s="20">
        <f>$H$83/$C$85</f>
        <v>1.3940332382383338E-2</v>
      </c>
      <c r="I85" s="20">
        <f>$I$83/$C$85</f>
        <v>2.4673962915032098E-3</v>
      </c>
      <c r="J85" s="20">
        <f>$J$83/$C$85</f>
        <v>0.1917889820847542</v>
      </c>
      <c r="K85" s="20">
        <f>$K$83/$C$85</f>
        <v>5.5751002372399404E-2</v>
      </c>
      <c r="L85" s="20">
        <f>$L$83/$C$85</f>
        <v>6.0125108191510832E-2</v>
      </c>
      <c r="M85" s="20">
        <f>$M$83/$C$85</f>
        <v>0.29424426681416405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A3D9D-E719-47C4-A37E-DFFE781AC151}">
  <dimension ref="A1:M85"/>
  <sheetViews>
    <sheetView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175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6.2093385251721776E-2</v>
      </c>
      <c r="D5" s="10">
        <v>-2.8539292494972137E-2</v>
      </c>
      <c r="E5" s="10">
        <v>7.0207371975363864E-2</v>
      </c>
      <c r="F5" s="10">
        <v>2.6700253343961134E-2</v>
      </c>
      <c r="G5" s="10">
        <v>0.1195942767098955</v>
      </c>
      <c r="H5" s="10">
        <v>-4.607568372599938E-4</v>
      </c>
      <c r="I5" s="10">
        <v>-1.0580179638207489E-2</v>
      </c>
      <c r="J5" s="10">
        <v>1.0336473073595046E-2</v>
      </c>
      <c r="K5" s="10">
        <v>-4.8641736213620255E-3</v>
      </c>
      <c r="L5" s="10">
        <v>-2.8472908469906598E-2</v>
      </c>
      <c r="M5" s="11">
        <v>8.5377490547123791E-2</v>
      </c>
    </row>
    <row r="6" spans="1:13" ht="24">
      <c r="A6" s="12" t="s">
        <v>15</v>
      </c>
      <c r="B6" s="13" t="s">
        <v>14</v>
      </c>
      <c r="C6" s="14">
        <v>-8.3099953656843126E-2</v>
      </c>
      <c r="D6" s="15">
        <v>-3.0230239773692224E-2</v>
      </c>
      <c r="E6" s="15">
        <v>-1.2125115751345429E-2</v>
      </c>
      <c r="F6" s="15">
        <v>-1.7727134236380508E-3</v>
      </c>
      <c r="G6" s="15">
        <v>-1.773745560019805E-2</v>
      </c>
      <c r="H6" s="15">
        <v>-3.0202498835077248E-2</v>
      </c>
      <c r="I6" s="17" t="s">
        <v>103</v>
      </c>
      <c r="J6" s="15">
        <v>-1.0375728937773042E-2</v>
      </c>
      <c r="K6" s="15">
        <v>0.10014160196840433</v>
      </c>
      <c r="L6" s="15">
        <v>5.1781741983224765E-2</v>
      </c>
      <c r="M6" s="16">
        <v>6.1882631742902199E-2</v>
      </c>
    </row>
    <row r="7" spans="1:13" ht="24">
      <c r="A7" s="12" t="s">
        <v>16</v>
      </c>
      <c r="B7" s="13" t="s">
        <v>14</v>
      </c>
      <c r="C7" s="14">
        <v>3.3919233963911409E-2</v>
      </c>
      <c r="D7" s="15">
        <v>-9.0189545322877113E-3</v>
      </c>
      <c r="E7" s="15">
        <v>5.6407499509208092E-2</v>
      </c>
      <c r="F7" s="15">
        <v>-1.5337774978369009E-2</v>
      </c>
      <c r="G7" s="15">
        <v>-4.1924960765300119E-2</v>
      </c>
      <c r="H7" s="15">
        <v>6.4433336522843498E-2</v>
      </c>
      <c r="I7" s="15">
        <v>8.8576250268377399E-2</v>
      </c>
      <c r="J7" s="15">
        <v>2.8512997387429476E-2</v>
      </c>
      <c r="K7" s="15">
        <v>0.16826386233390098</v>
      </c>
      <c r="L7" s="15">
        <v>-1.948189402105132E-2</v>
      </c>
      <c r="M7" s="16">
        <v>5.3996739006741512E-2</v>
      </c>
    </row>
    <row r="8" spans="1:13" ht="24">
      <c r="A8" s="12" t="s">
        <v>17</v>
      </c>
      <c r="B8" s="13" t="s">
        <v>14</v>
      </c>
      <c r="C8" s="14">
        <v>0.10550290517471414</v>
      </c>
      <c r="D8" s="15">
        <v>4.2002934059047092E-2</v>
      </c>
      <c r="E8" s="15">
        <v>2.8901435001297694E-2</v>
      </c>
      <c r="F8" s="15">
        <v>-8.7312437326039202E-2</v>
      </c>
      <c r="G8" s="15">
        <v>-2.1108379443502051E-2</v>
      </c>
      <c r="H8" s="15">
        <v>-1.7003177653687262E-2</v>
      </c>
      <c r="I8" s="15">
        <v>-1.1846014441388001E-2</v>
      </c>
      <c r="J8" s="15">
        <v>-0.11115932731393047</v>
      </c>
      <c r="K8" s="15">
        <v>6.1574780786833067E-2</v>
      </c>
      <c r="L8" s="15">
        <v>0.1188874246498465</v>
      </c>
      <c r="M8" s="16">
        <v>-3.3710892258016503E-2</v>
      </c>
    </row>
    <row r="9" spans="1:13" ht="24">
      <c r="A9" s="12" t="s">
        <v>18</v>
      </c>
      <c r="B9" s="13" t="s">
        <v>14</v>
      </c>
      <c r="C9" s="14">
        <v>9.4119956481429831E-2</v>
      </c>
      <c r="D9" s="15">
        <v>8.951744774678333E-2</v>
      </c>
      <c r="E9" s="15">
        <v>-2.7798610995258329E-2</v>
      </c>
      <c r="F9" s="15">
        <v>9.495342258262815E-2</v>
      </c>
      <c r="G9" s="15">
        <v>9.1668476820089967E-2</v>
      </c>
      <c r="H9" s="15">
        <v>1.6270681402002586E-2</v>
      </c>
      <c r="I9" s="15">
        <v>-4.3879180812338998E-2</v>
      </c>
      <c r="J9" s="15">
        <v>1.7469355280352705E-2</v>
      </c>
      <c r="K9" s="15">
        <v>-6.0936531025380471E-2</v>
      </c>
      <c r="L9" s="15">
        <v>-2.3279728167311005E-2</v>
      </c>
      <c r="M9" s="16">
        <v>6.5723442288882342E-2</v>
      </c>
    </row>
    <row r="10" spans="1:13" ht="24">
      <c r="A10" s="12" t="s">
        <v>19</v>
      </c>
      <c r="B10" s="13" t="s">
        <v>14</v>
      </c>
      <c r="C10" s="14">
        <v>-7.0834894726742148E-2</v>
      </c>
      <c r="D10" s="15">
        <v>3.7908207353476699E-2</v>
      </c>
      <c r="E10" s="15">
        <v>-2.5077442798577168E-2</v>
      </c>
      <c r="F10" s="15">
        <v>-2.7142796417016293E-2</v>
      </c>
      <c r="G10" s="15">
        <v>-5.5822692074400236E-2</v>
      </c>
      <c r="H10" s="15">
        <v>6.3277162914975732E-2</v>
      </c>
      <c r="I10" s="15">
        <v>-2.0096823880161863E-2</v>
      </c>
      <c r="J10" s="15">
        <v>2.6708145863199678E-2</v>
      </c>
      <c r="K10" s="15">
        <v>-3.4886771087485093E-2</v>
      </c>
      <c r="L10" s="15">
        <v>9.5214512720224534E-3</v>
      </c>
      <c r="M10" s="16">
        <v>-2.7241841524786561E-2</v>
      </c>
    </row>
    <row r="11" spans="1:13" ht="24">
      <c r="A11" s="12" t="s">
        <v>20</v>
      </c>
      <c r="B11" s="13" t="s">
        <v>14</v>
      </c>
      <c r="C11" s="14">
        <v>1.1984046000995018E-2</v>
      </c>
      <c r="D11" s="15">
        <v>-2.3863196684981502E-2</v>
      </c>
      <c r="E11" s="15">
        <v>2.9285292762470772E-2</v>
      </c>
      <c r="F11" s="15">
        <v>-4.3364531244941266E-2</v>
      </c>
      <c r="G11" s="15">
        <v>1.1904225193870426E-2</v>
      </c>
      <c r="H11" s="15">
        <v>-3.1661441255473061E-3</v>
      </c>
      <c r="I11" s="15">
        <v>1.0855856886152844E-3</v>
      </c>
      <c r="J11" s="15">
        <v>2.5273054141371987E-2</v>
      </c>
      <c r="K11" s="15">
        <v>-6.1491742221049372E-3</v>
      </c>
      <c r="L11" s="15">
        <v>-9.4583430125997875E-2</v>
      </c>
      <c r="M11" s="16">
        <v>5.7619836243786013E-2</v>
      </c>
    </row>
    <row r="12" spans="1:13" ht="24">
      <c r="A12" s="12" t="s">
        <v>21</v>
      </c>
      <c r="B12" s="13" t="s">
        <v>14</v>
      </c>
      <c r="C12" s="14">
        <v>3.2239478098969071E-2</v>
      </c>
      <c r="D12" s="15">
        <v>-3.4833039767713264E-2</v>
      </c>
      <c r="E12" s="15">
        <v>-2.0556907526322613E-2</v>
      </c>
      <c r="F12" s="15">
        <v>-2.1327744108420733E-2</v>
      </c>
      <c r="G12" s="15">
        <v>-3.7733316612399169E-2</v>
      </c>
      <c r="H12" s="15">
        <v>4.2574199100122043E-2</v>
      </c>
      <c r="I12" s="15">
        <v>5.7248115937549304E-3</v>
      </c>
      <c r="J12" s="15">
        <v>9.5769526738747376E-2</v>
      </c>
      <c r="K12" s="15">
        <v>-2.7684861262696536E-2</v>
      </c>
      <c r="L12" s="15">
        <v>1.1241999963273273E-2</v>
      </c>
      <c r="M12" s="16">
        <v>2.2417492084781505E-2</v>
      </c>
    </row>
    <row r="13" spans="1:13" ht="24">
      <c r="A13" s="12" t="s">
        <v>22</v>
      </c>
      <c r="B13" s="13" t="s">
        <v>14</v>
      </c>
      <c r="C13" s="14">
        <v>3.6990622150331734E-2</v>
      </c>
      <c r="D13" s="15">
        <v>-6.6883073064670506E-2</v>
      </c>
      <c r="E13" s="15">
        <v>4.5052414874053932E-2</v>
      </c>
      <c r="F13" s="15">
        <v>3.6187066191465195E-2</v>
      </c>
      <c r="G13" s="15">
        <v>1.1738260532647059E-2</v>
      </c>
      <c r="H13" s="15">
        <v>5.5476374524170501E-2</v>
      </c>
      <c r="I13" s="15">
        <v>-3.9295979276005963E-2</v>
      </c>
      <c r="J13" s="15">
        <v>8.6647924730780465E-2</v>
      </c>
      <c r="K13" s="15">
        <v>2.8194483019760255E-2</v>
      </c>
      <c r="L13" s="15">
        <v>-6.2522760534490587E-2</v>
      </c>
      <c r="M13" s="16">
        <v>-7.7342601561882787E-2</v>
      </c>
    </row>
    <row r="14" spans="1:13" ht="24">
      <c r="A14" s="12" t="s">
        <v>23</v>
      </c>
      <c r="B14" s="13" t="s">
        <v>14</v>
      </c>
      <c r="C14" s="14">
        <v>-5.314407650552893E-2</v>
      </c>
      <c r="D14" s="15">
        <v>1.9543857161888088E-2</v>
      </c>
      <c r="E14" s="15">
        <v>9.2570983951856076E-2</v>
      </c>
      <c r="F14" s="15">
        <v>-4.4911276080690926E-3</v>
      </c>
      <c r="G14" s="15">
        <v>-3.4298224743590323E-2</v>
      </c>
      <c r="H14" s="15">
        <v>9.782115190914506E-2</v>
      </c>
      <c r="I14" s="15">
        <v>5.9525411975392432E-3</v>
      </c>
      <c r="J14" s="15">
        <v>5.4429547479574229E-2</v>
      </c>
      <c r="K14" s="15">
        <v>7.5470391862777042E-2</v>
      </c>
      <c r="L14" s="15">
        <v>-3.0986109903191804E-2</v>
      </c>
      <c r="M14" s="16">
        <v>4.0252350753840122E-2</v>
      </c>
    </row>
    <row r="15" spans="1:13" ht="24">
      <c r="A15" s="12" t="s">
        <v>24</v>
      </c>
      <c r="B15" s="13" t="s">
        <v>14</v>
      </c>
      <c r="C15" s="14">
        <v>5.3165187109793392E-2</v>
      </c>
      <c r="D15" s="15">
        <v>8.8238027282499139E-3</v>
      </c>
      <c r="E15" s="15">
        <v>4.0521189739609002E-3</v>
      </c>
      <c r="F15" s="15">
        <v>3.2301031452938972E-2</v>
      </c>
      <c r="G15" s="15">
        <v>8.6835843799244361E-2</v>
      </c>
      <c r="H15" s="15">
        <v>-5.5924073575831817E-2</v>
      </c>
      <c r="I15" s="15">
        <v>4.0321231443606546E-2</v>
      </c>
      <c r="J15" s="15">
        <v>0.13455377339932256</v>
      </c>
      <c r="K15" s="15">
        <v>8.1882469792183253E-4</v>
      </c>
      <c r="L15" s="15">
        <v>-5.762062706793545E-2</v>
      </c>
      <c r="M15" s="16">
        <v>3.3821841748689123E-2</v>
      </c>
    </row>
    <row r="16" spans="1:13" ht="24">
      <c r="A16" s="12" t="s">
        <v>25</v>
      </c>
      <c r="B16" s="13" t="s">
        <v>14</v>
      </c>
      <c r="C16" s="22" t="s">
        <v>176</v>
      </c>
      <c r="D16" s="15">
        <v>-4.9433175819068045E-2</v>
      </c>
      <c r="E16" s="15">
        <v>-3.645115257833232E-2</v>
      </c>
      <c r="F16" s="15">
        <v>6.1385866052749193E-3</v>
      </c>
      <c r="G16" s="15">
        <v>-4.3694805231761717E-2</v>
      </c>
      <c r="H16" s="17" t="s">
        <v>57</v>
      </c>
      <c r="I16" s="15">
        <v>-2.9751047564615735E-2</v>
      </c>
      <c r="J16" s="15">
        <v>-3.5516259642754851E-2</v>
      </c>
      <c r="K16" s="15">
        <v>-2.207746843759183E-2</v>
      </c>
      <c r="L16" s="15">
        <v>6.0044511386357545E-2</v>
      </c>
      <c r="M16" s="16">
        <v>-3.6768576645912182E-2</v>
      </c>
    </row>
    <row r="17" spans="1:13" ht="24">
      <c r="A17" s="12" t="s">
        <v>26</v>
      </c>
      <c r="B17" s="13" t="s">
        <v>14</v>
      </c>
      <c r="C17" s="14">
        <v>-4.2120162314475684E-2</v>
      </c>
      <c r="D17" s="15">
        <v>4.9821665340533748E-2</v>
      </c>
      <c r="E17" s="15">
        <v>3.06076931982159E-2</v>
      </c>
      <c r="F17" s="15">
        <v>0.11067543667597624</v>
      </c>
      <c r="G17" s="15">
        <v>2.6378143355180266E-3</v>
      </c>
      <c r="H17" s="15">
        <v>-1.1747404413401889E-2</v>
      </c>
      <c r="I17" s="15">
        <v>-4.8584990230362529E-2</v>
      </c>
      <c r="J17" s="15">
        <v>-3.5364140654377443E-2</v>
      </c>
      <c r="K17" s="15">
        <v>-3.4071729792008065E-2</v>
      </c>
      <c r="L17" s="15">
        <v>-7.6215429800559203E-2</v>
      </c>
      <c r="M17" s="16">
        <v>-7.5417642792940998E-2</v>
      </c>
    </row>
    <row r="18" spans="1:13" ht="24">
      <c r="A18" s="12" t="s">
        <v>27</v>
      </c>
      <c r="B18" s="13" t="s">
        <v>14</v>
      </c>
      <c r="C18" s="14">
        <v>-5.3355811260933472E-2</v>
      </c>
      <c r="D18" s="15">
        <v>-2.0857062347025925E-3</v>
      </c>
      <c r="E18" s="15">
        <v>-2.985121555125907E-2</v>
      </c>
      <c r="F18" s="15">
        <v>2.4350618434409473E-4</v>
      </c>
      <c r="G18" s="15">
        <v>-3.1798648390894461E-2</v>
      </c>
      <c r="H18" s="15">
        <v>-3.1594056277625127E-2</v>
      </c>
      <c r="I18" s="15">
        <v>-5.2027261928091671E-2</v>
      </c>
      <c r="J18" s="15">
        <v>-5.266553699159774E-2</v>
      </c>
      <c r="K18" s="15">
        <v>-3.8120049929858991E-2</v>
      </c>
      <c r="L18" s="15">
        <v>-1.1043234537735232E-2</v>
      </c>
      <c r="M18" s="16">
        <v>4.442189573956562E-2</v>
      </c>
    </row>
    <row r="19" spans="1:13" ht="24">
      <c r="A19" s="12" t="s">
        <v>28</v>
      </c>
      <c r="B19" s="13" t="s">
        <v>14</v>
      </c>
      <c r="C19" s="14">
        <v>-6.512392903352647E-2</v>
      </c>
      <c r="D19" s="15">
        <v>-7.3860829336819559E-3</v>
      </c>
      <c r="E19" s="15">
        <v>-4.5707898169927985E-2</v>
      </c>
      <c r="F19" s="15">
        <v>-9.6447700479683332E-2</v>
      </c>
      <c r="G19" s="15">
        <v>1.7734241940778647E-2</v>
      </c>
      <c r="H19" s="15">
        <v>-3.3762747054764314E-2</v>
      </c>
      <c r="I19" s="15">
        <v>2.7803909589712912E-2</v>
      </c>
      <c r="J19" s="15">
        <v>-2.1035821735888041E-2</v>
      </c>
      <c r="K19" s="15">
        <v>-2.2048661959562513E-2</v>
      </c>
      <c r="L19" s="15">
        <v>2.5915286691653303E-2</v>
      </c>
      <c r="M19" s="16">
        <v>-9.3694136212845672E-3</v>
      </c>
    </row>
    <row r="20" spans="1:13" ht="24">
      <c r="A20" s="12" t="s">
        <v>29</v>
      </c>
      <c r="B20" s="13" t="s">
        <v>14</v>
      </c>
      <c r="C20" s="14">
        <v>-0.10007358071701762</v>
      </c>
      <c r="D20" s="15">
        <v>-1.3650714105493948E-2</v>
      </c>
      <c r="E20" s="17" t="s">
        <v>96</v>
      </c>
      <c r="F20" s="15">
        <v>9.9463820407681789E-3</v>
      </c>
      <c r="G20" s="15">
        <v>3.8638862842719252E-2</v>
      </c>
      <c r="H20" s="15">
        <v>-3.4167376409062152E-2</v>
      </c>
      <c r="I20" s="15">
        <v>-1.0334387806982063E-2</v>
      </c>
      <c r="J20" s="15">
        <v>6.0450608876841901E-2</v>
      </c>
      <c r="K20" s="17" t="s">
        <v>177</v>
      </c>
      <c r="L20" s="15">
        <v>-3.8361168968419096E-2</v>
      </c>
      <c r="M20" s="16">
        <v>-3.9575619463854225E-2</v>
      </c>
    </row>
    <row r="21" spans="1:13" ht="24">
      <c r="A21" s="12" t="s">
        <v>30</v>
      </c>
      <c r="B21" s="13" t="s">
        <v>14</v>
      </c>
      <c r="C21" s="14">
        <v>0.12024359795495641</v>
      </c>
      <c r="D21" s="15">
        <v>-2.3888570036466626E-2</v>
      </c>
      <c r="E21" s="15">
        <v>-4.8309695840594885E-2</v>
      </c>
      <c r="F21" s="15">
        <v>1.2319408883651146E-2</v>
      </c>
      <c r="G21" s="15">
        <v>0.10441854310735439</v>
      </c>
      <c r="H21" s="15">
        <v>-3.0835635474757799E-2</v>
      </c>
      <c r="I21" s="15">
        <v>5.9899848327441621E-2</v>
      </c>
      <c r="J21" s="15">
        <v>7.4375385655176929E-2</v>
      </c>
      <c r="K21" s="15">
        <v>-1.5313509338984239E-2</v>
      </c>
      <c r="L21" s="15">
        <v>-2.5140072285540012E-3</v>
      </c>
      <c r="M21" s="16">
        <v>2.3024641354724993E-3</v>
      </c>
    </row>
    <row r="22" spans="1:13" ht="24">
      <c r="A22" s="12" t="s">
        <v>31</v>
      </c>
      <c r="B22" s="13" t="s">
        <v>14</v>
      </c>
      <c r="C22" s="14">
        <v>2.6469634206141901E-2</v>
      </c>
      <c r="D22" s="15">
        <v>0.14748421572259016</v>
      </c>
      <c r="E22" s="15">
        <v>-9.246683851734358E-2</v>
      </c>
      <c r="F22" s="15">
        <v>-4.9181987002963876E-2</v>
      </c>
      <c r="G22" s="15">
        <v>-1.9107306369317022E-2</v>
      </c>
      <c r="H22" s="15">
        <v>3.0562704577151604E-2</v>
      </c>
      <c r="I22" s="15">
        <v>-1.5275297754596396E-2</v>
      </c>
      <c r="J22" s="15">
        <v>-4.3375391170769904E-2</v>
      </c>
      <c r="K22" s="15">
        <v>-3.3670019924304954E-2</v>
      </c>
      <c r="L22" s="15">
        <v>2.7595782807608379E-2</v>
      </c>
      <c r="M22" s="16">
        <v>-5.9088917275453345E-2</v>
      </c>
    </row>
    <row r="23" spans="1:13" ht="24">
      <c r="A23" s="12" t="s">
        <v>32</v>
      </c>
      <c r="B23" s="13" t="s">
        <v>14</v>
      </c>
      <c r="C23" s="14">
        <v>-4.2802578067907097E-2</v>
      </c>
      <c r="D23" s="15">
        <v>0.11967294408608996</v>
      </c>
      <c r="E23" s="15">
        <v>-5.5611222437750105E-3</v>
      </c>
      <c r="F23" s="15">
        <v>4.8091552922893081E-4</v>
      </c>
      <c r="G23" s="15">
        <v>-7.1492636937850504E-2</v>
      </c>
      <c r="H23" s="15">
        <v>-6.3702604228364226E-2</v>
      </c>
      <c r="I23" s="15">
        <v>-2.4270110379062938E-2</v>
      </c>
      <c r="J23" s="15">
        <v>7.3180548325791961E-2</v>
      </c>
      <c r="K23" s="15">
        <v>3.7307446008072245E-2</v>
      </c>
      <c r="L23" s="15">
        <v>-4.9176128703685339E-2</v>
      </c>
      <c r="M23" s="16">
        <v>-1.5279307523975588E-3</v>
      </c>
    </row>
    <row r="24" spans="1:13" ht="24">
      <c r="A24" s="12" t="s">
        <v>33</v>
      </c>
      <c r="B24" s="13" t="s">
        <v>14</v>
      </c>
      <c r="C24" s="22" t="s">
        <v>178</v>
      </c>
      <c r="D24" s="15">
        <v>-1.3368645520223536E-2</v>
      </c>
      <c r="E24" s="15">
        <v>1.0632983141261338E-2</v>
      </c>
      <c r="F24" s="17" t="s">
        <v>77</v>
      </c>
      <c r="G24" s="15">
        <v>-6.6217564987676739E-2</v>
      </c>
      <c r="H24" s="15">
        <v>6.2681800777489574E-3</v>
      </c>
      <c r="I24" s="15">
        <v>-1.8108638119332294E-3</v>
      </c>
      <c r="J24" s="15">
        <v>2.0929763214693559E-2</v>
      </c>
      <c r="K24" s="15">
        <v>-5.9017901404810006E-3</v>
      </c>
      <c r="L24" s="15">
        <v>-2.7027968608937931E-2</v>
      </c>
      <c r="M24" s="16">
        <v>-5.0727947394814808E-2</v>
      </c>
    </row>
    <row r="25" spans="1:13" ht="24">
      <c r="A25" s="12" t="s">
        <v>34</v>
      </c>
      <c r="B25" s="13" t="s">
        <v>14</v>
      </c>
      <c r="C25" s="14">
        <v>2.1097595784552271E-2</v>
      </c>
      <c r="D25" s="15">
        <v>5.6752385478724523E-3</v>
      </c>
      <c r="E25" s="15">
        <v>3.429813089624878E-2</v>
      </c>
      <c r="F25" s="15">
        <v>1.6266822372559643E-2</v>
      </c>
      <c r="G25" s="15">
        <v>3.2644927475487695E-2</v>
      </c>
      <c r="H25" s="15">
        <v>-7.911751091367053E-2</v>
      </c>
      <c r="I25" s="15">
        <v>-5.4355177258583014E-3</v>
      </c>
      <c r="J25" s="15">
        <v>5.2003426654309267E-3</v>
      </c>
      <c r="K25" s="15">
        <v>1.0427965579514498E-2</v>
      </c>
      <c r="L25" s="15">
        <v>-6.0672306507310401E-3</v>
      </c>
      <c r="M25" s="16">
        <v>-8.9145484060617383E-2</v>
      </c>
    </row>
    <row r="26" spans="1:13" ht="24">
      <c r="A26" s="12" t="s">
        <v>35</v>
      </c>
      <c r="B26" s="13" t="s">
        <v>14</v>
      </c>
      <c r="C26" s="14">
        <v>0.10394317350108304</v>
      </c>
      <c r="D26" s="15">
        <v>6.1181597114904916E-2</v>
      </c>
      <c r="E26" s="15">
        <v>-7.6457334989409736E-2</v>
      </c>
      <c r="F26" s="15">
        <v>-1.4434089442634841E-2</v>
      </c>
      <c r="G26" s="15">
        <v>8.7161418982836289E-2</v>
      </c>
      <c r="H26" s="15">
        <v>-6.2769515264845699E-2</v>
      </c>
      <c r="I26" s="15">
        <v>8.1500453114756996E-2</v>
      </c>
      <c r="J26" s="15">
        <v>3.3275535232848888E-2</v>
      </c>
      <c r="K26" s="15">
        <v>-7.7151564863435166E-3</v>
      </c>
      <c r="L26" s="15">
        <v>0.11034246214382848</v>
      </c>
      <c r="M26" s="16">
        <v>-2.7871974235142014E-2</v>
      </c>
    </row>
    <row r="27" spans="1:13" ht="24">
      <c r="A27" s="12" t="s">
        <v>36</v>
      </c>
      <c r="B27" s="13" t="s">
        <v>14</v>
      </c>
      <c r="C27" s="14">
        <v>-0.1551800695327728</v>
      </c>
      <c r="D27" s="15">
        <v>-1.4921706808146917E-2</v>
      </c>
      <c r="E27" s="15">
        <v>-4.2180991185479418E-2</v>
      </c>
      <c r="F27" s="15">
        <v>-4.9898339884861379E-2</v>
      </c>
      <c r="G27" s="15">
        <v>6.0037192197570692E-2</v>
      </c>
      <c r="H27" s="15">
        <v>-3.5901418678093378E-2</v>
      </c>
      <c r="I27" s="15">
        <v>5.966322472642261E-2</v>
      </c>
      <c r="J27" s="15">
        <v>6.545687967825152E-2</v>
      </c>
      <c r="K27" s="15">
        <v>5.5756131322829396E-2</v>
      </c>
      <c r="L27" s="15">
        <v>6.8297549281484016E-2</v>
      </c>
      <c r="M27" s="18" t="s">
        <v>78</v>
      </c>
    </row>
    <row r="28" spans="1:13" ht="24">
      <c r="A28" s="12" t="s">
        <v>37</v>
      </c>
      <c r="B28" s="13" t="s">
        <v>14</v>
      </c>
      <c r="C28" s="14">
        <v>1.4828336890842841E-2</v>
      </c>
      <c r="D28" s="15">
        <v>-3.0033090933801628E-2</v>
      </c>
      <c r="E28" s="15">
        <v>-1.6038197322641109E-2</v>
      </c>
      <c r="F28" s="15">
        <v>5.6829700125514929E-2</v>
      </c>
      <c r="G28" s="15">
        <v>0.10078014271062881</v>
      </c>
      <c r="H28" s="15">
        <v>-2.7307179350529228E-2</v>
      </c>
      <c r="I28" s="15">
        <v>-6.5430798827798382E-3</v>
      </c>
      <c r="J28" s="15">
        <v>3.8312699010627269E-2</v>
      </c>
      <c r="K28" s="15">
        <v>-4.9268710761277146E-2</v>
      </c>
      <c r="L28" s="15">
        <v>-4.6390337496626979E-2</v>
      </c>
      <c r="M28" s="16">
        <v>2.1960156509420577E-2</v>
      </c>
    </row>
    <row r="29" spans="1:13" ht="24">
      <c r="A29" s="12" t="s">
        <v>38</v>
      </c>
      <c r="B29" s="13" t="s">
        <v>14</v>
      </c>
      <c r="C29" s="14">
        <v>1.9803180622245484E-2</v>
      </c>
      <c r="D29" s="15">
        <v>-4.2327522211581099E-2</v>
      </c>
      <c r="E29" s="15">
        <v>-1.7163321708726136E-2</v>
      </c>
      <c r="F29" s="15">
        <v>-2.6189475386699468E-2</v>
      </c>
      <c r="G29" s="15">
        <v>-8.0509222640994929E-2</v>
      </c>
      <c r="H29" s="15">
        <v>-3.5884540389946144E-2</v>
      </c>
      <c r="I29" s="15">
        <v>-1.66547749184459E-2</v>
      </c>
      <c r="J29" s="15">
        <v>-7.1957927408263858E-2</v>
      </c>
      <c r="K29" s="15">
        <v>-2.1773975065336622E-2</v>
      </c>
      <c r="L29" s="15">
        <v>-8.1307608222014119E-3</v>
      </c>
      <c r="M29" s="16">
        <v>-6.8121369646726312E-2</v>
      </c>
    </row>
    <row r="30" spans="1:13" ht="24">
      <c r="A30" s="12" t="s">
        <v>39</v>
      </c>
      <c r="B30" s="13" t="s">
        <v>14</v>
      </c>
      <c r="C30" s="14">
        <v>1.0107136595902549E-2</v>
      </c>
      <c r="D30" s="15">
        <v>3.5026997457979034E-2</v>
      </c>
      <c r="E30" s="15">
        <v>5.6280213616319914E-2</v>
      </c>
      <c r="F30" s="15">
        <v>-8.2829784779152427E-2</v>
      </c>
      <c r="G30" s="15">
        <v>9.4692117132382708E-2</v>
      </c>
      <c r="H30" s="15">
        <v>-3.161044499906511E-2</v>
      </c>
      <c r="I30" s="15">
        <v>0.10610345034751373</v>
      </c>
      <c r="J30" s="15">
        <v>0.13851193675016782</v>
      </c>
      <c r="K30" s="15">
        <v>3.4659900007362861E-2</v>
      </c>
      <c r="L30" s="15">
        <v>-3.7872834216330614E-2</v>
      </c>
      <c r="M30" s="16">
        <v>-6.3542743656362588E-2</v>
      </c>
    </row>
    <row r="31" spans="1:13" ht="24">
      <c r="A31" s="12" t="s">
        <v>40</v>
      </c>
      <c r="B31" s="13" t="s">
        <v>14</v>
      </c>
      <c r="C31" s="14">
        <v>9.4360101124625867E-2</v>
      </c>
      <c r="D31" s="15">
        <v>1.6250913780232724E-2</v>
      </c>
      <c r="E31" s="15">
        <v>-5.7606211393867908E-2</v>
      </c>
      <c r="F31" s="15">
        <v>-4.4034815195178496E-2</v>
      </c>
      <c r="G31" s="15">
        <v>-8.398690657251881E-2</v>
      </c>
      <c r="H31" s="15">
        <v>7.5906105949475736E-2</v>
      </c>
      <c r="I31" s="15">
        <v>4.0335782968886911E-3</v>
      </c>
      <c r="J31" s="15">
        <v>-2.0675720075571509E-2</v>
      </c>
      <c r="K31" s="15">
        <v>3.2934794364280961E-3</v>
      </c>
      <c r="L31" s="15">
        <v>7.0378912124042195E-2</v>
      </c>
      <c r="M31" s="16">
        <v>2.8195276249645986E-2</v>
      </c>
    </row>
    <row r="32" spans="1:13" ht="24">
      <c r="A32" s="12" t="s">
        <v>41</v>
      </c>
      <c r="B32" s="13" t="s">
        <v>14</v>
      </c>
      <c r="C32" s="14">
        <v>5.0399245883706534E-2</v>
      </c>
      <c r="D32" s="15">
        <v>-4.5841463881686632E-2</v>
      </c>
      <c r="E32" s="15">
        <v>6.1280349461723352E-2</v>
      </c>
      <c r="F32" s="15">
        <v>9.215518400822291E-2</v>
      </c>
      <c r="G32" s="15">
        <v>-1.8185733814273075E-3</v>
      </c>
      <c r="H32" s="15">
        <v>1.1325889996187452E-2</v>
      </c>
      <c r="I32" s="15">
        <v>-6.0496695958377401E-2</v>
      </c>
      <c r="J32" s="15">
        <v>6.0653154334313231E-2</v>
      </c>
      <c r="K32" s="15">
        <v>0.12001066647584832</v>
      </c>
      <c r="L32" s="15">
        <v>2.3688602415541334E-3</v>
      </c>
      <c r="M32" s="16">
        <v>2.4124316496496392E-4</v>
      </c>
    </row>
    <row r="33" spans="1:13" ht="24">
      <c r="A33" s="12" t="s">
        <v>42</v>
      </c>
      <c r="B33" s="13" t="s">
        <v>14</v>
      </c>
      <c r="C33" s="14">
        <v>7.0290617742402153E-2</v>
      </c>
      <c r="D33" s="15">
        <v>-0.143688704836272</v>
      </c>
      <c r="E33" s="15">
        <v>-3.8088728217697702E-2</v>
      </c>
      <c r="F33" s="15">
        <v>-2.5340795976187911E-2</v>
      </c>
      <c r="G33" s="15">
        <v>-3.7400160177745875E-2</v>
      </c>
      <c r="H33" s="15">
        <v>5.5851347627225142E-2</v>
      </c>
      <c r="I33" s="15">
        <v>4.7808500744238709E-2</v>
      </c>
      <c r="J33" s="15">
        <v>-0.12325484779055552</v>
      </c>
      <c r="K33" s="15">
        <v>-1.7612404539253061E-2</v>
      </c>
      <c r="L33" s="17" t="s">
        <v>179</v>
      </c>
      <c r="M33" s="16">
        <v>6.4883810087972837E-2</v>
      </c>
    </row>
    <row r="34" spans="1:13" ht="24">
      <c r="A34" s="12" t="s">
        <v>43</v>
      </c>
      <c r="B34" s="13" t="s">
        <v>14</v>
      </c>
      <c r="C34" s="14">
        <v>9.8706727459596133E-2</v>
      </c>
      <c r="D34" s="17" t="s">
        <v>180</v>
      </c>
      <c r="E34" s="15">
        <v>-1.2409924088267153E-2</v>
      </c>
      <c r="F34" s="15">
        <v>-1.2411454921226476E-2</v>
      </c>
      <c r="G34" s="15">
        <v>4.8196476720272795E-2</v>
      </c>
      <c r="H34" s="15">
        <v>-4.5572876146728378E-2</v>
      </c>
      <c r="I34" s="15">
        <v>-2.7823986741477281E-2</v>
      </c>
      <c r="J34" s="15">
        <v>0.10437064186768978</v>
      </c>
      <c r="K34" s="15">
        <v>-0.11927250386832221</v>
      </c>
      <c r="L34" s="15">
        <v>-0.14179919342446751</v>
      </c>
      <c r="M34" s="16">
        <v>-1.4361773389524501E-2</v>
      </c>
    </row>
    <row r="35" spans="1:13" ht="24">
      <c r="A35" s="12" t="s">
        <v>44</v>
      </c>
      <c r="B35" s="13" t="s">
        <v>14</v>
      </c>
      <c r="C35" s="14">
        <v>-9.5116755888847021E-2</v>
      </c>
      <c r="D35" s="15">
        <v>2.9791800128084234E-2</v>
      </c>
      <c r="E35" s="15">
        <v>1.0559050063945099E-3</v>
      </c>
      <c r="F35" s="15">
        <v>5.1377882112302216E-2</v>
      </c>
      <c r="G35" s="15">
        <v>0.10034371851051588</v>
      </c>
      <c r="H35" s="15">
        <v>1.0009382288820565E-2</v>
      </c>
      <c r="I35" s="15">
        <v>6.8712109537536356E-2</v>
      </c>
      <c r="J35" s="15">
        <v>7.4726791429004704E-3</v>
      </c>
      <c r="K35" s="15">
        <v>8.159961177660284E-2</v>
      </c>
      <c r="L35" s="15">
        <v>-6.5380068399726085E-2</v>
      </c>
      <c r="M35" s="16">
        <v>5.4024494900200573E-2</v>
      </c>
    </row>
    <row r="36" spans="1:13" ht="24">
      <c r="A36" s="12" t="s">
        <v>45</v>
      </c>
      <c r="B36" s="13" t="s">
        <v>14</v>
      </c>
      <c r="C36" s="14">
        <v>9.5361748481627748E-2</v>
      </c>
      <c r="D36" s="15">
        <v>4.6776163352986351E-2</v>
      </c>
      <c r="E36" s="15">
        <v>3.7667508809106069E-2</v>
      </c>
      <c r="F36" s="15">
        <v>-5.9225461753507049E-2</v>
      </c>
      <c r="G36" s="17" t="s">
        <v>181</v>
      </c>
      <c r="H36" s="15">
        <v>-3.8948053313076408E-2</v>
      </c>
      <c r="I36" s="15">
        <v>-1.5567356974044462E-2</v>
      </c>
      <c r="J36" s="15">
        <v>0.11877473325145661</v>
      </c>
      <c r="K36" s="15">
        <v>-5.270982107773866E-2</v>
      </c>
      <c r="L36" s="15">
        <v>-3.5855565199530405E-2</v>
      </c>
      <c r="M36" s="16">
        <v>5.5007233108381778E-2</v>
      </c>
    </row>
    <row r="37" spans="1:13" ht="24">
      <c r="A37" s="12" t="s">
        <v>46</v>
      </c>
      <c r="B37" s="13" t="s">
        <v>14</v>
      </c>
      <c r="C37" s="14">
        <v>-5.9290346807771101E-2</v>
      </c>
      <c r="D37" s="15">
        <v>8.8675316910339724E-2</v>
      </c>
      <c r="E37" s="15">
        <v>-8.5236686452218463E-2</v>
      </c>
      <c r="F37" s="15">
        <v>-2.5017619448975948E-2</v>
      </c>
      <c r="G37" s="15">
        <v>-6.0431715010104137E-2</v>
      </c>
      <c r="H37" s="15">
        <v>9.6967991254152494E-2</v>
      </c>
      <c r="I37" s="15">
        <v>6.1104831460593667E-3</v>
      </c>
      <c r="J37" s="15">
        <v>-2.0652950746865448E-2</v>
      </c>
      <c r="K37" s="15">
        <v>-5.2447450693420154E-2</v>
      </c>
      <c r="L37" s="15">
        <v>4.9978640014750074E-2</v>
      </c>
      <c r="M37" s="16">
        <v>3.0330259740468362E-3</v>
      </c>
    </row>
    <row r="38" spans="1:13" ht="24">
      <c r="A38" s="12" t="s">
        <v>47</v>
      </c>
      <c r="B38" s="13" t="s">
        <v>14</v>
      </c>
      <c r="C38" s="14">
        <v>6.6256716227325707E-2</v>
      </c>
      <c r="D38" s="15">
        <v>9.9327462623028939E-2</v>
      </c>
      <c r="E38" s="15">
        <v>5.6116301796893371E-2</v>
      </c>
      <c r="F38" s="15">
        <v>1.8315042684943206E-2</v>
      </c>
      <c r="G38" s="15">
        <v>0.11668475174076655</v>
      </c>
      <c r="H38" s="15">
        <v>-3.1380698877338208E-2</v>
      </c>
      <c r="I38" s="15">
        <v>-9.0039538725852006E-3</v>
      </c>
      <c r="J38" s="17" t="s">
        <v>182</v>
      </c>
      <c r="K38" s="15">
        <v>6.1125505420235461E-2</v>
      </c>
      <c r="L38" s="15">
        <v>-0.11569070064685612</v>
      </c>
      <c r="M38" s="16">
        <v>5.8524148910402966E-2</v>
      </c>
    </row>
    <row r="39" spans="1:13" ht="24">
      <c r="A39" s="12" t="s">
        <v>48</v>
      </c>
      <c r="B39" s="13" t="s">
        <v>14</v>
      </c>
      <c r="C39" s="14">
        <v>7.8038037245481875E-2</v>
      </c>
      <c r="D39" s="15">
        <v>-1.7865308222726826E-2</v>
      </c>
      <c r="E39" s="15">
        <v>7.5356535643693198E-2</v>
      </c>
      <c r="F39" s="15">
        <v>2.4020473647606625E-2</v>
      </c>
      <c r="G39" s="15">
        <v>3.5400587215954592E-2</v>
      </c>
      <c r="H39" s="15">
        <v>-3.6329155031559676E-4</v>
      </c>
      <c r="I39" s="15">
        <v>-4.1076923745267543E-2</v>
      </c>
      <c r="J39" s="15">
        <v>1.9695615280542031E-3</v>
      </c>
      <c r="K39" s="15">
        <v>-5.8027627031150129E-2</v>
      </c>
      <c r="L39" s="15">
        <v>-1.6834408431708966E-2</v>
      </c>
      <c r="M39" s="16">
        <v>7.4950701902755379E-2</v>
      </c>
    </row>
    <row r="40" spans="1:13" ht="24">
      <c r="A40" s="12" t="s">
        <v>49</v>
      </c>
      <c r="B40" s="13" t="s">
        <v>14</v>
      </c>
      <c r="C40" s="22" t="s">
        <v>183</v>
      </c>
      <c r="D40" s="15">
        <v>-0.11166724710307475</v>
      </c>
      <c r="E40" s="17" t="s">
        <v>105</v>
      </c>
      <c r="F40" s="15">
        <v>-4.887417632132387E-3</v>
      </c>
      <c r="G40" s="15">
        <v>-5.0832354092905215E-2</v>
      </c>
      <c r="H40" s="15">
        <v>-1.9042038060005713E-2</v>
      </c>
      <c r="I40" s="15">
        <v>8.4843004093794194E-2</v>
      </c>
      <c r="J40" s="15">
        <v>6.0788795720498133E-2</v>
      </c>
      <c r="K40" s="17" t="s">
        <v>184</v>
      </c>
      <c r="L40" s="15">
        <v>-1.6817326795476178E-2</v>
      </c>
      <c r="M40" s="16">
        <v>4.903400699947448E-2</v>
      </c>
    </row>
    <row r="45" spans="1:13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6" t="s">
        <v>12</v>
      </c>
    </row>
    <row r="47" spans="1:13" ht="24.75" thickTop="1">
      <c r="A47" s="7" t="s">
        <v>13</v>
      </c>
      <c r="B47" s="8" t="s">
        <v>14</v>
      </c>
      <c r="C47" s="9"/>
      <c r="D47" s="10">
        <f>$C5^2*D5^2</f>
        <v>3.1403429596978399E-6</v>
      </c>
      <c r="E47" s="10">
        <f t="shared" ref="E47:M47" si="0">$C5^2*E5^2</f>
        <v>1.9004485153537962E-5</v>
      </c>
      <c r="F47" s="10">
        <f t="shared" si="0"/>
        <v>2.748662640911964E-6</v>
      </c>
      <c r="G47" s="10">
        <f t="shared" si="0"/>
        <v>5.5145676467258574E-5</v>
      </c>
      <c r="H47" s="10">
        <f t="shared" si="0"/>
        <v>8.1852934218999099E-10</v>
      </c>
      <c r="I47" s="10">
        <f t="shared" si="0"/>
        <v>4.3159535145130259E-7</v>
      </c>
      <c r="J47" s="10">
        <f t="shared" si="0"/>
        <v>4.1194139050430609E-7</v>
      </c>
      <c r="K47" s="10">
        <f t="shared" si="0"/>
        <v>9.1223937077342717E-8</v>
      </c>
      <c r="L47" s="10">
        <f t="shared" si="0"/>
        <v>3.125750716330681E-6</v>
      </c>
      <c r="M47" s="11">
        <f t="shared" si="0"/>
        <v>2.8104602468363423E-5</v>
      </c>
    </row>
    <row r="48" spans="1:13" ht="24">
      <c r="A48" s="12" t="s">
        <v>15</v>
      </c>
      <c r="B48" s="13" t="s">
        <v>14</v>
      </c>
      <c r="C48" s="14"/>
      <c r="D48" s="15">
        <f t="shared" ref="D48:M48" si="1">$C6^2*D6^2</f>
        <v>6.3108047950255189E-6</v>
      </c>
      <c r="E48" s="15">
        <f t="shared" si="1"/>
        <v>1.0152508217198957E-6</v>
      </c>
      <c r="F48" s="15">
        <f t="shared" si="1"/>
        <v>2.1700944181102439E-8</v>
      </c>
      <c r="G48" s="15">
        <f t="shared" si="1"/>
        <v>2.1726221650387268E-6</v>
      </c>
      <c r="H48" s="15">
        <f t="shared" si="1"/>
        <v>6.2992278228370457E-6</v>
      </c>
      <c r="I48" s="17">
        <f t="shared" si="1"/>
        <v>6.4440042177773722E-3</v>
      </c>
      <c r="J48" s="15">
        <f t="shared" si="1"/>
        <v>7.4342780140561549E-7</v>
      </c>
      <c r="K48" s="15">
        <f t="shared" si="1"/>
        <v>6.9251730818413847E-5</v>
      </c>
      <c r="L48" s="15">
        <f t="shared" si="1"/>
        <v>1.8516328453856317E-5</v>
      </c>
      <c r="M48" s="16">
        <f t="shared" si="1"/>
        <v>2.6444728544691307E-5</v>
      </c>
    </row>
    <row r="49" spans="1:13" ht="24">
      <c r="A49" s="12" t="s">
        <v>16</v>
      </c>
      <c r="B49" s="13" t="s">
        <v>14</v>
      </c>
      <c r="C49" s="14"/>
      <c r="D49" s="15">
        <f t="shared" ref="D49:M49" si="2">$C7^2*D7^2</f>
        <v>9.358461673216142E-8</v>
      </c>
      <c r="E49" s="15">
        <f t="shared" si="2"/>
        <v>3.6607137260608398E-6</v>
      </c>
      <c r="F49" s="15">
        <f t="shared" si="2"/>
        <v>2.7065546140475249E-7</v>
      </c>
      <c r="G49" s="15">
        <f t="shared" si="2"/>
        <v>2.0222619050032974E-6</v>
      </c>
      <c r="H49" s="15">
        <f t="shared" si="2"/>
        <v>4.7765388307966899E-6</v>
      </c>
      <c r="I49" s="15">
        <f t="shared" si="2"/>
        <v>9.0266510397781771E-6</v>
      </c>
      <c r="J49" s="15">
        <f t="shared" si="2"/>
        <v>9.353579021822268E-7</v>
      </c>
      <c r="K49" s="15">
        <f t="shared" si="2"/>
        <v>3.2574201465393579E-5</v>
      </c>
      <c r="L49" s="15">
        <f t="shared" si="2"/>
        <v>4.366710737888722E-7</v>
      </c>
      <c r="M49" s="16">
        <f t="shared" si="2"/>
        <v>3.354494901444311E-6</v>
      </c>
    </row>
    <row r="50" spans="1:13" ht="24">
      <c r="A50" s="12" t="s">
        <v>17</v>
      </c>
      <c r="B50" s="13" t="s">
        <v>14</v>
      </c>
      <c r="C50" s="14"/>
      <c r="D50" s="15">
        <f t="shared" ref="D50:M50" si="3">$C8^2*D8^2</f>
        <v>1.9637585751540013E-5</v>
      </c>
      <c r="E50" s="15">
        <f t="shared" si="3"/>
        <v>9.2975313374102265E-6</v>
      </c>
      <c r="F50" s="15">
        <f t="shared" si="3"/>
        <v>8.485570790226487E-5</v>
      </c>
      <c r="G50" s="15">
        <f t="shared" si="3"/>
        <v>4.9595083103884421E-6</v>
      </c>
      <c r="H50" s="15">
        <f t="shared" si="3"/>
        <v>3.2180221004288456E-6</v>
      </c>
      <c r="I50" s="15">
        <f t="shared" si="3"/>
        <v>1.5619723903171694E-6</v>
      </c>
      <c r="J50" s="15">
        <f t="shared" si="3"/>
        <v>1.3753735159765141E-4</v>
      </c>
      <c r="K50" s="15">
        <f t="shared" si="3"/>
        <v>4.2202150915812189E-5</v>
      </c>
      <c r="L50" s="15">
        <f t="shared" si="3"/>
        <v>1.5732606354072827E-4</v>
      </c>
      <c r="M50" s="16">
        <f t="shared" si="3"/>
        <v>1.2649382713015617E-5</v>
      </c>
    </row>
    <row r="51" spans="1:13" ht="24">
      <c r="A51" s="12" t="s">
        <v>18</v>
      </c>
      <c r="B51" s="13" t="s">
        <v>14</v>
      </c>
      <c r="C51" s="14"/>
      <c r="D51" s="15">
        <f t="shared" ref="D51:M51" si="4">$C9^2*D9^2</f>
        <v>7.0986999266512663E-5</v>
      </c>
      <c r="E51" s="15">
        <f t="shared" si="4"/>
        <v>6.8455701901030625E-6</v>
      </c>
      <c r="F51" s="15">
        <f t="shared" si="4"/>
        <v>7.9870183510303828E-5</v>
      </c>
      <c r="G51" s="15">
        <f t="shared" si="4"/>
        <v>7.4439503121862297E-5</v>
      </c>
      <c r="H51" s="15">
        <f t="shared" si="4"/>
        <v>2.3451731742966304E-6</v>
      </c>
      <c r="I51" s="15">
        <f t="shared" si="4"/>
        <v>1.7056128429720323E-5</v>
      </c>
      <c r="J51" s="15">
        <f t="shared" si="4"/>
        <v>2.7034428305622456E-6</v>
      </c>
      <c r="K51" s="15">
        <f t="shared" si="4"/>
        <v>3.2894166763385213E-5</v>
      </c>
      <c r="L51" s="15">
        <f t="shared" si="4"/>
        <v>4.8008622503632697E-6</v>
      </c>
      <c r="M51" s="16">
        <f t="shared" si="4"/>
        <v>3.8265204509553037E-5</v>
      </c>
    </row>
    <row r="52" spans="1:13" ht="24">
      <c r="A52" s="12" t="s">
        <v>19</v>
      </c>
      <c r="B52" s="13" t="s">
        <v>14</v>
      </c>
      <c r="C52" s="14"/>
      <c r="D52" s="15">
        <f t="shared" ref="D52:M52" si="5">$C10^2*D10^2</f>
        <v>7.2104272704864786E-6</v>
      </c>
      <c r="E52" s="15">
        <f t="shared" si="5"/>
        <v>3.1554478175386406E-6</v>
      </c>
      <c r="F52" s="15">
        <f t="shared" si="5"/>
        <v>3.6966104271915448E-6</v>
      </c>
      <c r="G52" s="15">
        <f t="shared" si="5"/>
        <v>1.5635654273950802E-5</v>
      </c>
      <c r="H52" s="15">
        <f t="shared" si="5"/>
        <v>2.0090396294391426E-5</v>
      </c>
      <c r="I52" s="15">
        <f t="shared" si="5"/>
        <v>2.026512835065178E-6</v>
      </c>
      <c r="J52" s="15">
        <f t="shared" si="5"/>
        <v>3.5791671801821289E-6</v>
      </c>
      <c r="K52" s="15">
        <f t="shared" si="5"/>
        <v>6.1068331830676977E-6</v>
      </c>
      <c r="L52" s="15">
        <f t="shared" si="5"/>
        <v>4.5488414937699358E-7</v>
      </c>
      <c r="M52" s="16">
        <f t="shared" si="5"/>
        <v>3.7236377965077998E-6</v>
      </c>
    </row>
    <row r="53" spans="1:13" ht="24">
      <c r="A53" s="12" t="s">
        <v>20</v>
      </c>
      <c r="B53" s="13" t="s">
        <v>14</v>
      </c>
      <c r="C53" s="14"/>
      <c r="D53" s="15">
        <f t="shared" ref="D53:M53" si="6">$C11^2*D11^2</f>
        <v>8.1783214471330392E-8</v>
      </c>
      <c r="E53" s="15">
        <f t="shared" si="6"/>
        <v>1.2317032143394846E-7</v>
      </c>
      <c r="F53" s="15">
        <f t="shared" si="6"/>
        <v>2.7006993952359741E-7</v>
      </c>
      <c r="G53" s="15">
        <f t="shared" si="6"/>
        <v>2.0352098814878396E-8</v>
      </c>
      <c r="H53" s="15">
        <f t="shared" si="6"/>
        <v>1.4396877046483087E-9</v>
      </c>
      <c r="I53" s="15">
        <f t="shared" si="6"/>
        <v>1.6925252385146046E-10</v>
      </c>
      <c r="J53" s="15">
        <f t="shared" si="6"/>
        <v>9.173232272656777E-8</v>
      </c>
      <c r="K53" s="15">
        <f t="shared" si="6"/>
        <v>5.4305089105488116E-9</v>
      </c>
      <c r="L53" s="15">
        <f t="shared" si="6"/>
        <v>1.2848045165939194E-6</v>
      </c>
      <c r="M53" s="16">
        <f t="shared" si="6"/>
        <v>4.7681616911951511E-7</v>
      </c>
    </row>
    <row r="54" spans="1:13" ht="24">
      <c r="A54" s="12" t="s">
        <v>21</v>
      </c>
      <c r="B54" s="13" t="s">
        <v>14</v>
      </c>
      <c r="C54" s="14"/>
      <c r="D54" s="15">
        <f t="shared" ref="D54:M54" si="7">$C12^2*D12^2</f>
        <v>1.2611268050114568E-6</v>
      </c>
      <c r="E54" s="15">
        <f t="shared" si="7"/>
        <v>4.392295697414186E-7</v>
      </c>
      <c r="F54" s="15">
        <f t="shared" si="7"/>
        <v>4.7278735032983035E-7</v>
      </c>
      <c r="G54" s="15">
        <f t="shared" si="7"/>
        <v>1.4798781732098962E-6</v>
      </c>
      <c r="H54" s="15">
        <f t="shared" si="7"/>
        <v>1.8839482936381964E-6</v>
      </c>
      <c r="I54" s="15">
        <f t="shared" si="7"/>
        <v>3.406421633805287E-8</v>
      </c>
      <c r="J54" s="15">
        <f t="shared" si="7"/>
        <v>9.5330240355746814E-6</v>
      </c>
      <c r="K54" s="15">
        <f t="shared" si="7"/>
        <v>7.9663743092606892E-7</v>
      </c>
      <c r="L54" s="15">
        <f t="shared" si="7"/>
        <v>1.3136000748226523E-7</v>
      </c>
      <c r="M54" s="16">
        <f t="shared" si="7"/>
        <v>5.2233611626695312E-7</v>
      </c>
    </row>
    <row r="55" spans="1:13" ht="24">
      <c r="A55" s="12" t="s">
        <v>22</v>
      </c>
      <c r="B55" s="13" t="s">
        <v>14</v>
      </c>
      <c r="C55" s="14"/>
      <c r="D55" s="15">
        <f t="shared" ref="D55:M55" si="8">$C13^2*D13^2</f>
        <v>6.1209060049346554E-6</v>
      </c>
      <c r="E55" s="15">
        <f t="shared" si="8"/>
        <v>2.7772784298859686E-6</v>
      </c>
      <c r="F55" s="15">
        <f t="shared" si="8"/>
        <v>1.7918020176054682E-6</v>
      </c>
      <c r="G55" s="15">
        <f t="shared" si="8"/>
        <v>1.8853446839162003E-7</v>
      </c>
      <c r="H55" s="15">
        <f t="shared" si="8"/>
        <v>4.2111374275911965E-6</v>
      </c>
      <c r="I55" s="15">
        <f t="shared" si="8"/>
        <v>2.1129027280282247E-6</v>
      </c>
      <c r="J55" s="15">
        <f t="shared" si="8"/>
        <v>1.0273054752735487E-5</v>
      </c>
      <c r="K55" s="15">
        <f t="shared" si="8"/>
        <v>1.0877060471696906E-6</v>
      </c>
      <c r="L55" s="15">
        <f t="shared" si="8"/>
        <v>5.3488394400515693E-6</v>
      </c>
      <c r="M55" s="16">
        <f t="shared" si="8"/>
        <v>8.1850403411626381E-6</v>
      </c>
    </row>
    <row r="56" spans="1:13" ht="24">
      <c r="A56" s="12" t="s">
        <v>23</v>
      </c>
      <c r="B56" s="13" t="s">
        <v>14</v>
      </c>
      <c r="C56" s="14"/>
      <c r="D56" s="15">
        <f t="shared" ref="D56:M56" si="9">$C14^2*D14^2</f>
        <v>1.0787735486136279E-6</v>
      </c>
      <c r="E56" s="15">
        <f t="shared" si="9"/>
        <v>2.4202458781200214E-5</v>
      </c>
      <c r="F56" s="15">
        <f t="shared" si="9"/>
        <v>5.696662879663995E-8</v>
      </c>
      <c r="G56" s="15">
        <f t="shared" si="9"/>
        <v>3.3224083750340962E-6</v>
      </c>
      <c r="H56" s="15">
        <f t="shared" si="9"/>
        <v>2.7025595640385057E-5</v>
      </c>
      <c r="I56" s="15">
        <f t="shared" si="9"/>
        <v>1.0007245380892091E-7</v>
      </c>
      <c r="J56" s="15">
        <f t="shared" si="9"/>
        <v>8.3671812465521241E-6</v>
      </c>
      <c r="K56" s="15">
        <f t="shared" si="9"/>
        <v>1.6086550964907325E-5</v>
      </c>
      <c r="L56" s="15">
        <f t="shared" si="9"/>
        <v>2.7117137492090134E-6</v>
      </c>
      <c r="M56" s="16">
        <f t="shared" si="9"/>
        <v>4.57606543645771E-6</v>
      </c>
    </row>
    <row r="57" spans="1:13" ht="24">
      <c r="A57" s="12" t="s">
        <v>24</v>
      </c>
      <c r="B57" s="13" t="s">
        <v>14</v>
      </c>
      <c r="C57" s="14"/>
      <c r="D57" s="15">
        <f t="shared" ref="D57:M57" si="10">$C15^2*D15^2</f>
        <v>2.2007275162744393E-7</v>
      </c>
      <c r="E57" s="15">
        <f t="shared" si="10"/>
        <v>4.6410801613290332E-8</v>
      </c>
      <c r="F57" s="15">
        <f t="shared" si="10"/>
        <v>2.949086252794724E-6</v>
      </c>
      <c r="G57" s="15">
        <f t="shared" si="10"/>
        <v>2.1313400746352715E-5</v>
      </c>
      <c r="H57" s="15">
        <f t="shared" si="10"/>
        <v>8.8400005122089192E-6</v>
      </c>
      <c r="I57" s="15">
        <f t="shared" si="10"/>
        <v>4.595388869987855E-6</v>
      </c>
      <c r="J57" s="15">
        <f t="shared" si="10"/>
        <v>5.1173657300815237E-5</v>
      </c>
      <c r="K57" s="15">
        <f t="shared" si="10"/>
        <v>1.8951193268438478E-9</v>
      </c>
      <c r="L57" s="15">
        <f t="shared" si="10"/>
        <v>9.3844895248192014E-6</v>
      </c>
      <c r="M57" s="16">
        <f t="shared" si="10"/>
        <v>3.2333238045941445E-6</v>
      </c>
    </row>
    <row r="58" spans="1:13" ht="24">
      <c r="A58" s="12" t="s">
        <v>25</v>
      </c>
      <c r="B58" s="13" t="s">
        <v>14</v>
      </c>
      <c r="C58" s="22"/>
      <c r="D58" s="15">
        <f t="shared" ref="D58:M58" si="11">$C16^2*D16^2</f>
        <v>9.2919368091026947E-5</v>
      </c>
      <c r="E58" s="15">
        <f t="shared" si="11"/>
        <v>5.0523305086084018E-5</v>
      </c>
      <c r="F58" s="15">
        <f t="shared" si="11"/>
        <v>1.4328673855352666E-6</v>
      </c>
      <c r="G58" s="15">
        <f t="shared" si="11"/>
        <v>7.2598699061286504E-5</v>
      </c>
      <c r="H58" s="17">
        <f t="shared" si="11"/>
        <v>3.5190008100000003E-2</v>
      </c>
      <c r="I58" s="15">
        <f t="shared" si="11"/>
        <v>3.3656871706076867E-5</v>
      </c>
      <c r="J58" s="15">
        <f t="shared" si="11"/>
        <v>4.7964913679915218E-5</v>
      </c>
      <c r="K58" s="15">
        <f t="shared" si="11"/>
        <v>1.8533940644604136E-5</v>
      </c>
      <c r="L58" s="15">
        <f t="shared" si="11"/>
        <v>1.3709318079349465E-4</v>
      </c>
      <c r="M58" s="16">
        <f t="shared" si="11"/>
        <v>5.1407070891234273E-5</v>
      </c>
    </row>
    <row r="59" spans="1:13" ht="24">
      <c r="A59" s="12" t="s">
        <v>26</v>
      </c>
      <c r="B59" s="13" t="s">
        <v>14</v>
      </c>
      <c r="C59" s="14"/>
      <c r="D59" s="15">
        <f t="shared" ref="D59:M59" si="12">$C17^2*D17^2</f>
        <v>4.4036881099858183E-6</v>
      </c>
      <c r="E59" s="15">
        <f t="shared" si="12"/>
        <v>1.6620392327898423E-6</v>
      </c>
      <c r="F59" s="15">
        <f t="shared" si="12"/>
        <v>2.1731142547483402E-5</v>
      </c>
      <c r="G59" s="15">
        <f t="shared" si="12"/>
        <v>1.2344358349079744E-8</v>
      </c>
      <c r="H59" s="15">
        <f t="shared" si="12"/>
        <v>2.4482959383400612E-7</v>
      </c>
      <c r="I59" s="15">
        <f t="shared" si="12"/>
        <v>4.1877843704574865E-6</v>
      </c>
      <c r="J59" s="15">
        <f t="shared" si="12"/>
        <v>2.2187393750677612E-6</v>
      </c>
      <c r="K59" s="15">
        <f t="shared" si="12"/>
        <v>2.0595314963342738E-6</v>
      </c>
      <c r="L59" s="15">
        <f t="shared" si="12"/>
        <v>1.0305424322059648E-5</v>
      </c>
      <c r="M59" s="16">
        <f t="shared" si="12"/>
        <v>1.0090808880167635E-5</v>
      </c>
    </row>
    <row r="60" spans="1:13" ht="24">
      <c r="A60" s="12" t="s">
        <v>27</v>
      </c>
      <c r="B60" s="13" t="s">
        <v>14</v>
      </c>
      <c r="C60" s="14"/>
      <c r="D60" s="15">
        <f t="shared" ref="D60:M60" si="13">$C18^2*D18^2</f>
        <v>1.2384250669089419E-8</v>
      </c>
      <c r="E60" s="15">
        <f t="shared" si="13"/>
        <v>2.5368074014292332E-6</v>
      </c>
      <c r="F60" s="15">
        <f t="shared" si="13"/>
        <v>1.6880427703178161E-10</v>
      </c>
      <c r="G60" s="15">
        <f t="shared" si="13"/>
        <v>2.8785963900358347E-6</v>
      </c>
      <c r="H60" s="15">
        <f t="shared" si="13"/>
        <v>2.8416738453315022E-6</v>
      </c>
      <c r="I60" s="15">
        <f t="shared" si="13"/>
        <v>7.7059359770189038E-6</v>
      </c>
      <c r="J60" s="15">
        <f t="shared" si="13"/>
        <v>7.896169978593267E-6</v>
      </c>
      <c r="K60" s="15">
        <f t="shared" si="13"/>
        <v>4.1368557435810979E-6</v>
      </c>
      <c r="L60" s="15">
        <f t="shared" si="13"/>
        <v>3.4718107774235853E-7</v>
      </c>
      <c r="M60" s="16">
        <f t="shared" si="13"/>
        <v>5.6176882182337047E-6</v>
      </c>
    </row>
    <row r="61" spans="1:13" ht="24">
      <c r="A61" s="12" t="s">
        <v>28</v>
      </c>
      <c r="B61" s="13" t="s">
        <v>14</v>
      </c>
      <c r="C61" s="14"/>
      <c r="D61" s="15">
        <f t="shared" ref="D61:M61" si="14">$C19^2*D19^2</f>
        <v>2.3137133277347356E-7</v>
      </c>
      <c r="E61" s="15">
        <f t="shared" si="14"/>
        <v>8.8606114197101833E-6</v>
      </c>
      <c r="F61" s="15">
        <f t="shared" si="14"/>
        <v>3.9451629319893939E-5</v>
      </c>
      <c r="G61" s="15">
        <f t="shared" si="14"/>
        <v>1.3338483223000256E-6</v>
      </c>
      <c r="H61" s="15">
        <f t="shared" si="14"/>
        <v>4.8345576007585135E-6</v>
      </c>
      <c r="I61" s="15">
        <f t="shared" si="14"/>
        <v>3.2786338923786724E-6</v>
      </c>
      <c r="J61" s="15">
        <f t="shared" si="14"/>
        <v>1.8767228957563741E-6</v>
      </c>
      <c r="K61" s="15">
        <f t="shared" si="14"/>
        <v>2.061795877554661E-6</v>
      </c>
      <c r="L61" s="15">
        <f t="shared" si="14"/>
        <v>2.8483491505882442E-6</v>
      </c>
      <c r="M61" s="16">
        <f t="shared" si="14"/>
        <v>3.723111238037219E-7</v>
      </c>
    </row>
    <row r="62" spans="1:13" ht="24">
      <c r="A62" s="12" t="s">
        <v>29</v>
      </c>
      <c r="B62" s="13" t="s">
        <v>14</v>
      </c>
      <c r="C62" s="14"/>
      <c r="D62" s="15">
        <f t="shared" ref="D62:M62" si="15">$C20^2*D20^2</f>
        <v>1.866163200306797E-6</v>
      </c>
      <c r="E62" s="17">
        <f t="shared" si="15"/>
        <v>8.84900796822948E-3</v>
      </c>
      <c r="F62" s="15">
        <f t="shared" si="15"/>
        <v>9.907615682870703E-7</v>
      </c>
      <c r="G62" s="15">
        <f t="shared" si="15"/>
        <v>1.4951595939655149E-5</v>
      </c>
      <c r="H62" s="15">
        <f t="shared" si="15"/>
        <v>1.1691282194524727E-5</v>
      </c>
      <c r="I62" s="15">
        <f t="shared" si="15"/>
        <v>1.0695679694842448E-6</v>
      </c>
      <c r="J62" s="15">
        <f t="shared" si="15"/>
        <v>3.6596557771829097E-5</v>
      </c>
      <c r="K62" s="17">
        <f t="shared" si="15"/>
        <v>4.8031606062047766E-4</v>
      </c>
      <c r="L62" s="15">
        <f t="shared" si="15"/>
        <v>1.4737456785327838E-5</v>
      </c>
      <c r="M62" s="16">
        <f t="shared" si="15"/>
        <v>1.5685353899456062E-5</v>
      </c>
    </row>
    <row r="63" spans="1:13" ht="24">
      <c r="A63" s="12" t="s">
        <v>30</v>
      </c>
      <c r="B63" s="13" t="s">
        <v>14</v>
      </c>
      <c r="C63" s="14"/>
      <c r="D63" s="15">
        <f t="shared" ref="D63:M63" si="16">$C21^2*D21^2</f>
        <v>8.2509552789950105E-6</v>
      </c>
      <c r="E63" s="15">
        <f t="shared" si="16"/>
        <v>3.3743686844463803E-5</v>
      </c>
      <c r="F63" s="15">
        <f t="shared" si="16"/>
        <v>2.1943387136214012E-6</v>
      </c>
      <c r="G63" s="15">
        <f t="shared" si="16"/>
        <v>1.5764463109322333E-4</v>
      </c>
      <c r="H63" s="15">
        <f t="shared" si="16"/>
        <v>1.3747690033994986E-5</v>
      </c>
      <c r="I63" s="15">
        <f t="shared" si="16"/>
        <v>5.1877061851576898E-5</v>
      </c>
      <c r="J63" s="15">
        <f t="shared" si="16"/>
        <v>7.9980181802639881E-5</v>
      </c>
      <c r="K63" s="15">
        <f t="shared" si="16"/>
        <v>3.3905752001143219E-6</v>
      </c>
      <c r="L63" s="15">
        <f t="shared" si="16"/>
        <v>9.1381223775346078E-8</v>
      </c>
      <c r="M63" s="16">
        <f t="shared" si="16"/>
        <v>7.6649561355194939E-8</v>
      </c>
    </row>
    <row r="64" spans="1:13" ht="24">
      <c r="A64" s="12" t="s">
        <v>31</v>
      </c>
      <c r="B64" s="13" t="s">
        <v>14</v>
      </c>
      <c r="C64" s="14"/>
      <c r="D64" s="15">
        <f t="shared" ref="D64:M64" si="17">$C22^2*D22^2</f>
        <v>1.5240070130051084E-5</v>
      </c>
      <c r="E64" s="15">
        <f t="shared" si="17"/>
        <v>5.9905665566468893E-6</v>
      </c>
      <c r="F64" s="15">
        <f t="shared" si="17"/>
        <v>1.6947592802919254E-6</v>
      </c>
      <c r="G64" s="15">
        <f t="shared" si="17"/>
        <v>2.5579662715833777E-7</v>
      </c>
      <c r="H64" s="15">
        <f t="shared" si="17"/>
        <v>6.5445448206988275E-7</v>
      </c>
      <c r="I64" s="15">
        <f t="shared" si="17"/>
        <v>1.6348399743627988E-7</v>
      </c>
      <c r="J64" s="15">
        <f t="shared" si="17"/>
        <v>1.3182041911697998E-6</v>
      </c>
      <c r="K64" s="15">
        <f t="shared" si="17"/>
        <v>7.9429645833856323E-7</v>
      </c>
      <c r="L64" s="15">
        <f t="shared" si="17"/>
        <v>5.3355760651128965E-7</v>
      </c>
      <c r="M64" s="16">
        <f t="shared" si="17"/>
        <v>2.4462900209194348E-6</v>
      </c>
    </row>
    <row r="65" spans="1:13" ht="24">
      <c r="A65" s="12" t="s">
        <v>32</v>
      </c>
      <c r="B65" s="13" t="s">
        <v>14</v>
      </c>
      <c r="C65" s="14"/>
      <c r="D65" s="15">
        <f t="shared" ref="D65:M65" si="18">$C23^2*D23^2</f>
        <v>2.6238065184815623E-5</v>
      </c>
      <c r="E65" s="15">
        <f t="shared" si="18"/>
        <v>5.6658456558827992E-8</v>
      </c>
      <c r="F65" s="15">
        <f t="shared" si="18"/>
        <v>4.2371853133297703E-10</v>
      </c>
      <c r="G65" s="15">
        <f t="shared" si="18"/>
        <v>9.3640233485198733E-6</v>
      </c>
      <c r="H65" s="15">
        <f t="shared" si="18"/>
        <v>7.4345421893276224E-6</v>
      </c>
      <c r="I65" s="15">
        <f t="shared" si="18"/>
        <v>1.0791538366069533E-6</v>
      </c>
      <c r="J65" s="15">
        <f t="shared" si="18"/>
        <v>9.8114043555921544E-6</v>
      </c>
      <c r="K65" s="15">
        <f t="shared" si="18"/>
        <v>2.5499454767201611E-6</v>
      </c>
      <c r="L65" s="15">
        <f t="shared" si="18"/>
        <v>4.4304570383315825E-6</v>
      </c>
      <c r="M65" s="16">
        <f t="shared" si="18"/>
        <v>4.2770782911805475E-9</v>
      </c>
    </row>
    <row r="66" spans="1:13" ht="24">
      <c r="A66" s="12" t="s">
        <v>33</v>
      </c>
      <c r="B66" s="13" t="s">
        <v>14</v>
      </c>
      <c r="C66" s="22"/>
      <c r="D66" s="15">
        <f t="shared" ref="D66:M66" si="19">$C24^2*D24^2</f>
        <v>7.4376399456170662E-6</v>
      </c>
      <c r="E66" s="15">
        <f t="shared" si="19"/>
        <v>4.7051187133533869E-6</v>
      </c>
      <c r="F66" s="17">
        <f t="shared" si="19"/>
        <v>3.8273444495999995E-2</v>
      </c>
      <c r="G66" s="15">
        <f t="shared" si="19"/>
        <v>1.8247641823112952E-4</v>
      </c>
      <c r="H66" s="15">
        <f t="shared" si="19"/>
        <v>1.6350960311666924E-6</v>
      </c>
      <c r="I66" s="15">
        <f t="shared" si="19"/>
        <v>1.3646834185129071E-7</v>
      </c>
      <c r="J66" s="15">
        <f t="shared" si="19"/>
        <v>1.8230096389894178E-5</v>
      </c>
      <c r="K66" s="15">
        <f t="shared" si="19"/>
        <v>1.4495321755005922E-6</v>
      </c>
      <c r="L66" s="15">
        <f t="shared" si="19"/>
        <v>3.0400949401824546E-5</v>
      </c>
      <c r="M66" s="16">
        <f t="shared" si="19"/>
        <v>1.0709147850501994E-4</v>
      </c>
    </row>
    <row r="67" spans="1:13" ht="24">
      <c r="A67" s="12" t="s">
        <v>34</v>
      </c>
      <c r="B67" s="13" t="s">
        <v>14</v>
      </c>
      <c r="C67" s="14"/>
      <c r="D67" s="15">
        <f t="shared" ref="D67:M67" si="20">$C25^2*D25^2</f>
        <v>1.4336204142478119E-8</v>
      </c>
      <c r="E67" s="15">
        <f t="shared" si="20"/>
        <v>5.2360868501190252E-7</v>
      </c>
      <c r="F67" s="15">
        <f t="shared" si="20"/>
        <v>1.1777995479824184E-7</v>
      </c>
      <c r="G67" s="15">
        <f t="shared" si="20"/>
        <v>4.7434830253569153E-7</v>
      </c>
      <c r="H67" s="15">
        <f t="shared" si="20"/>
        <v>2.7861928015116563E-6</v>
      </c>
      <c r="I67" s="15">
        <f t="shared" si="20"/>
        <v>1.3150666593312669E-8</v>
      </c>
      <c r="J67" s="15">
        <f t="shared" si="20"/>
        <v>1.2037321429614322E-8</v>
      </c>
      <c r="K67" s="15">
        <f t="shared" si="20"/>
        <v>4.8402201191827869E-8</v>
      </c>
      <c r="L67" s="15">
        <f t="shared" si="20"/>
        <v>1.638501884483581E-8</v>
      </c>
      <c r="M67" s="16">
        <f t="shared" si="20"/>
        <v>3.5372408322337469E-6</v>
      </c>
    </row>
    <row r="68" spans="1:13" ht="24">
      <c r="A68" s="12" t="s">
        <v>35</v>
      </c>
      <c r="B68" s="13" t="s">
        <v>14</v>
      </c>
      <c r="C68" s="14"/>
      <c r="D68" s="15">
        <f t="shared" ref="D68:M68" si="21">$C26^2*D26^2</f>
        <v>4.0442087458777278E-5</v>
      </c>
      <c r="E68" s="15">
        <f t="shared" si="21"/>
        <v>6.315827451545321E-5</v>
      </c>
      <c r="F68" s="15">
        <f t="shared" si="21"/>
        <v>2.2509752954639593E-6</v>
      </c>
      <c r="G68" s="15">
        <f t="shared" si="21"/>
        <v>8.2080601093707429E-5</v>
      </c>
      <c r="H68" s="15">
        <f t="shared" si="21"/>
        <v>4.2568612424355047E-5</v>
      </c>
      <c r="I68" s="15">
        <f t="shared" si="21"/>
        <v>7.1764884614913317E-5</v>
      </c>
      <c r="J68" s="15">
        <f t="shared" si="21"/>
        <v>1.1963053471668849E-5</v>
      </c>
      <c r="K68" s="15">
        <f t="shared" si="21"/>
        <v>6.4310431405652443E-7</v>
      </c>
      <c r="L68" s="15">
        <f t="shared" si="21"/>
        <v>1.315458904914071E-4</v>
      </c>
      <c r="M68" s="16">
        <f t="shared" si="21"/>
        <v>8.3931968332686943E-6</v>
      </c>
    </row>
    <row r="69" spans="1:13" ht="24">
      <c r="A69" s="12" t="s">
        <v>36</v>
      </c>
      <c r="B69" s="13" t="s">
        <v>14</v>
      </c>
      <c r="C69" s="14"/>
      <c r="D69" s="15">
        <f t="shared" ref="D69:M69" si="22">$C27^2*D27^2</f>
        <v>5.3617787493184505E-6</v>
      </c>
      <c r="E69" s="15">
        <f t="shared" si="22"/>
        <v>4.2845522731062199E-5</v>
      </c>
      <c r="F69" s="15">
        <f t="shared" si="22"/>
        <v>5.9957577581968454E-5</v>
      </c>
      <c r="G69" s="15">
        <f t="shared" si="22"/>
        <v>8.6798582024246105E-5</v>
      </c>
      <c r="H69" s="15">
        <f t="shared" si="22"/>
        <v>3.1038098368647764E-5</v>
      </c>
      <c r="I69" s="15">
        <f t="shared" si="22"/>
        <v>8.5720625178547995E-5</v>
      </c>
      <c r="J69" s="15">
        <f t="shared" si="22"/>
        <v>1.0317690154708497E-4</v>
      </c>
      <c r="K69" s="15">
        <f t="shared" si="22"/>
        <v>7.4861262824206233E-5</v>
      </c>
      <c r="L69" s="15">
        <f t="shared" si="22"/>
        <v>1.1232647356538746E-4</v>
      </c>
      <c r="M69" s="18">
        <f t="shared" si="22"/>
        <v>2.1916370501040245E-2</v>
      </c>
    </row>
    <row r="70" spans="1:13" ht="24">
      <c r="A70" s="12" t="s">
        <v>37</v>
      </c>
      <c r="B70" s="13" t="s">
        <v>14</v>
      </c>
      <c r="C70" s="14"/>
      <c r="D70" s="15">
        <f t="shared" ref="D70:M70" si="23">$C28^2*D28^2</f>
        <v>1.9832841945134575E-7</v>
      </c>
      <c r="E70" s="15">
        <f t="shared" si="23"/>
        <v>5.6558253952996498E-8</v>
      </c>
      <c r="F70" s="15">
        <f t="shared" si="23"/>
        <v>7.1012633306717787E-7</v>
      </c>
      <c r="G70" s="15">
        <f t="shared" si="23"/>
        <v>2.2332370626950821E-6</v>
      </c>
      <c r="H70" s="15">
        <f t="shared" si="23"/>
        <v>1.6396025089934597E-7</v>
      </c>
      <c r="I70" s="15">
        <f t="shared" si="23"/>
        <v>9.4134611329469572E-9</v>
      </c>
      <c r="J70" s="15">
        <f t="shared" si="23"/>
        <v>3.2275307173912664E-7</v>
      </c>
      <c r="K70" s="15">
        <f t="shared" si="23"/>
        <v>5.3373696874112283E-7</v>
      </c>
      <c r="L70" s="15">
        <f t="shared" si="23"/>
        <v>4.7319478852349793E-7</v>
      </c>
      <c r="M70" s="16">
        <f t="shared" si="23"/>
        <v>1.060365894646253E-7</v>
      </c>
    </row>
    <row r="71" spans="1:13" ht="24">
      <c r="A71" s="12" t="s">
        <v>38</v>
      </c>
      <c r="B71" s="13" t="s">
        <v>14</v>
      </c>
      <c r="C71" s="14"/>
      <c r="D71" s="15">
        <f t="shared" ref="D71:M71" si="24">$C29^2*D29^2</f>
        <v>7.026120435880808E-7</v>
      </c>
      <c r="E71" s="15">
        <f t="shared" si="24"/>
        <v>1.1552409717893262E-7</v>
      </c>
      <c r="F71" s="15">
        <f t="shared" si="24"/>
        <v>2.6898217141070315E-7</v>
      </c>
      <c r="G71" s="15">
        <f t="shared" si="24"/>
        <v>2.5419158192618353E-6</v>
      </c>
      <c r="H71" s="15">
        <f t="shared" si="24"/>
        <v>5.0499220396930196E-7</v>
      </c>
      <c r="I71" s="15">
        <f t="shared" si="24"/>
        <v>1.0877959381610123E-7</v>
      </c>
      <c r="J71" s="15">
        <f t="shared" si="24"/>
        <v>2.030613125971951E-6</v>
      </c>
      <c r="K71" s="15">
        <f t="shared" si="24"/>
        <v>1.859282320745603E-7</v>
      </c>
      <c r="L71" s="15">
        <f t="shared" si="24"/>
        <v>2.592580612374318E-8</v>
      </c>
      <c r="M71" s="16">
        <f t="shared" si="24"/>
        <v>1.8198543866587965E-6</v>
      </c>
    </row>
    <row r="72" spans="1:13" ht="24">
      <c r="A72" s="12" t="s">
        <v>39</v>
      </c>
      <c r="B72" s="13" t="s">
        <v>14</v>
      </c>
      <c r="C72" s="14"/>
      <c r="D72" s="15">
        <f t="shared" ref="D72:M72" si="25">$C30^2*D30^2</f>
        <v>1.2533203519223002E-7</v>
      </c>
      <c r="E72" s="15">
        <f t="shared" si="25"/>
        <v>3.2356962427572462E-7</v>
      </c>
      <c r="F72" s="15">
        <f t="shared" si="25"/>
        <v>7.008568721457501E-7</v>
      </c>
      <c r="G72" s="15">
        <f t="shared" si="25"/>
        <v>9.1597563923440783E-7</v>
      </c>
      <c r="H72" s="15">
        <f t="shared" si="25"/>
        <v>1.020745536902082E-7</v>
      </c>
      <c r="I72" s="15">
        <f t="shared" si="25"/>
        <v>1.1500461910728848E-6</v>
      </c>
      <c r="J72" s="15">
        <f t="shared" si="25"/>
        <v>1.9598853833871712E-6</v>
      </c>
      <c r="K72" s="15">
        <f t="shared" si="25"/>
        <v>1.2271873820095174E-7</v>
      </c>
      <c r="L72" s="15">
        <f t="shared" si="25"/>
        <v>1.4652505189807925E-7</v>
      </c>
      <c r="M72" s="16">
        <f t="shared" si="25"/>
        <v>4.1246603903449575E-7</v>
      </c>
    </row>
    <row r="73" spans="1:13" ht="24">
      <c r="A73" s="12" t="s">
        <v>40</v>
      </c>
      <c r="B73" s="13" t="s">
        <v>14</v>
      </c>
      <c r="C73" s="14"/>
      <c r="D73" s="15">
        <f t="shared" ref="D73:M73" si="26">$C31^2*D31^2</f>
        <v>2.3514316940053465E-6</v>
      </c>
      <c r="E73" s="15">
        <f t="shared" si="26"/>
        <v>2.9547138156508074E-5</v>
      </c>
      <c r="F73" s="15">
        <f t="shared" si="26"/>
        <v>1.7265102115964628E-5</v>
      </c>
      <c r="G73" s="15">
        <f t="shared" si="26"/>
        <v>6.2805831007807901E-5</v>
      </c>
      <c r="H73" s="15">
        <f t="shared" si="26"/>
        <v>5.1301518463073657E-5</v>
      </c>
      <c r="I73" s="15">
        <f t="shared" si="26"/>
        <v>1.4486310125688467E-7</v>
      </c>
      <c r="J73" s="15">
        <f t="shared" si="26"/>
        <v>3.8062567723465629E-6</v>
      </c>
      <c r="K73" s="15">
        <f t="shared" si="26"/>
        <v>9.6579890267838773E-8</v>
      </c>
      <c r="L73" s="15">
        <f t="shared" si="26"/>
        <v>4.4102366524104069E-5</v>
      </c>
      <c r="M73" s="16">
        <f t="shared" si="26"/>
        <v>7.0783087677771542E-6</v>
      </c>
    </row>
    <row r="74" spans="1:13" ht="24">
      <c r="A74" s="12" t="s">
        <v>41</v>
      </c>
      <c r="B74" s="13" t="s">
        <v>14</v>
      </c>
      <c r="C74" s="14"/>
      <c r="D74" s="15">
        <f t="shared" ref="D74:M74" si="27">$C32^2*D32^2</f>
        <v>5.337833610253282E-6</v>
      </c>
      <c r="E74" s="15">
        <f t="shared" si="27"/>
        <v>9.5387297143045717E-6</v>
      </c>
      <c r="F74" s="15">
        <f t="shared" si="27"/>
        <v>2.1571861221204229E-5</v>
      </c>
      <c r="G74" s="15">
        <f t="shared" si="27"/>
        <v>8.4005889829327261E-9</v>
      </c>
      <c r="H74" s="15">
        <f t="shared" si="27"/>
        <v>3.2583126520721955E-7</v>
      </c>
      <c r="I74" s="15">
        <f t="shared" si="27"/>
        <v>9.2963269384623889E-6</v>
      </c>
      <c r="J74" s="15">
        <f t="shared" si="27"/>
        <v>9.3444739988096805E-6</v>
      </c>
      <c r="K74" s="15">
        <f t="shared" si="27"/>
        <v>3.6583712180978184E-5</v>
      </c>
      <c r="L74" s="15">
        <f t="shared" si="27"/>
        <v>1.4253678349157587E-8</v>
      </c>
      <c r="M74" s="16">
        <f t="shared" si="27"/>
        <v>1.4782848001034461E-10</v>
      </c>
    </row>
    <row r="75" spans="1:13" ht="24">
      <c r="A75" s="12" t="s">
        <v>42</v>
      </c>
      <c r="B75" s="13" t="s">
        <v>14</v>
      </c>
      <c r="C75" s="14"/>
      <c r="D75" s="15">
        <f t="shared" ref="D75:M75" si="28">$C33^2*D33^2</f>
        <v>1.0200935007708957E-4</v>
      </c>
      <c r="E75" s="15">
        <f t="shared" si="28"/>
        <v>7.1678294591014132E-6</v>
      </c>
      <c r="F75" s="15">
        <f t="shared" si="28"/>
        <v>3.1727454124674928E-6</v>
      </c>
      <c r="G75" s="15">
        <f t="shared" si="28"/>
        <v>6.9110119606459555E-6</v>
      </c>
      <c r="H75" s="15">
        <f t="shared" si="28"/>
        <v>1.5412107634561112E-5</v>
      </c>
      <c r="I75" s="15">
        <f t="shared" si="28"/>
        <v>1.1292886659542787E-5</v>
      </c>
      <c r="J75" s="15">
        <f t="shared" si="28"/>
        <v>7.5058994042290415E-5</v>
      </c>
      <c r="K75" s="15">
        <f t="shared" si="28"/>
        <v>1.5326113045774993E-6</v>
      </c>
      <c r="L75" s="17">
        <f t="shared" si="28"/>
        <v>4.3563814962877092E-3</v>
      </c>
      <c r="M75" s="16">
        <f t="shared" si="28"/>
        <v>2.080019512704941E-5</v>
      </c>
    </row>
    <row r="76" spans="1:13" ht="24">
      <c r="A76" s="12" t="s">
        <v>43</v>
      </c>
      <c r="B76" s="13" t="s">
        <v>14</v>
      </c>
      <c r="C76" s="14"/>
      <c r="D76" s="17">
        <f t="shared" ref="D76:M76" si="29">$C34^2*D34^2</f>
        <v>8.5175899510746347E-3</v>
      </c>
      <c r="E76" s="15">
        <f t="shared" si="29"/>
        <v>1.5004853404480097E-6</v>
      </c>
      <c r="F76" s="15">
        <f t="shared" si="29"/>
        <v>1.5008555496565718E-6</v>
      </c>
      <c r="G76" s="15">
        <f t="shared" si="29"/>
        <v>2.2632060206394242E-5</v>
      </c>
      <c r="H76" s="15">
        <f t="shared" si="29"/>
        <v>2.0235147912550008E-5</v>
      </c>
      <c r="I76" s="15">
        <f t="shared" si="29"/>
        <v>7.5427935732645287E-6</v>
      </c>
      <c r="J76" s="15">
        <f t="shared" si="29"/>
        <v>1.0613294507846067E-4</v>
      </c>
      <c r="K76" s="15">
        <f t="shared" si="29"/>
        <v>1.3860349445223033E-4</v>
      </c>
      <c r="L76" s="15">
        <f t="shared" si="29"/>
        <v>1.9590297351230898E-4</v>
      </c>
      <c r="M76" s="16">
        <f t="shared" si="29"/>
        <v>2.0096001135861346E-6</v>
      </c>
    </row>
    <row r="77" spans="1:13" ht="24">
      <c r="A77" s="12" t="s">
        <v>44</v>
      </c>
      <c r="B77" s="13" t="s">
        <v>14</v>
      </c>
      <c r="C77" s="14"/>
      <c r="D77" s="15">
        <f t="shared" ref="D77:M77" si="30">$C35^2*D35^2</f>
        <v>8.0298521777556707E-6</v>
      </c>
      <c r="E77" s="15">
        <f t="shared" si="30"/>
        <v>1.0087040327656568E-8</v>
      </c>
      <c r="F77" s="15">
        <f t="shared" si="30"/>
        <v>2.3881766891692935E-5</v>
      </c>
      <c r="G77" s="15">
        <f t="shared" si="30"/>
        <v>9.1094979198591493E-5</v>
      </c>
      <c r="H77" s="15">
        <f t="shared" si="30"/>
        <v>9.0641818983506779E-7</v>
      </c>
      <c r="I77" s="15">
        <f t="shared" si="30"/>
        <v>4.27150209026896E-5</v>
      </c>
      <c r="J77" s="15">
        <f t="shared" si="30"/>
        <v>5.0520394070243007E-7</v>
      </c>
      <c r="K77" s="15">
        <f t="shared" si="30"/>
        <v>6.0240732514921779E-5</v>
      </c>
      <c r="L77" s="15">
        <f t="shared" si="30"/>
        <v>3.8672727261887416E-5</v>
      </c>
      <c r="M77" s="16">
        <f t="shared" si="30"/>
        <v>2.6405566512631767E-5</v>
      </c>
    </row>
    <row r="78" spans="1:13" ht="24">
      <c r="A78" s="12" t="s">
        <v>45</v>
      </c>
      <c r="B78" s="13" t="s">
        <v>14</v>
      </c>
      <c r="C78" s="14"/>
      <c r="D78" s="15">
        <f t="shared" ref="D78:M78" si="31">$C36^2*D36^2</f>
        <v>1.9897458414746121E-5</v>
      </c>
      <c r="E78" s="15">
        <f t="shared" si="31"/>
        <v>1.2902747776625579E-5</v>
      </c>
      <c r="F78" s="15">
        <f t="shared" si="31"/>
        <v>3.1898137188257192E-5</v>
      </c>
      <c r="G78" s="17">
        <f t="shared" si="31"/>
        <v>7.7809365922405348E-3</v>
      </c>
      <c r="H78" s="15">
        <f t="shared" si="31"/>
        <v>1.3794943381638624E-5</v>
      </c>
      <c r="I78" s="15">
        <f t="shared" si="31"/>
        <v>2.2038304499818279E-6</v>
      </c>
      <c r="J78" s="15">
        <f t="shared" si="31"/>
        <v>1.2829110275054833E-4</v>
      </c>
      <c r="K78" s="15">
        <f t="shared" si="31"/>
        <v>2.5265709288376367E-5</v>
      </c>
      <c r="L78" s="15">
        <f t="shared" si="31"/>
        <v>1.1691266392548722E-5</v>
      </c>
      <c r="M78" s="16">
        <f t="shared" si="31"/>
        <v>2.7516171731722097E-5</v>
      </c>
    </row>
    <row r="79" spans="1:13" ht="24">
      <c r="A79" s="12" t="s">
        <v>46</v>
      </c>
      <c r="B79" s="13" t="s">
        <v>14</v>
      </c>
      <c r="C79" s="14"/>
      <c r="D79" s="15">
        <f t="shared" ref="D79:M79" si="32">$C37^2*D37^2</f>
        <v>2.7642255688028398E-5</v>
      </c>
      <c r="E79" s="15">
        <f t="shared" si="32"/>
        <v>2.5540012059167483E-5</v>
      </c>
      <c r="F79" s="15">
        <f t="shared" si="32"/>
        <v>2.2001887789782653E-6</v>
      </c>
      <c r="G79" s="15">
        <f t="shared" si="32"/>
        <v>1.2838013266891759E-5</v>
      </c>
      <c r="H79" s="15">
        <f t="shared" si="32"/>
        <v>3.3054057592188131E-5</v>
      </c>
      <c r="I79" s="15">
        <f t="shared" si="32"/>
        <v>1.312559750351992E-7</v>
      </c>
      <c r="J79" s="15">
        <f t="shared" si="32"/>
        <v>1.4994507301568805E-6</v>
      </c>
      <c r="K79" s="15">
        <f t="shared" si="32"/>
        <v>9.669783442479192E-6</v>
      </c>
      <c r="L79" s="15">
        <f t="shared" si="32"/>
        <v>8.7808558931225149E-6</v>
      </c>
      <c r="M79" s="16">
        <f t="shared" si="32"/>
        <v>3.2338527461821131E-8</v>
      </c>
    </row>
    <row r="80" spans="1:13" ht="24">
      <c r="A80" s="12" t="s">
        <v>47</v>
      </c>
      <c r="B80" s="13" t="s">
        <v>14</v>
      </c>
      <c r="C80" s="14"/>
      <c r="D80" s="15">
        <f t="shared" ref="D80:M80" si="33">$C38^2*D38^2</f>
        <v>4.3311028635903828E-5</v>
      </c>
      <c r="E80" s="15">
        <f t="shared" si="33"/>
        <v>1.3824132895264399E-5</v>
      </c>
      <c r="F80" s="15">
        <f t="shared" si="33"/>
        <v>1.4725691099300739E-6</v>
      </c>
      <c r="G80" s="15">
        <f t="shared" si="33"/>
        <v>5.9770656883880805E-5</v>
      </c>
      <c r="H80" s="15">
        <f t="shared" si="33"/>
        <v>4.3229980408337519E-6</v>
      </c>
      <c r="I80" s="15">
        <f t="shared" si="33"/>
        <v>3.558986483193235E-7</v>
      </c>
      <c r="J80" s="17">
        <f t="shared" si="33"/>
        <v>3.707582627094514E-3</v>
      </c>
      <c r="K80" s="15">
        <f t="shared" si="33"/>
        <v>1.6402299662342971E-5</v>
      </c>
      <c r="L80" s="15">
        <f t="shared" si="33"/>
        <v>5.8756608279797128E-5</v>
      </c>
      <c r="M80" s="16">
        <f t="shared" si="33"/>
        <v>1.5035920786258739E-5</v>
      </c>
    </row>
    <row r="81" spans="1:13" ht="24">
      <c r="A81" s="12" t="s">
        <v>48</v>
      </c>
      <c r="B81" s="13" t="s">
        <v>14</v>
      </c>
      <c r="C81" s="14"/>
      <c r="D81" s="15">
        <f t="shared" ref="D81:M81" si="34">$C39^2*D39^2</f>
        <v>1.9437199948351919E-6</v>
      </c>
      <c r="E81" s="15">
        <f t="shared" si="34"/>
        <v>3.4582351807734307E-5</v>
      </c>
      <c r="F81" s="15">
        <f t="shared" si="34"/>
        <v>3.5137900538682146E-6</v>
      </c>
      <c r="G81" s="15">
        <f t="shared" si="34"/>
        <v>7.6319164573073853E-6</v>
      </c>
      <c r="H81" s="15">
        <f t="shared" si="34"/>
        <v>8.0375422591908104E-10</v>
      </c>
      <c r="I81" s="15">
        <f t="shared" si="34"/>
        <v>1.0275630974506936E-5</v>
      </c>
      <c r="J81" s="15">
        <f t="shared" si="34"/>
        <v>2.362391006311948E-8</v>
      </c>
      <c r="K81" s="15">
        <f t="shared" si="34"/>
        <v>2.0506063485538305E-5</v>
      </c>
      <c r="L81" s="15">
        <f t="shared" si="34"/>
        <v>1.7258712531698569E-6</v>
      </c>
      <c r="M81" s="16">
        <f t="shared" si="34"/>
        <v>3.4210867288646918E-5</v>
      </c>
    </row>
    <row r="82" spans="1:13" ht="24">
      <c r="A82" s="12" t="s">
        <v>49</v>
      </c>
      <c r="B82" s="13" t="s">
        <v>14</v>
      </c>
      <c r="C82" s="22"/>
      <c r="D82" s="15">
        <f t="shared" ref="D82:M82" si="35">$C40^2*D40^2</f>
        <v>5.1893379472930207E-4</v>
      </c>
      <c r="E82" s="17">
        <f t="shared" si="35"/>
        <v>1.66464E-3</v>
      </c>
      <c r="F82" s="15">
        <f t="shared" si="35"/>
        <v>9.9407519583032168E-7</v>
      </c>
      <c r="G82" s="15">
        <f t="shared" si="35"/>
        <v>1.075327569128243E-4</v>
      </c>
      <c r="H82" s="15">
        <f t="shared" si="35"/>
        <v>1.5089928868129832E-5</v>
      </c>
      <c r="I82" s="15">
        <f t="shared" si="35"/>
        <v>2.9956592366173695E-4</v>
      </c>
      <c r="J82" s="15">
        <f t="shared" si="35"/>
        <v>1.5378267614513797E-4</v>
      </c>
      <c r="K82" s="17">
        <f t="shared" si="35"/>
        <v>3.4765839935999993E-2</v>
      </c>
      <c r="L82" s="15">
        <f t="shared" si="35"/>
        <v>1.1769940350395721E-5</v>
      </c>
      <c r="M82" s="16">
        <f t="shared" si="35"/>
        <v>1.0005875718633849E-4</v>
      </c>
    </row>
    <row r="83" spans="1:13">
      <c r="A83" t="s">
        <v>58</v>
      </c>
      <c r="D83" s="19">
        <f>SUM($D$47:$D$82)</f>
        <v>9.5666332635159172E-3</v>
      </c>
      <c r="E83" s="19">
        <f>SUM($E$47:$E$82)</f>
        <v>1.0933930881047181E-2</v>
      </c>
      <c r="F83" s="19">
        <f>SUM($F$47:$F$82)</f>
        <v>3.8689422210139927E-2</v>
      </c>
      <c r="G83" s="19">
        <f>SUM($G$47:$G$82)</f>
        <v>8.9494226321425053E-3</v>
      </c>
      <c r="H83" s="19">
        <f>SUM($H$47:$H$82)</f>
        <v>3.5543392209989949E-2</v>
      </c>
      <c r="I83" s="19">
        <f>SUM($I$47:$I$82)</f>
        <v>7.1263959678781515E-3</v>
      </c>
      <c r="J83" s="19">
        <f>SUM($J$47:$J$82)</f>
        <v>4.7367349271856618E-3</v>
      </c>
      <c r="K83" s="19">
        <f>SUM($K$47:$K$82)</f>
        <v>3.586752713634779E-2</v>
      </c>
      <c r="L83" s="19">
        <f>SUM($L$47:$L$82)</f>
        <v>5.3766424589778341E-3</v>
      </c>
      <c r="M83" s="19">
        <f>SUM($M$47:$M$82)</f>
        <v>2.2486114730570512E-2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0.17927621641779545</v>
      </c>
      <c r="D85" s="20">
        <f>$D$83/$C$85</f>
        <v>5.3362534387836995E-2</v>
      </c>
      <c r="E85" s="20">
        <f>$E$83/$C$85</f>
        <v>6.0989299637862329E-2</v>
      </c>
      <c r="F85" s="20">
        <f>$F$83/$C$85</f>
        <v>0.21580900681201295</v>
      </c>
      <c r="G85" s="20">
        <f>$G$83/$C$85</f>
        <v>4.9919742902685228E-2</v>
      </c>
      <c r="H85" s="20">
        <f>$H$83/$C$85</f>
        <v>0.19826049946947572</v>
      </c>
      <c r="I85" s="20">
        <f>$I$83/$C$85</f>
        <v>3.9750927982942226E-2</v>
      </c>
      <c r="J85" s="20">
        <f>$J$83/$C$85</f>
        <v>2.6421435156501218E-2</v>
      </c>
      <c r="K85" s="20">
        <f>$K$83/$C$85</f>
        <v>0.20006851914344329</v>
      </c>
      <c r="L85" s="20">
        <f>$L$83/$C$85</f>
        <v>2.999082960590713E-2</v>
      </c>
      <c r="M85" s="20">
        <f>$M$83/$C$85</f>
        <v>0.1254272049013328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9D06E-7E45-4463-BC7E-5CFE7744D4C1}">
  <dimension ref="A1:M85"/>
  <sheetViews>
    <sheetView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186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2.5712559735741655E-2</v>
      </c>
      <c r="D5" s="10">
        <v>3.4543935353960664E-2</v>
      </c>
      <c r="E5" s="10">
        <v>-0.10013908328374913</v>
      </c>
      <c r="F5" s="10">
        <v>1.9123440368160362E-3</v>
      </c>
      <c r="G5" s="10">
        <v>3.7543777536973917E-2</v>
      </c>
      <c r="H5" s="10">
        <v>-4.2080749531077932E-2</v>
      </c>
      <c r="I5" s="10">
        <v>2.8778379113269248E-2</v>
      </c>
      <c r="J5" s="10">
        <v>5.1953349373058143E-2</v>
      </c>
      <c r="K5" s="10">
        <v>-6.9208692540126585E-2</v>
      </c>
      <c r="L5" s="10">
        <v>2.6126840362524339E-2</v>
      </c>
      <c r="M5" s="24" t="s">
        <v>179</v>
      </c>
    </row>
    <row r="6" spans="1:13" ht="24">
      <c r="A6" s="12" t="s">
        <v>15</v>
      </c>
      <c r="B6" s="13" t="s">
        <v>14</v>
      </c>
      <c r="C6" s="14">
        <v>2.4628884792391409E-3</v>
      </c>
      <c r="D6" s="15">
        <v>9.4417898643213247E-2</v>
      </c>
      <c r="E6" s="15">
        <v>-5.4841142984320863E-2</v>
      </c>
      <c r="F6" s="15">
        <v>-7.2322201493816227E-2</v>
      </c>
      <c r="G6" s="15">
        <v>-6.5460444043031904E-2</v>
      </c>
      <c r="H6" s="15">
        <v>1.6219861311581013E-2</v>
      </c>
      <c r="I6" s="15">
        <v>2.5720065894191169E-2</v>
      </c>
      <c r="J6" s="15">
        <v>-4.36487405526729E-4</v>
      </c>
      <c r="K6" s="15">
        <v>-5.613047424246799E-2</v>
      </c>
      <c r="L6" s="15">
        <v>6.1728360955241209E-2</v>
      </c>
      <c r="M6" s="16">
        <v>4.6537680566171177E-2</v>
      </c>
    </row>
    <row r="7" spans="1:13" ht="24">
      <c r="A7" s="12" t="s">
        <v>16</v>
      </c>
      <c r="B7" s="13" t="s">
        <v>14</v>
      </c>
      <c r="C7" s="14">
        <v>0.1672895306778841</v>
      </c>
      <c r="D7" s="15">
        <v>-5.2882484092159329E-2</v>
      </c>
      <c r="E7" s="15">
        <v>-4.3514828666965523E-2</v>
      </c>
      <c r="F7" s="15">
        <v>2.6758950093623422E-2</v>
      </c>
      <c r="G7" s="15">
        <v>0.10770566510264112</v>
      </c>
      <c r="H7" s="17" t="s">
        <v>187</v>
      </c>
      <c r="I7" s="15">
        <v>2.3362463519668256E-3</v>
      </c>
      <c r="J7" s="15">
        <v>4.822183874949304E-2</v>
      </c>
      <c r="K7" s="15">
        <v>4.5914528121162097E-2</v>
      </c>
      <c r="L7" s="15">
        <v>-1.6475940747184302E-2</v>
      </c>
      <c r="M7" s="16">
        <v>-4.2773582578884743E-2</v>
      </c>
    </row>
    <row r="8" spans="1:13" ht="24">
      <c r="A8" s="12" t="s">
        <v>17</v>
      </c>
      <c r="B8" s="13" t="s">
        <v>14</v>
      </c>
      <c r="C8" s="14">
        <v>-9.1996266286358583E-2</v>
      </c>
      <c r="D8" s="15">
        <v>1.0388177129509972E-2</v>
      </c>
      <c r="E8" s="15">
        <v>-5.3960864436243344E-2</v>
      </c>
      <c r="F8" s="15">
        <v>-4.4452249258700727E-3</v>
      </c>
      <c r="G8" s="15">
        <v>5.3423520587900217E-2</v>
      </c>
      <c r="H8" s="15">
        <v>2.3106354467912547E-3</v>
      </c>
      <c r="I8" s="17" t="s">
        <v>57</v>
      </c>
      <c r="J8" s="15">
        <v>-9.0375650905597057E-2</v>
      </c>
      <c r="K8" s="15">
        <v>1.9987879798479987E-2</v>
      </c>
      <c r="L8" s="15">
        <v>4.5236831762165218E-2</v>
      </c>
      <c r="M8" s="16">
        <v>3.2158797539675842E-2</v>
      </c>
    </row>
    <row r="9" spans="1:13" ht="24">
      <c r="A9" s="12" t="s">
        <v>18</v>
      </c>
      <c r="B9" s="13" t="s">
        <v>14</v>
      </c>
      <c r="C9" s="14">
        <v>-7.7638882908066711E-2</v>
      </c>
      <c r="D9" s="15">
        <v>6.2410665871324269E-3</v>
      </c>
      <c r="E9" s="15">
        <v>-3.2849782311873188E-2</v>
      </c>
      <c r="F9" s="15">
        <v>6.8982027912679739E-2</v>
      </c>
      <c r="G9" s="15">
        <v>9.8729480006523401E-2</v>
      </c>
      <c r="H9" s="15">
        <v>-2.2679054660825673E-2</v>
      </c>
      <c r="I9" s="15">
        <v>-6.348791396060564E-3</v>
      </c>
      <c r="J9" s="15">
        <v>4.6829343102040254E-2</v>
      </c>
      <c r="K9" s="15">
        <v>-0.10225506327401054</v>
      </c>
      <c r="L9" s="15">
        <v>1.0714724350645487E-2</v>
      </c>
      <c r="M9" s="16">
        <v>2.3436785942756937E-2</v>
      </c>
    </row>
    <row r="10" spans="1:13" ht="24">
      <c r="A10" s="12" t="s">
        <v>19</v>
      </c>
      <c r="B10" s="13" t="s">
        <v>14</v>
      </c>
      <c r="C10" s="14">
        <v>0.14702112518199401</v>
      </c>
      <c r="D10" s="15">
        <v>-2.7471790373218834E-2</v>
      </c>
      <c r="E10" s="15">
        <v>-1.8317348558124797E-2</v>
      </c>
      <c r="F10" s="15">
        <v>9.6436493180471261E-2</v>
      </c>
      <c r="G10" s="15">
        <v>2.4848711979971912E-2</v>
      </c>
      <c r="H10" s="15">
        <v>7.0846306873964954E-3</v>
      </c>
      <c r="I10" s="15">
        <v>-2.0666521783398652E-2</v>
      </c>
      <c r="J10" s="15">
        <v>-1.1695464945359973E-2</v>
      </c>
      <c r="K10" s="15">
        <v>-2.1845745521566111E-3</v>
      </c>
      <c r="L10" s="15">
        <v>-7.17161922436801E-3</v>
      </c>
      <c r="M10" s="16">
        <v>5.3553781893270709E-2</v>
      </c>
    </row>
    <row r="11" spans="1:13" ht="24">
      <c r="A11" s="12" t="s">
        <v>20</v>
      </c>
      <c r="B11" s="13" t="s">
        <v>14</v>
      </c>
      <c r="C11" s="14">
        <v>5.0304629559622387E-2</v>
      </c>
      <c r="D11" s="15">
        <v>-6.5160963434786071E-5</v>
      </c>
      <c r="E11" s="15">
        <v>-3.611978619646726E-2</v>
      </c>
      <c r="F11" s="15">
        <v>8.2592961519357098E-3</v>
      </c>
      <c r="G11" s="15">
        <v>-8.6337848311993773E-2</v>
      </c>
      <c r="H11" s="15">
        <v>3.2665287661466202E-2</v>
      </c>
      <c r="I11" s="15">
        <v>3.1273090464701662E-2</v>
      </c>
      <c r="J11" s="15">
        <v>-6.7462500260247998E-2</v>
      </c>
      <c r="K11" s="15">
        <v>-1.7382218332362739E-2</v>
      </c>
      <c r="L11" s="15">
        <v>-5.9160084613809512E-2</v>
      </c>
      <c r="M11" s="16">
        <v>-4.2122886830715224E-2</v>
      </c>
    </row>
    <row r="12" spans="1:13" ht="24">
      <c r="A12" s="12" t="s">
        <v>21</v>
      </c>
      <c r="B12" s="13" t="s">
        <v>14</v>
      </c>
      <c r="C12" s="14">
        <v>2.4489874828554008E-2</v>
      </c>
      <c r="D12" s="15">
        <v>0.10355989192870806</v>
      </c>
      <c r="E12" s="15">
        <v>6.9022431201060976E-4</v>
      </c>
      <c r="F12" s="15">
        <v>1.2253098859376525E-2</v>
      </c>
      <c r="G12" s="15">
        <v>-2.0632445311763437E-2</v>
      </c>
      <c r="H12" s="15">
        <v>-2.1755628588570421E-2</v>
      </c>
      <c r="I12" s="15">
        <v>0.11459223839803513</v>
      </c>
      <c r="J12" s="15">
        <v>8.7699086747362529E-3</v>
      </c>
      <c r="K12" s="15">
        <v>5.2603098137023109E-2</v>
      </c>
      <c r="L12" s="15">
        <v>5.6954891113801177E-2</v>
      </c>
      <c r="M12" s="16">
        <v>3.0775200442120215E-2</v>
      </c>
    </row>
    <row r="13" spans="1:13" ht="24">
      <c r="A13" s="12" t="s">
        <v>22</v>
      </c>
      <c r="B13" s="13" t="s">
        <v>14</v>
      </c>
      <c r="C13" s="14">
        <v>0.15361675468585381</v>
      </c>
      <c r="D13" s="15">
        <v>3.7368925094791568E-2</v>
      </c>
      <c r="E13" s="15">
        <v>-3.7347589886971976E-2</v>
      </c>
      <c r="F13" s="15">
        <v>0.11139509086541394</v>
      </c>
      <c r="G13" s="15">
        <v>0.12990610014797369</v>
      </c>
      <c r="H13" s="15">
        <v>4.7358573571367517E-2</v>
      </c>
      <c r="I13" s="15">
        <v>-8.5671175605471842E-2</v>
      </c>
      <c r="J13" s="17" t="s">
        <v>117</v>
      </c>
      <c r="K13" s="15">
        <v>-3.3912366187280052E-2</v>
      </c>
      <c r="L13" s="15">
        <v>1.7189643191807473E-3</v>
      </c>
      <c r="M13" s="16">
        <v>5.1994562202087112E-2</v>
      </c>
    </row>
    <row r="14" spans="1:13" ht="24">
      <c r="A14" s="12" t="s">
        <v>23</v>
      </c>
      <c r="B14" s="13" t="s">
        <v>14</v>
      </c>
      <c r="C14" s="14">
        <v>3.581936555122104E-2</v>
      </c>
      <c r="D14" s="15">
        <v>-5.4820290984679471E-2</v>
      </c>
      <c r="E14" s="15">
        <v>3.3893075570939943E-2</v>
      </c>
      <c r="F14" s="15">
        <v>-5.5415833661279362E-3</v>
      </c>
      <c r="G14" s="15">
        <v>-2.4091356639253598E-3</v>
      </c>
      <c r="H14" s="15">
        <v>-3.1851546303420006E-2</v>
      </c>
      <c r="I14" s="15">
        <v>5.7362123992125411E-2</v>
      </c>
      <c r="J14" s="15">
        <v>5.6307791295213114E-2</v>
      </c>
      <c r="K14" s="15">
        <v>-2.4309804353905033E-3</v>
      </c>
      <c r="L14" s="15">
        <v>-5.1621191794151818E-2</v>
      </c>
      <c r="M14" s="16">
        <v>6.3906411887474706E-3</v>
      </c>
    </row>
    <row r="15" spans="1:13" ht="24">
      <c r="A15" s="12" t="s">
        <v>24</v>
      </c>
      <c r="B15" s="13" t="s">
        <v>14</v>
      </c>
      <c r="C15" s="14">
        <v>-1.9619293520240343E-4</v>
      </c>
      <c r="D15" s="15">
        <v>-6.925813694613589E-2</v>
      </c>
      <c r="E15" s="15">
        <v>0.14186939668241569</v>
      </c>
      <c r="F15" s="15">
        <v>1.0342233541366904E-2</v>
      </c>
      <c r="G15" s="15">
        <v>-5.4234974982738153E-2</v>
      </c>
      <c r="H15" s="15">
        <v>6.2873836193689359E-2</v>
      </c>
      <c r="I15" s="15">
        <v>-5.0556096294733987E-3</v>
      </c>
      <c r="J15" s="15">
        <v>-2.1680255971459693E-2</v>
      </c>
      <c r="K15" s="15">
        <v>0.11300118047659855</v>
      </c>
      <c r="L15" s="15">
        <v>0.14046179336231776</v>
      </c>
      <c r="M15" s="16">
        <v>-4.8165896156281938E-2</v>
      </c>
    </row>
    <row r="16" spans="1:13" ht="24">
      <c r="A16" s="12" t="s">
        <v>25</v>
      </c>
      <c r="B16" s="13" t="s">
        <v>14</v>
      </c>
      <c r="C16" s="14">
        <v>-6.51622120443036E-2</v>
      </c>
      <c r="D16" s="15">
        <v>-4.364077390117492E-2</v>
      </c>
      <c r="E16" s="15">
        <v>-2.0930684226006913E-2</v>
      </c>
      <c r="F16" s="15">
        <v>6.0910346309256701E-2</v>
      </c>
      <c r="G16" s="15">
        <v>8.6214151931596289E-2</v>
      </c>
      <c r="H16" s="15">
        <v>8.361781156238772E-2</v>
      </c>
      <c r="I16" s="15">
        <v>7.4860984262850004E-3</v>
      </c>
      <c r="J16" s="15">
        <v>4.4387142791948379E-2</v>
      </c>
      <c r="K16" s="15">
        <v>0.15926113756691607</v>
      </c>
      <c r="L16" s="15">
        <v>-2.6189117408478155E-2</v>
      </c>
      <c r="M16" s="16">
        <v>-4.472493464442432E-2</v>
      </c>
    </row>
    <row r="17" spans="1:13" ht="24">
      <c r="A17" s="12" t="s">
        <v>26</v>
      </c>
      <c r="B17" s="13" t="s">
        <v>14</v>
      </c>
      <c r="C17" s="14">
        <v>-7.424774554697873E-2</v>
      </c>
      <c r="D17" s="15">
        <v>0.10107719294087936</v>
      </c>
      <c r="E17" s="15">
        <v>-0.1089651218359949</v>
      </c>
      <c r="F17" s="15">
        <v>-6.8242623870927471E-2</v>
      </c>
      <c r="G17" s="15">
        <v>0.11861480822108025</v>
      </c>
      <c r="H17" s="15">
        <v>-5.7251043028231419E-2</v>
      </c>
      <c r="I17" s="15">
        <v>2.5106067787361571E-2</v>
      </c>
      <c r="J17" s="15">
        <v>6.1217878360789534E-2</v>
      </c>
      <c r="K17" s="15">
        <v>6.35713267616174E-3</v>
      </c>
      <c r="L17" s="15">
        <v>-4.5863533963233123E-2</v>
      </c>
      <c r="M17" s="16">
        <v>6.7765031063039688E-3</v>
      </c>
    </row>
    <row r="18" spans="1:13" ht="24">
      <c r="A18" s="12" t="s">
        <v>27</v>
      </c>
      <c r="B18" s="13" t="s">
        <v>14</v>
      </c>
      <c r="C18" s="14">
        <v>0.12878053398960973</v>
      </c>
      <c r="D18" s="15">
        <v>3.083547249526869E-2</v>
      </c>
      <c r="E18" s="15">
        <v>-2.8899141103241922E-2</v>
      </c>
      <c r="F18" s="15">
        <v>-5.7605040582662977E-2</v>
      </c>
      <c r="G18" s="15">
        <v>-2.8284055543848892E-2</v>
      </c>
      <c r="H18" s="15">
        <v>2.1282979225334699E-2</v>
      </c>
      <c r="I18" s="15">
        <v>4.4739932171758721E-2</v>
      </c>
      <c r="J18" s="15">
        <v>3.1699140775157439E-2</v>
      </c>
      <c r="K18" s="15">
        <v>6.8047149713362107E-2</v>
      </c>
      <c r="L18" s="15">
        <v>0.16267238193388861</v>
      </c>
      <c r="M18" s="16">
        <v>-3.6007653318924943E-2</v>
      </c>
    </row>
    <row r="19" spans="1:13" ht="24">
      <c r="A19" s="12" t="s">
        <v>28</v>
      </c>
      <c r="B19" s="13" t="s">
        <v>14</v>
      </c>
      <c r="C19" s="14">
        <v>4.321196037854215E-2</v>
      </c>
      <c r="D19" s="15">
        <v>-3.4615700083134936E-2</v>
      </c>
      <c r="E19" s="15">
        <v>1.0087500076813914E-2</v>
      </c>
      <c r="F19" s="17" t="s">
        <v>118</v>
      </c>
      <c r="G19" s="15">
        <v>1.6062134580835389E-2</v>
      </c>
      <c r="H19" s="15">
        <v>2.5492668588593552E-2</v>
      </c>
      <c r="I19" s="15">
        <v>-3.4454156463165661E-3</v>
      </c>
      <c r="J19" s="15">
        <v>0.10727694430133317</v>
      </c>
      <c r="K19" s="15">
        <v>-5.2416500868495926E-2</v>
      </c>
      <c r="L19" s="15">
        <v>-1.9617774124382439E-2</v>
      </c>
      <c r="M19" s="16">
        <v>2.7015942028548796E-4</v>
      </c>
    </row>
    <row r="20" spans="1:13" ht="24">
      <c r="A20" s="12" t="s">
        <v>29</v>
      </c>
      <c r="B20" s="13" t="s">
        <v>14</v>
      </c>
      <c r="C20" s="14">
        <v>-0.19525090056680186</v>
      </c>
      <c r="D20" s="15">
        <v>6.2206788610651457E-3</v>
      </c>
      <c r="E20" s="15">
        <v>-8.3807250512136046E-4</v>
      </c>
      <c r="F20" s="15">
        <v>4.540279514501018E-2</v>
      </c>
      <c r="G20" s="15">
        <v>-3.0581263166059865E-2</v>
      </c>
      <c r="H20" s="15">
        <v>-3.4616865944867042E-2</v>
      </c>
      <c r="I20" s="15">
        <v>-6.0528774367129473E-2</v>
      </c>
      <c r="J20" s="15">
        <v>-6.9839250896350916E-2</v>
      </c>
      <c r="K20" s="15">
        <v>-1.7122136135911258E-2</v>
      </c>
      <c r="L20" s="15">
        <v>3.6211247239784174E-2</v>
      </c>
      <c r="M20" s="16">
        <v>0.12654208862268496</v>
      </c>
    </row>
    <row r="21" spans="1:13" ht="24">
      <c r="A21" s="12" t="s">
        <v>30</v>
      </c>
      <c r="B21" s="13" t="s">
        <v>14</v>
      </c>
      <c r="C21" s="14">
        <v>-4.1698501777830514E-2</v>
      </c>
      <c r="D21" s="15">
        <v>-3.9922766196974047E-2</v>
      </c>
      <c r="E21" s="15">
        <v>4.5241773076488127E-2</v>
      </c>
      <c r="F21" s="15">
        <v>4.4771657005805307E-2</v>
      </c>
      <c r="G21" s="15">
        <v>8.9518418470954986E-2</v>
      </c>
      <c r="H21" s="15">
        <v>-8.7433289507528683E-2</v>
      </c>
      <c r="I21" s="15">
        <v>3.4544565638028571E-3</v>
      </c>
      <c r="J21" s="15">
        <v>-1.2076709219611583E-3</v>
      </c>
      <c r="K21" s="15">
        <v>0.15446122159987008</v>
      </c>
      <c r="L21" s="15">
        <v>-1.9253698446923279E-2</v>
      </c>
      <c r="M21" s="16">
        <v>-5.39312850499526E-2</v>
      </c>
    </row>
    <row r="22" spans="1:13" ht="24">
      <c r="A22" s="12" t="s">
        <v>31</v>
      </c>
      <c r="B22" s="13" t="s">
        <v>14</v>
      </c>
      <c r="C22" s="14">
        <v>3.7311095772193825E-2</v>
      </c>
      <c r="D22" s="17" t="s">
        <v>107</v>
      </c>
      <c r="E22" s="15">
        <v>3.9930603955237502E-2</v>
      </c>
      <c r="F22" s="15">
        <v>-3.5544349138603493E-2</v>
      </c>
      <c r="G22" s="15">
        <v>0.10718151390596953</v>
      </c>
      <c r="H22" s="15">
        <v>-5.1126208728397127E-2</v>
      </c>
      <c r="I22" s="15">
        <v>9.858319372876222E-3</v>
      </c>
      <c r="J22" s="15">
        <v>3.6825435394943935E-2</v>
      </c>
      <c r="K22" s="15">
        <v>7.5052162950058662E-2</v>
      </c>
      <c r="L22" s="15">
        <v>-7.3465640044948016E-2</v>
      </c>
      <c r="M22" s="16">
        <v>3.516772468119872E-2</v>
      </c>
    </row>
    <row r="23" spans="1:13" ht="24">
      <c r="A23" s="12" t="s">
        <v>32</v>
      </c>
      <c r="B23" s="13" t="s">
        <v>14</v>
      </c>
      <c r="C23" s="14">
        <v>-0.15924312177010658</v>
      </c>
      <c r="D23" s="15">
        <v>-9.2308340763165297E-2</v>
      </c>
      <c r="E23" s="15">
        <v>-7.482306121259294E-2</v>
      </c>
      <c r="F23" s="15">
        <v>-5.6014558107014611E-2</v>
      </c>
      <c r="G23" s="15">
        <v>-8.0322987867220572E-2</v>
      </c>
      <c r="H23" s="15">
        <v>-7.3819457154923787E-2</v>
      </c>
      <c r="I23" s="15">
        <v>9.350257327469727E-2</v>
      </c>
      <c r="J23" s="15">
        <v>-0.10506478896241886</v>
      </c>
      <c r="K23" s="15">
        <v>-6.2742075048668522E-2</v>
      </c>
      <c r="L23" s="15">
        <v>-1.4065893172449644E-2</v>
      </c>
      <c r="M23" s="16">
        <v>4.0466550626679865E-2</v>
      </c>
    </row>
    <row r="24" spans="1:13" ht="24">
      <c r="A24" s="12" t="s">
        <v>33</v>
      </c>
      <c r="B24" s="13" t="s">
        <v>14</v>
      </c>
      <c r="C24" s="14">
        <v>8.8813661818917256E-2</v>
      </c>
      <c r="D24" s="15">
        <v>-7.2962706281334902E-2</v>
      </c>
      <c r="E24" s="15">
        <v>2.5722818297212759E-2</v>
      </c>
      <c r="F24" s="15">
        <v>-1.9719777493574231E-2</v>
      </c>
      <c r="G24" s="15">
        <v>7.2165010166779014E-3</v>
      </c>
      <c r="H24" s="15">
        <v>-1.5540070933565155E-2</v>
      </c>
      <c r="I24" s="15">
        <v>4.2114468450926722E-2</v>
      </c>
      <c r="J24" s="15">
        <v>1.9242435231167873E-3</v>
      </c>
      <c r="K24" s="15">
        <v>-3.3146876105719432E-2</v>
      </c>
      <c r="L24" s="17" t="s">
        <v>179</v>
      </c>
      <c r="M24" s="16">
        <v>2.6898670013533306E-2</v>
      </c>
    </row>
    <row r="25" spans="1:13" ht="24">
      <c r="A25" s="12" t="s">
        <v>34</v>
      </c>
      <c r="B25" s="13" t="s">
        <v>14</v>
      </c>
      <c r="C25" s="14">
        <v>5.4676511087414351E-2</v>
      </c>
      <c r="D25" s="15">
        <v>-1.3597858213257358E-3</v>
      </c>
      <c r="E25" s="15">
        <v>2.6906594654078419E-2</v>
      </c>
      <c r="F25" s="15">
        <v>1.5430183173788643E-2</v>
      </c>
      <c r="G25" s="15">
        <v>3.958112467623837E-3</v>
      </c>
      <c r="H25" s="15">
        <v>-5.54669577170043E-2</v>
      </c>
      <c r="I25" s="15">
        <v>-7.6450446535482209E-3</v>
      </c>
      <c r="J25" s="15">
        <v>-6.1290305458861466E-2</v>
      </c>
      <c r="K25" s="15">
        <v>-4.9423139152679228E-2</v>
      </c>
      <c r="L25" s="15">
        <v>-1.0548940335111208E-2</v>
      </c>
      <c r="M25" s="16">
        <v>-6.0813824481743245E-2</v>
      </c>
    </row>
    <row r="26" spans="1:13" ht="24">
      <c r="A26" s="12" t="s">
        <v>35</v>
      </c>
      <c r="B26" s="13" t="s">
        <v>14</v>
      </c>
      <c r="C26" s="14">
        <v>-0.11508555932986168</v>
      </c>
      <c r="D26" s="15">
        <v>-1.3671926561331281E-2</v>
      </c>
      <c r="E26" s="15">
        <v>-6.3715152644479106E-2</v>
      </c>
      <c r="F26" s="15">
        <v>-2.6161937799847775E-2</v>
      </c>
      <c r="G26" s="15">
        <v>0.13203720721576903</v>
      </c>
      <c r="H26" s="15">
        <v>-2.0441881058608471E-2</v>
      </c>
      <c r="I26" s="15">
        <v>1.156913884272695E-2</v>
      </c>
      <c r="J26" s="15">
        <v>-7.9842687804188399E-3</v>
      </c>
      <c r="K26" s="15">
        <v>-1.4018748306334049E-2</v>
      </c>
      <c r="L26" s="15">
        <v>-6.4157824424442331E-2</v>
      </c>
      <c r="M26" s="16">
        <v>-1.3324270032045416E-2</v>
      </c>
    </row>
    <row r="27" spans="1:13" ht="24">
      <c r="A27" s="12" t="s">
        <v>36</v>
      </c>
      <c r="B27" s="13" t="s">
        <v>14</v>
      </c>
      <c r="C27" s="14">
        <v>3.2204667613468116E-2</v>
      </c>
      <c r="D27" s="15">
        <v>4.8296917133012086E-3</v>
      </c>
      <c r="E27" s="15">
        <v>4.3092065195077196E-2</v>
      </c>
      <c r="F27" s="15">
        <v>8.0698366986797304E-2</v>
      </c>
      <c r="G27" s="15">
        <v>-4.0430875426739725E-2</v>
      </c>
      <c r="H27" s="15">
        <v>-3.8461316332390201E-2</v>
      </c>
      <c r="I27" s="15">
        <v>7.4764903967748181E-2</v>
      </c>
      <c r="J27" s="15">
        <v>3.1373707949961457E-2</v>
      </c>
      <c r="K27" s="15">
        <v>-2.0682421479238371E-2</v>
      </c>
      <c r="L27" s="15">
        <v>5.2736133792517965E-2</v>
      </c>
      <c r="M27" s="16">
        <v>-4.1417743802069994E-2</v>
      </c>
    </row>
    <row r="28" spans="1:13" ht="24">
      <c r="A28" s="12" t="s">
        <v>37</v>
      </c>
      <c r="B28" s="13" t="s">
        <v>14</v>
      </c>
      <c r="C28" s="14">
        <v>0.18948634495901415</v>
      </c>
      <c r="D28" s="15">
        <v>8.2130879845839985E-2</v>
      </c>
      <c r="E28" s="15">
        <v>5.8108535615138054E-2</v>
      </c>
      <c r="F28" s="15">
        <v>6.3566381015498066E-2</v>
      </c>
      <c r="G28" s="15">
        <v>-8.8150488700500892E-2</v>
      </c>
      <c r="H28" s="15">
        <v>-7.1781160731552079E-2</v>
      </c>
      <c r="I28" s="15">
        <v>-2.2224363635307283E-2</v>
      </c>
      <c r="J28" s="15">
        <v>-7.1688570253420889E-2</v>
      </c>
      <c r="K28" s="15">
        <v>-6.4065948042593315E-2</v>
      </c>
      <c r="L28" s="15">
        <v>-3.686212490708618E-2</v>
      </c>
      <c r="M28" s="16">
        <v>2.7599508531888691E-2</v>
      </c>
    </row>
    <row r="29" spans="1:13" ht="24">
      <c r="A29" s="12" t="s">
        <v>38</v>
      </c>
      <c r="B29" s="13" t="s">
        <v>14</v>
      </c>
      <c r="C29" s="14">
        <v>-0.12604511381516031</v>
      </c>
      <c r="D29" s="15">
        <v>0.11302056812790487</v>
      </c>
      <c r="E29" s="15">
        <v>-7.5735108277524707E-2</v>
      </c>
      <c r="F29" s="15">
        <v>-6.372724097171302E-2</v>
      </c>
      <c r="G29" s="15">
        <v>-3.8324527179334662E-2</v>
      </c>
      <c r="H29" s="15">
        <v>3.5392855459257105E-2</v>
      </c>
      <c r="I29" s="15">
        <v>3.411528428951998E-2</v>
      </c>
      <c r="J29" s="15">
        <v>-2.3642309056687887E-2</v>
      </c>
      <c r="K29" s="15">
        <v>-4.3889540417839733E-2</v>
      </c>
      <c r="L29" s="15">
        <v>-1.343609165328157E-2</v>
      </c>
      <c r="M29" s="16">
        <v>1.5724217563918973E-2</v>
      </c>
    </row>
    <row r="30" spans="1:13" ht="24">
      <c r="A30" s="12" t="s">
        <v>39</v>
      </c>
      <c r="B30" s="13" t="s">
        <v>14</v>
      </c>
      <c r="C30" s="14">
        <v>-9.0118854793004424E-2</v>
      </c>
      <c r="D30" s="15">
        <v>1.4422056707569324E-3</v>
      </c>
      <c r="E30" s="15">
        <v>3.6773286030688433E-2</v>
      </c>
      <c r="F30" s="15">
        <v>-6.0375849297561832E-2</v>
      </c>
      <c r="G30" s="15">
        <v>-1.2166406621394411E-2</v>
      </c>
      <c r="H30" s="15">
        <v>3.9678188525083799E-2</v>
      </c>
      <c r="I30" s="15">
        <v>-5.4300514544659832E-2</v>
      </c>
      <c r="J30" s="15">
        <v>-4.8047609519131881E-2</v>
      </c>
      <c r="K30" s="15">
        <v>7.0790273790076005E-2</v>
      </c>
      <c r="L30" s="15">
        <v>2.703124694253143E-2</v>
      </c>
      <c r="M30" s="16">
        <v>3.5458058976850115E-2</v>
      </c>
    </row>
    <row r="31" spans="1:13" ht="24">
      <c r="A31" s="12" t="s">
        <v>40</v>
      </c>
      <c r="B31" s="13" t="s">
        <v>14</v>
      </c>
      <c r="C31" s="14">
        <v>-9.4801957268002099E-2</v>
      </c>
      <c r="D31" s="15">
        <v>7.4412703016753984E-2</v>
      </c>
      <c r="E31" s="15">
        <v>-0.10568968655010005</v>
      </c>
      <c r="F31" s="15">
        <v>-5.2536691080314321E-2</v>
      </c>
      <c r="G31" s="15">
        <v>-4.1113064858743616E-2</v>
      </c>
      <c r="H31" s="15">
        <v>4.3725205052262947E-2</v>
      </c>
      <c r="I31" s="15">
        <v>1.5414572434391653E-2</v>
      </c>
      <c r="J31" s="15">
        <v>-2.7293571218309217E-2</v>
      </c>
      <c r="K31" s="15">
        <v>6.2663708350590139E-2</v>
      </c>
      <c r="L31" s="15">
        <v>5.4433729255709704E-2</v>
      </c>
      <c r="M31" s="16">
        <v>4.2016807821224807E-3</v>
      </c>
    </row>
    <row r="32" spans="1:13" ht="24">
      <c r="A32" s="12" t="s">
        <v>41</v>
      </c>
      <c r="B32" s="13" t="s">
        <v>14</v>
      </c>
      <c r="C32" s="14">
        <v>3.8786483323584718E-2</v>
      </c>
      <c r="D32" s="15">
        <v>3.8212218165658549E-2</v>
      </c>
      <c r="E32" s="17" t="s">
        <v>88</v>
      </c>
      <c r="F32" s="15">
        <v>1.0144996564067017E-2</v>
      </c>
      <c r="G32" s="15">
        <v>-3.6020050688022318E-2</v>
      </c>
      <c r="H32" s="15">
        <v>-3.9485270531468768E-2</v>
      </c>
      <c r="I32" s="15">
        <v>-4.862786730873192E-2</v>
      </c>
      <c r="J32" s="15">
        <v>-3.4860976451694871E-2</v>
      </c>
      <c r="K32" s="15">
        <v>-2.6924889254085364E-2</v>
      </c>
      <c r="L32" s="15">
        <v>2.5233014524050357E-2</v>
      </c>
      <c r="M32" s="16">
        <v>-9.7562106845483693E-2</v>
      </c>
    </row>
    <row r="33" spans="1:13" ht="24">
      <c r="A33" s="12" t="s">
        <v>42</v>
      </c>
      <c r="B33" s="13" t="s">
        <v>14</v>
      </c>
      <c r="C33" s="14">
        <v>3.1564985490943262E-2</v>
      </c>
      <c r="D33" s="15">
        <v>2.7658009006831453E-2</v>
      </c>
      <c r="E33" s="15">
        <v>0.1742470588848832</v>
      </c>
      <c r="F33" s="15">
        <v>-6.329057492611749E-2</v>
      </c>
      <c r="G33" s="15">
        <v>-2.3857471574668398E-2</v>
      </c>
      <c r="H33" s="15">
        <v>6.4694622528904261E-2</v>
      </c>
      <c r="I33" s="15">
        <v>-3.7808871140478331E-2</v>
      </c>
      <c r="J33" s="15">
        <v>7.038458815204493E-2</v>
      </c>
      <c r="K33" s="15">
        <v>-5.8984137394104928E-2</v>
      </c>
      <c r="L33" s="15">
        <v>0.10606852254301544</v>
      </c>
      <c r="M33" s="16">
        <v>-1.7818405027818951E-2</v>
      </c>
    </row>
    <row r="34" spans="1:13" ht="24">
      <c r="A34" s="12" t="s">
        <v>43</v>
      </c>
      <c r="B34" s="13" t="s">
        <v>14</v>
      </c>
      <c r="C34" s="14">
        <v>-0.11086199406125732</v>
      </c>
      <c r="D34" s="15">
        <v>2.2171634814726258E-2</v>
      </c>
      <c r="E34" s="15">
        <v>0.10027466561349678</v>
      </c>
      <c r="F34" s="15">
        <v>-7.2362827409662772E-3</v>
      </c>
      <c r="G34" s="15">
        <v>-6.1192371590222346E-2</v>
      </c>
      <c r="H34" s="15">
        <v>8.9452073967631371E-2</v>
      </c>
      <c r="I34" s="15">
        <v>-3.6923114014936385E-2</v>
      </c>
      <c r="J34" s="15">
        <v>2.7091960754157138E-2</v>
      </c>
      <c r="K34" s="15">
        <v>8.5746097202989716E-2</v>
      </c>
      <c r="L34" s="15">
        <v>9.8819401643759436E-2</v>
      </c>
      <c r="M34" s="16">
        <v>-7.3801965646551407E-2</v>
      </c>
    </row>
    <row r="35" spans="1:13" ht="24">
      <c r="A35" s="12" t="s">
        <v>44</v>
      </c>
      <c r="B35" s="13" t="s">
        <v>14</v>
      </c>
      <c r="C35" s="14">
        <v>1.5878848207013425E-2</v>
      </c>
      <c r="D35" s="15">
        <v>8.4722911069251824E-2</v>
      </c>
      <c r="E35" s="15">
        <v>-2.3437114084455351E-2</v>
      </c>
      <c r="F35" s="15">
        <v>5.7541785780203789E-2</v>
      </c>
      <c r="G35" s="15">
        <v>5.2609343746033252E-2</v>
      </c>
      <c r="H35" s="15">
        <v>8.3782165825773566E-2</v>
      </c>
      <c r="I35" s="15">
        <v>-5.4554478078930491E-2</v>
      </c>
      <c r="J35" s="15">
        <v>5.9245382360456858E-2</v>
      </c>
      <c r="K35" s="15">
        <v>-4.8578953890636697E-2</v>
      </c>
      <c r="L35" s="15">
        <v>3.4226892204475418E-2</v>
      </c>
      <c r="M35" s="16">
        <v>-5.6705999754677744E-2</v>
      </c>
    </row>
    <row r="36" spans="1:13" ht="24">
      <c r="A36" s="12" t="s">
        <v>45</v>
      </c>
      <c r="B36" s="13" t="s">
        <v>14</v>
      </c>
      <c r="C36" s="14">
        <v>0.10055258412036566</v>
      </c>
      <c r="D36" s="15">
        <v>-2.2374640468682889E-2</v>
      </c>
      <c r="E36" s="15">
        <v>-3.1605744964719328E-3</v>
      </c>
      <c r="F36" s="15">
        <v>3.4895836378979674E-2</v>
      </c>
      <c r="G36" s="15">
        <v>7.4866324999538145E-2</v>
      </c>
      <c r="H36" s="15">
        <v>4.5559964948934495E-2</v>
      </c>
      <c r="I36" s="15">
        <v>3.7859521950504994E-2</v>
      </c>
      <c r="J36" s="15">
        <v>-6.8372134865739298E-4</v>
      </c>
      <c r="K36" s="15">
        <v>0.14249065953723922</v>
      </c>
      <c r="L36" s="15">
        <v>4.0527631984621136E-2</v>
      </c>
      <c r="M36" s="16">
        <v>5.5685161953679042E-2</v>
      </c>
    </row>
    <row r="37" spans="1:13" ht="24">
      <c r="A37" s="12" t="s">
        <v>46</v>
      </c>
      <c r="B37" s="13" t="s">
        <v>14</v>
      </c>
      <c r="C37" s="14">
        <v>-0.20466230406798791</v>
      </c>
      <c r="D37" s="15">
        <v>6.8260096648561766E-2</v>
      </c>
      <c r="E37" s="15">
        <v>-2.5523621729725363E-2</v>
      </c>
      <c r="F37" s="15">
        <v>-4.8146796776972541E-2</v>
      </c>
      <c r="G37" s="15">
        <v>-3.8169046243391423E-2</v>
      </c>
      <c r="H37" s="15">
        <v>4.0903598731186437E-2</v>
      </c>
      <c r="I37" s="15">
        <v>1.7240975945695191E-2</v>
      </c>
      <c r="J37" s="15">
        <v>-3.0408075887834205E-2</v>
      </c>
      <c r="K37" s="17" t="s">
        <v>184</v>
      </c>
      <c r="L37" s="15">
        <v>-3.0954625855841095E-2</v>
      </c>
      <c r="M37" s="16">
        <v>-6.3465996039379302E-2</v>
      </c>
    </row>
    <row r="38" spans="1:13" ht="24">
      <c r="A38" s="12" t="s">
        <v>47</v>
      </c>
      <c r="B38" s="13" t="s">
        <v>14</v>
      </c>
      <c r="C38" s="14">
        <v>0.16727629877228486</v>
      </c>
      <c r="D38" s="15">
        <v>9.8476659147176654E-2</v>
      </c>
      <c r="E38" s="15">
        <v>-3.4641824750788863E-2</v>
      </c>
      <c r="F38" s="15">
        <v>1.5807659600713331E-2</v>
      </c>
      <c r="G38" s="17" t="s">
        <v>188</v>
      </c>
      <c r="H38" s="15">
        <v>9.5505639756426494E-2</v>
      </c>
      <c r="I38" s="15">
        <v>4.6109239612533985E-2</v>
      </c>
      <c r="J38" s="15">
        <v>0.11762164796416401</v>
      </c>
      <c r="K38" s="15">
        <v>-3.890674160469975E-2</v>
      </c>
      <c r="L38" s="15">
        <v>6.8546015207731452E-3</v>
      </c>
      <c r="M38" s="16">
        <v>3.3898141961354628E-2</v>
      </c>
    </row>
    <row r="39" spans="1:13" ht="24">
      <c r="A39" s="12" t="s">
        <v>48</v>
      </c>
      <c r="B39" s="13" t="s">
        <v>14</v>
      </c>
      <c r="C39" s="14">
        <v>-2.5410842973131193E-2</v>
      </c>
      <c r="D39" s="15">
        <v>-8.8801583726536258E-3</v>
      </c>
      <c r="E39" s="15">
        <v>-3.9562975197439974E-2</v>
      </c>
      <c r="F39" s="15">
        <v>0.19113908510765001</v>
      </c>
      <c r="G39" s="15">
        <v>-6.7541056496751517E-2</v>
      </c>
      <c r="H39" s="15">
        <v>3.2344333505769207E-2</v>
      </c>
      <c r="I39" s="15">
        <v>6.7703678831771918E-2</v>
      </c>
      <c r="J39" s="15">
        <v>4.8383543274146706E-2</v>
      </c>
      <c r="K39" s="15">
        <v>-6.5842561718777906E-2</v>
      </c>
      <c r="L39" s="15">
        <v>-5.2081226108340123E-2</v>
      </c>
      <c r="M39" s="16">
        <v>-2.1365855992526901E-2</v>
      </c>
    </row>
    <row r="40" spans="1:13" ht="24">
      <c r="A40" s="12" t="s">
        <v>49</v>
      </c>
      <c r="B40" s="13" t="s">
        <v>14</v>
      </c>
      <c r="C40" s="14">
        <v>6.3240198711623619E-2</v>
      </c>
      <c r="D40" s="15">
        <v>-7.2417693326420124E-3</v>
      </c>
      <c r="E40" s="15">
        <v>4.3870657137665532E-2</v>
      </c>
      <c r="F40" s="15">
        <v>8.1738730239951318E-2</v>
      </c>
      <c r="G40" s="15">
        <v>6.3798312873331847E-2</v>
      </c>
      <c r="H40" s="15">
        <v>-6.3267076678203762E-2</v>
      </c>
      <c r="I40" s="15">
        <v>-5.2488230854550885E-2</v>
      </c>
      <c r="J40" s="15">
        <v>7.1520594964035997E-2</v>
      </c>
      <c r="K40" s="15">
        <v>-3.9824177033065226E-2</v>
      </c>
      <c r="L40" s="15">
        <v>-6.2853339424365315E-2</v>
      </c>
      <c r="M40" s="16">
        <v>0.20372261267693334</v>
      </c>
    </row>
    <row r="45" spans="1:13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6" t="s">
        <v>12</v>
      </c>
    </row>
    <row r="47" spans="1:13" ht="24.75" thickTop="1">
      <c r="A47" s="7" t="s">
        <v>13</v>
      </c>
      <c r="B47" s="8" t="s">
        <v>14</v>
      </c>
      <c r="C47" s="9"/>
      <c r="D47" s="10">
        <f>$C5^2*D5^2</f>
        <v>7.8892233567180163E-7</v>
      </c>
      <c r="E47" s="10">
        <f t="shared" ref="E47:M47" si="0">$C5^2*E5^2</f>
        <v>6.6297606563714028E-6</v>
      </c>
      <c r="F47" s="10">
        <f t="shared" si="0"/>
        <v>2.4178128377124876E-9</v>
      </c>
      <c r="G47" s="10">
        <f t="shared" si="0"/>
        <v>9.3189410181318044E-7</v>
      </c>
      <c r="H47" s="10">
        <f t="shared" si="0"/>
        <v>1.1707321930105723E-6</v>
      </c>
      <c r="I47" s="10">
        <f t="shared" si="0"/>
        <v>5.4754937340086216E-7</v>
      </c>
      <c r="J47" s="10">
        <f t="shared" si="0"/>
        <v>1.7845048385666985E-6</v>
      </c>
      <c r="K47" s="10">
        <f t="shared" si="0"/>
        <v>3.1667364209915496E-6</v>
      </c>
      <c r="L47" s="10">
        <f t="shared" si="0"/>
        <v>4.5129904106903275E-7</v>
      </c>
      <c r="M47" s="24">
        <f t="shared" si="0"/>
        <v>5.8293725537256333E-4</v>
      </c>
    </row>
    <row r="48" spans="1:13" ht="24">
      <c r="A48" s="12" t="s">
        <v>15</v>
      </c>
      <c r="B48" s="13" t="s">
        <v>14</v>
      </c>
      <c r="C48" s="14"/>
      <c r="D48" s="15">
        <f t="shared" ref="D48:M48" si="1">$C6^2*D6^2</f>
        <v>5.4075202644041453E-8</v>
      </c>
      <c r="E48" s="15">
        <f t="shared" si="1"/>
        <v>1.824326176834759E-8</v>
      </c>
      <c r="F48" s="15">
        <f t="shared" si="1"/>
        <v>3.1727274765775506E-8</v>
      </c>
      <c r="G48" s="15">
        <f t="shared" si="1"/>
        <v>2.599246024386287E-8</v>
      </c>
      <c r="H48" s="15">
        <f t="shared" si="1"/>
        <v>1.5958194990221673E-9</v>
      </c>
      <c r="I48" s="15">
        <f t="shared" si="1"/>
        <v>4.0126718776566247E-9</v>
      </c>
      <c r="J48" s="15">
        <f t="shared" si="1"/>
        <v>1.1556675755623773E-12</v>
      </c>
      <c r="K48" s="15">
        <f t="shared" si="1"/>
        <v>1.9111154240302864E-8</v>
      </c>
      <c r="L48" s="15">
        <f t="shared" si="1"/>
        <v>2.3113141891996654E-8</v>
      </c>
      <c r="M48" s="16">
        <f t="shared" si="1"/>
        <v>1.313708358204387E-8</v>
      </c>
    </row>
    <row r="49" spans="1:13" ht="24">
      <c r="A49" s="12" t="s">
        <v>16</v>
      </c>
      <c r="B49" s="13" t="s">
        <v>14</v>
      </c>
      <c r="C49" s="14"/>
      <c r="D49" s="15">
        <f t="shared" ref="D49:M49" si="2">$C7^2*D7^2</f>
        <v>7.8263852206948191E-5</v>
      </c>
      <c r="E49" s="15">
        <f t="shared" si="2"/>
        <v>5.2992216042078531E-5</v>
      </c>
      <c r="F49" s="15">
        <f t="shared" si="2"/>
        <v>2.0038982439895492E-5</v>
      </c>
      <c r="G49" s="15">
        <f t="shared" si="2"/>
        <v>3.2464941107622632E-4</v>
      </c>
      <c r="H49" s="17">
        <f t="shared" si="2"/>
        <v>2.5363630768701236E-2</v>
      </c>
      <c r="I49" s="15">
        <f t="shared" si="2"/>
        <v>1.5274774166216327E-7</v>
      </c>
      <c r="J49" s="15">
        <f t="shared" si="2"/>
        <v>6.5076630540872565E-5</v>
      </c>
      <c r="K49" s="15">
        <f t="shared" si="2"/>
        <v>5.8998066100248471E-5</v>
      </c>
      <c r="L49" s="15">
        <f t="shared" si="2"/>
        <v>7.5969272653461393E-6</v>
      </c>
      <c r="M49" s="16">
        <f t="shared" si="2"/>
        <v>5.1202218590346482E-5</v>
      </c>
    </row>
    <row r="50" spans="1:13" ht="24">
      <c r="A50" s="12" t="s">
        <v>17</v>
      </c>
      <c r="B50" s="13" t="s">
        <v>14</v>
      </c>
      <c r="C50" s="14"/>
      <c r="D50" s="15">
        <f t="shared" ref="D50:M50" si="3">$C8^2*D8^2</f>
        <v>9.1331185663821648E-7</v>
      </c>
      <c r="E50" s="15">
        <f t="shared" si="3"/>
        <v>2.4643262316544924E-5</v>
      </c>
      <c r="F50" s="15">
        <f t="shared" si="3"/>
        <v>1.6723527363943641E-7</v>
      </c>
      <c r="G50" s="15">
        <f t="shared" si="3"/>
        <v>2.4154909362674344E-5</v>
      </c>
      <c r="H50" s="15">
        <f t="shared" si="3"/>
        <v>4.5185934264592768E-8</v>
      </c>
      <c r="I50" s="17">
        <f t="shared" si="3"/>
        <v>7.8323222458100226E-3</v>
      </c>
      <c r="J50" s="15">
        <f t="shared" si="3"/>
        <v>6.9126294890122089E-5</v>
      </c>
      <c r="K50" s="15">
        <f t="shared" si="3"/>
        <v>3.3812233651382365E-6</v>
      </c>
      <c r="L50" s="15">
        <f t="shared" si="3"/>
        <v>1.7319077867756068E-5</v>
      </c>
      <c r="M50" s="16">
        <f t="shared" si="3"/>
        <v>8.7526589495106661E-6</v>
      </c>
    </row>
    <row r="51" spans="1:13" ht="24">
      <c r="A51" s="12" t="s">
        <v>18</v>
      </c>
      <c r="B51" s="13" t="s">
        <v>14</v>
      </c>
      <c r="C51" s="14"/>
      <c r="D51" s="15">
        <f t="shared" ref="D51:M51" si="4">$C9^2*D9^2</f>
        <v>2.3478815784656137E-7</v>
      </c>
      <c r="E51" s="15">
        <f t="shared" si="4"/>
        <v>6.5046442293199521E-6</v>
      </c>
      <c r="F51" s="15">
        <f t="shared" si="4"/>
        <v>2.8683389538902609E-5</v>
      </c>
      <c r="G51" s="15">
        <f t="shared" si="4"/>
        <v>5.8756004485266906E-5</v>
      </c>
      <c r="H51" s="15">
        <f t="shared" si="4"/>
        <v>3.1003337747613002E-6</v>
      </c>
      <c r="I51" s="15">
        <f t="shared" si="4"/>
        <v>2.4296329635770751E-7</v>
      </c>
      <c r="J51" s="15">
        <f t="shared" si="4"/>
        <v>1.3218880834588617E-5</v>
      </c>
      <c r="K51" s="15">
        <f t="shared" si="4"/>
        <v>6.3027226945690788E-5</v>
      </c>
      <c r="L51" s="15">
        <f t="shared" si="4"/>
        <v>6.9202305206086173E-7</v>
      </c>
      <c r="M51" s="16">
        <f t="shared" si="4"/>
        <v>3.3109655568970402E-6</v>
      </c>
    </row>
    <row r="52" spans="1:13" ht="24">
      <c r="A52" s="12" t="s">
        <v>19</v>
      </c>
      <c r="B52" s="13" t="s">
        <v>14</v>
      </c>
      <c r="C52" s="14"/>
      <c r="D52" s="15">
        <f t="shared" ref="D52:M52" si="5">$C10^2*D10^2</f>
        <v>1.6312984071345996E-5</v>
      </c>
      <c r="E52" s="15">
        <f t="shared" si="5"/>
        <v>7.2524493356262972E-6</v>
      </c>
      <c r="F52" s="15">
        <f t="shared" si="5"/>
        <v>2.0102140446667306E-4</v>
      </c>
      <c r="G52" s="15">
        <f t="shared" si="5"/>
        <v>1.3346495635848982E-5</v>
      </c>
      <c r="H52" s="15">
        <f t="shared" si="5"/>
        <v>1.0849105096257755E-6</v>
      </c>
      <c r="I52" s="15">
        <f t="shared" si="5"/>
        <v>9.2319674513740816E-6</v>
      </c>
      <c r="J52" s="15">
        <f t="shared" si="5"/>
        <v>2.9566129002970142E-6</v>
      </c>
      <c r="K52" s="15">
        <f t="shared" si="5"/>
        <v>1.0315569868776246E-7</v>
      </c>
      <c r="L52" s="15">
        <f t="shared" si="5"/>
        <v>1.1117161885244038E-6</v>
      </c>
      <c r="M52" s="16">
        <f t="shared" si="5"/>
        <v>6.1992589168845261E-5</v>
      </c>
    </row>
    <row r="53" spans="1:13" ht="24">
      <c r="A53" s="12" t="s">
        <v>20</v>
      </c>
      <c r="B53" s="13" t="s">
        <v>14</v>
      </c>
      <c r="C53" s="14"/>
      <c r="D53" s="15">
        <f t="shared" ref="D53:M53" si="6">$C11^2*D11^2</f>
        <v>1.0744616133186383E-11</v>
      </c>
      <c r="E53" s="15">
        <f t="shared" si="6"/>
        <v>3.3014616156356828E-6</v>
      </c>
      <c r="F53" s="15">
        <f t="shared" si="6"/>
        <v>1.7262432287816961E-7</v>
      </c>
      <c r="G53" s="15">
        <f t="shared" si="6"/>
        <v>1.8863329572659272E-5</v>
      </c>
      <c r="H53" s="15">
        <f t="shared" si="6"/>
        <v>2.7001561779614952E-6</v>
      </c>
      <c r="I53" s="15">
        <f t="shared" si="6"/>
        <v>2.4748991856064694E-6</v>
      </c>
      <c r="J53" s="15">
        <f t="shared" si="6"/>
        <v>1.1517037368256381E-5</v>
      </c>
      <c r="K53" s="15">
        <f t="shared" si="6"/>
        <v>7.6458594750616519E-7</v>
      </c>
      <c r="L53" s="15">
        <f t="shared" si="6"/>
        <v>8.8567315931867318E-6</v>
      </c>
      <c r="M53" s="16">
        <f t="shared" si="6"/>
        <v>4.4900602124539297E-6</v>
      </c>
    </row>
    <row r="54" spans="1:13" ht="24">
      <c r="A54" s="12" t="s">
        <v>21</v>
      </c>
      <c r="B54" s="13" t="s">
        <v>14</v>
      </c>
      <c r="C54" s="14"/>
      <c r="D54" s="15">
        <f t="shared" ref="D54:M54" si="7">$C12^2*D12^2</f>
        <v>6.4321521343761388E-6</v>
      </c>
      <c r="E54" s="15">
        <f t="shared" si="7"/>
        <v>2.8572854906012726E-10</v>
      </c>
      <c r="F54" s="15">
        <f t="shared" si="7"/>
        <v>9.0046120303866263E-8</v>
      </c>
      <c r="G54" s="15">
        <f t="shared" si="7"/>
        <v>2.5531394492076197E-7</v>
      </c>
      <c r="H54" s="15">
        <f t="shared" si="7"/>
        <v>2.838679769394105E-7</v>
      </c>
      <c r="I54" s="15">
        <f t="shared" si="7"/>
        <v>7.8755979353722882E-6</v>
      </c>
      <c r="J54" s="15">
        <f t="shared" si="7"/>
        <v>4.6127856343424348E-8</v>
      </c>
      <c r="K54" s="15">
        <f t="shared" si="7"/>
        <v>1.6595707715758267E-6</v>
      </c>
      <c r="L54" s="15">
        <f t="shared" si="7"/>
        <v>1.9455176834279258E-6</v>
      </c>
      <c r="M54" s="16">
        <f t="shared" si="7"/>
        <v>5.6803475831437944E-7</v>
      </c>
    </row>
    <row r="55" spans="1:13" ht="24">
      <c r="A55" s="12" t="s">
        <v>22</v>
      </c>
      <c r="B55" s="13" t="s">
        <v>14</v>
      </c>
      <c r="C55" s="14"/>
      <c r="D55" s="15">
        <f t="shared" ref="D55:M55" si="8">$C13^2*D13^2</f>
        <v>3.2953259873412348E-5</v>
      </c>
      <c r="E55" s="15">
        <f t="shared" si="8"/>
        <v>3.2915642310476046E-5</v>
      </c>
      <c r="F55" s="15">
        <f t="shared" si="8"/>
        <v>2.9282575793600939E-4</v>
      </c>
      <c r="G55" s="15">
        <f t="shared" si="8"/>
        <v>3.9823209849620316E-4</v>
      </c>
      <c r="H55" s="15">
        <f t="shared" si="8"/>
        <v>5.2926649013360877E-5</v>
      </c>
      <c r="I55" s="15">
        <f t="shared" si="8"/>
        <v>1.7319949636056806E-4</v>
      </c>
      <c r="J55" s="17">
        <f t="shared" si="8"/>
        <v>2.1118323810576441E-2</v>
      </c>
      <c r="K55" s="15">
        <f t="shared" si="8"/>
        <v>2.7138969824214816E-5</v>
      </c>
      <c r="L55" s="15">
        <f t="shared" si="8"/>
        <v>6.9728592039770226E-8</v>
      </c>
      <c r="M55" s="16">
        <f t="shared" si="8"/>
        <v>6.3795937430817442E-5</v>
      </c>
    </row>
    <row r="56" spans="1:13" ht="24">
      <c r="A56" s="12" t="s">
        <v>23</v>
      </c>
      <c r="B56" s="13" t="s">
        <v>14</v>
      </c>
      <c r="C56" s="14"/>
      <c r="D56" s="15">
        <f t="shared" ref="D56:M56" si="9">$C14^2*D14^2</f>
        <v>3.8558350889174906E-6</v>
      </c>
      <c r="E56" s="15">
        <f t="shared" si="9"/>
        <v>1.4738651102626091E-6</v>
      </c>
      <c r="F56" s="15">
        <f t="shared" si="9"/>
        <v>3.9400662144586706E-8</v>
      </c>
      <c r="G56" s="15">
        <f t="shared" si="9"/>
        <v>7.4466045596402699E-9</v>
      </c>
      <c r="H56" s="15">
        <f t="shared" si="9"/>
        <v>1.3016577852730642E-6</v>
      </c>
      <c r="I56" s="15">
        <f t="shared" si="9"/>
        <v>4.2216888956589194E-6</v>
      </c>
      <c r="J56" s="15">
        <f t="shared" si="9"/>
        <v>4.0679233655887442E-6</v>
      </c>
      <c r="K56" s="15">
        <f t="shared" si="9"/>
        <v>7.5822605770971671E-9</v>
      </c>
      <c r="L56" s="15">
        <f t="shared" si="9"/>
        <v>3.4189427793300937E-6</v>
      </c>
      <c r="M56" s="16">
        <f t="shared" si="9"/>
        <v>5.2399198817011832E-8</v>
      </c>
    </row>
    <row r="57" spans="1:13" ht="24">
      <c r="A57" s="12" t="s">
        <v>24</v>
      </c>
      <c r="B57" s="13" t="s">
        <v>14</v>
      </c>
      <c r="C57" s="14"/>
      <c r="D57" s="15">
        <f t="shared" ref="D57:M57" si="10">$C15^2*D15^2</f>
        <v>1.8463258016551321E-10</v>
      </c>
      <c r="E57" s="15">
        <f t="shared" si="10"/>
        <v>7.7471893892796423E-10</v>
      </c>
      <c r="F57" s="15">
        <f t="shared" si="10"/>
        <v>4.1171378684614514E-12</v>
      </c>
      <c r="G57" s="15">
        <f t="shared" si="10"/>
        <v>1.1322064315272745E-10</v>
      </c>
      <c r="H57" s="15">
        <f t="shared" si="10"/>
        <v>1.5216215410366714E-10</v>
      </c>
      <c r="I57" s="15">
        <f t="shared" si="10"/>
        <v>9.8381580226064033E-13</v>
      </c>
      <c r="J57" s="15">
        <f t="shared" si="10"/>
        <v>1.8092373308886242E-11</v>
      </c>
      <c r="K57" s="15">
        <f t="shared" si="10"/>
        <v>4.9151037559375852E-10</v>
      </c>
      <c r="L57" s="15">
        <f t="shared" si="10"/>
        <v>7.5942195288270774E-10</v>
      </c>
      <c r="M57" s="16">
        <f t="shared" si="10"/>
        <v>8.9298881509847231E-11</v>
      </c>
    </row>
    <row r="58" spans="1:13" ht="24">
      <c r="A58" s="12" t="s">
        <v>25</v>
      </c>
      <c r="B58" s="13" t="s">
        <v>14</v>
      </c>
      <c r="C58" s="14"/>
      <c r="D58" s="15">
        <f t="shared" ref="D58:M58" si="11">$C16^2*D16^2</f>
        <v>8.0867966884292848E-6</v>
      </c>
      <c r="E58" s="15">
        <f t="shared" si="11"/>
        <v>1.8601950694872011E-6</v>
      </c>
      <c r="F58" s="15">
        <f t="shared" si="11"/>
        <v>1.5753380938047074E-5</v>
      </c>
      <c r="G58" s="15">
        <f t="shared" si="11"/>
        <v>3.156085489676017E-5</v>
      </c>
      <c r="H58" s="15">
        <f t="shared" si="11"/>
        <v>2.9688566722416456E-5</v>
      </c>
      <c r="I58" s="15">
        <f t="shared" si="11"/>
        <v>2.3795931126717887E-7</v>
      </c>
      <c r="J58" s="15">
        <f t="shared" si="11"/>
        <v>8.3657718839931158E-6</v>
      </c>
      <c r="K58" s="15">
        <f t="shared" si="11"/>
        <v>1.0769889922841906E-4</v>
      </c>
      <c r="L58" s="15">
        <f t="shared" si="11"/>
        <v>2.9122815765531542E-6</v>
      </c>
      <c r="M58" s="16">
        <f t="shared" si="11"/>
        <v>8.49358557484284E-6</v>
      </c>
    </row>
    <row r="59" spans="1:13" ht="24">
      <c r="A59" s="12" t="s">
        <v>26</v>
      </c>
      <c r="B59" s="13" t="s">
        <v>14</v>
      </c>
      <c r="C59" s="14"/>
      <c r="D59" s="15">
        <f t="shared" ref="D59:M59" si="12">$C17^2*D17^2</f>
        <v>5.6321328128842719E-5</v>
      </c>
      <c r="E59" s="15">
        <f t="shared" si="12"/>
        <v>6.5454809040241146E-5</v>
      </c>
      <c r="F59" s="15">
        <f t="shared" si="12"/>
        <v>2.5673080115928597E-5</v>
      </c>
      <c r="G59" s="15">
        <f t="shared" si="12"/>
        <v>7.7561172303968373E-5</v>
      </c>
      <c r="H59" s="15">
        <f t="shared" si="12"/>
        <v>1.8068968016934538E-5</v>
      </c>
      <c r="I59" s="15">
        <f t="shared" si="12"/>
        <v>3.4747529860855585E-6</v>
      </c>
      <c r="J59" s="15">
        <f t="shared" si="12"/>
        <v>2.0659656233895834E-5</v>
      </c>
      <c r="K59" s="15">
        <f t="shared" si="12"/>
        <v>2.2278661427221982E-7</v>
      </c>
      <c r="L59" s="15">
        <f t="shared" si="12"/>
        <v>1.1595822906885634E-5</v>
      </c>
      <c r="M59" s="16">
        <f t="shared" si="12"/>
        <v>2.5314993842711901E-7</v>
      </c>
    </row>
    <row r="60" spans="1:13" ht="24">
      <c r="A60" s="12" t="s">
        <v>27</v>
      </c>
      <c r="B60" s="13" t="s">
        <v>14</v>
      </c>
      <c r="C60" s="14"/>
      <c r="D60" s="15">
        <f t="shared" ref="D60:M60" si="13">$C18^2*D18^2</f>
        <v>1.576890941057697E-5</v>
      </c>
      <c r="E60" s="15">
        <f t="shared" si="13"/>
        <v>1.3850655076013688E-5</v>
      </c>
      <c r="F60" s="15">
        <f t="shared" si="13"/>
        <v>5.5032775573875275E-5</v>
      </c>
      <c r="G60" s="15">
        <f t="shared" si="13"/>
        <v>1.3267338384678835E-5</v>
      </c>
      <c r="H60" s="15">
        <f t="shared" si="13"/>
        <v>7.5121678884202633E-6</v>
      </c>
      <c r="I60" s="15">
        <f t="shared" si="13"/>
        <v>3.3196407402687105E-5</v>
      </c>
      <c r="J60" s="15">
        <f t="shared" si="13"/>
        <v>1.666462035551485E-5</v>
      </c>
      <c r="K60" s="15">
        <f t="shared" si="13"/>
        <v>7.6792767716936036E-5</v>
      </c>
      <c r="L60" s="15">
        <f t="shared" si="13"/>
        <v>4.3886211816174145E-4</v>
      </c>
      <c r="M60" s="16">
        <f t="shared" si="13"/>
        <v>2.1502555647571816E-5</v>
      </c>
    </row>
    <row r="61" spans="1:13" ht="24">
      <c r="A61" s="12" t="s">
        <v>28</v>
      </c>
      <c r="B61" s="13" t="s">
        <v>14</v>
      </c>
      <c r="C61" s="14"/>
      <c r="D61" s="15">
        <f t="shared" ref="D61:M61" si="14">$C19^2*D19^2</f>
        <v>2.2374543185661639E-6</v>
      </c>
      <c r="E61" s="15">
        <f t="shared" si="14"/>
        <v>1.90009379841882E-7</v>
      </c>
      <c r="F61" s="17">
        <f t="shared" si="14"/>
        <v>1.6254410589394872E-3</v>
      </c>
      <c r="G61" s="15">
        <f t="shared" si="14"/>
        <v>4.8174194229061221E-7</v>
      </c>
      <c r="H61" s="15">
        <f t="shared" si="14"/>
        <v>1.2134965293175174E-6</v>
      </c>
      <c r="I61" s="15">
        <f t="shared" si="14"/>
        <v>2.2166196640638018E-8</v>
      </c>
      <c r="J61" s="15">
        <f t="shared" si="14"/>
        <v>2.14892237268215E-5</v>
      </c>
      <c r="K61" s="15">
        <f t="shared" si="14"/>
        <v>5.130314507352442E-6</v>
      </c>
      <c r="L61" s="15">
        <f t="shared" si="14"/>
        <v>7.1863340000825552E-7</v>
      </c>
      <c r="M61" s="16">
        <f t="shared" si="14"/>
        <v>1.3628503493660347E-10</v>
      </c>
    </row>
    <row r="62" spans="1:13" ht="24">
      <c r="A62" s="12" t="s">
        <v>29</v>
      </c>
      <c r="B62" s="13" t="s">
        <v>14</v>
      </c>
      <c r="C62" s="14"/>
      <c r="D62" s="15">
        <f t="shared" ref="D62:M62" si="15">$C20^2*D20^2</f>
        <v>1.4752365194435216E-6</v>
      </c>
      <c r="E62" s="15">
        <f t="shared" si="15"/>
        <v>2.6776220582842463E-8</v>
      </c>
      <c r="F62" s="15">
        <f t="shared" si="15"/>
        <v>7.8587101636768498E-5</v>
      </c>
      <c r="G62" s="15">
        <f t="shared" si="15"/>
        <v>3.5653069972018962E-5</v>
      </c>
      <c r="H62" s="15">
        <f t="shared" si="15"/>
        <v>4.5683732919402519E-5</v>
      </c>
      <c r="I62" s="15">
        <f t="shared" si="15"/>
        <v>1.3967216065315048E-4</v>
      </c>
      <c r="J62" s="15">
        <f t="shared" si="15"/>
        <v>1.8594531315064834E-4</v>
      </c>
      <c r="K62" s="15">
        <f t="shared" si="15"/>
        <v>1.1176401188753152E-5</v>
      </c>
      <c r="L62" s="15">
        <f t="shared" si="15"/>
        <v>4.9988839965436815E-5</v>
      </c>
      <c r="M62" s="16">
        <f t="shared" si="15"/>
        <v>6.1045841970457158E-4</v>
      </c>
    </row>
    <row r="63" spans="1:13" ht="24">
      <c r="A63" s="12" t="s">
        <v>30</v>
      </c>
      <c r="B63" s="13" t="s">
        <v>14</v>
      </c>
      <c r="C63" s="14"/>
      <c r="D63" s="15">
        <f t="shared" ref="D63:M63" si="16">$C21^2*D21^2</f>
        <v>2.7712911376700056E-6</v>
      </c>
      <c r="E63" s="15">
        <f t="shared" si="16"/>
        <v>3.5589356572498383E-6</v>
      </c>
      <c r="F63" s="15">
        <f t="shared" si="16"/>
        <v>3.4853567538082399E-6</v>
      </c>
      <c r="G63" s="15">
        <f t="shared" si="16"/>
        <v>1.3933675881203347E-5</v>
      </c>
      <c r="H63" s="15">
        <f t="shared" si="16"/>
        <v>1.3292128728277403E-5</v>
      </c>
      <c r="I63" s="15">
        <f t="shared" si="16"/>
        <v>2.0749153077270291E-8</v>
      </c>
      <c r="J63" s="15">
        <f t="shared" si="16"/>
        <v>2.5359350213976784E-9</v>
      </c>
      <c r="K63" s="15">
        <f t="shared" si="16"/>
        <v>4.1483924264966058E-5</v>
      </c>
      <c r="L63" s="15">
        <f t="shared" si="16"/>
        <v>6.4456873093012974E-7</v>
      </c>
      <c r="M63" s="16">
        <f t="shared" si="16"/>
        <v>5.0573433487201948E-6</v>
      </c>
    </row>
    <row r="64" spans="1:13" ht="24">
      <c r="A64" s="12" t="s">
        <v>31</v>
      </c>
      <c r="B64" s="13" t="s">
        <v>14</v>
      </c>
      <c r="C64" s="14"/>
      <c r="D64" s="17">
        <f t="shared" ref="D64:M64" si="17">$C22^2*D22^2</f>
        <v>1.2326939216281846E-3</v>
      </c>
      <c r="E64" s="15">
        <f t="shared" si="17"/>
        <v>2.2196666946224449E-6</v>
      </c>
      <c r="F64" s="15">
        <f t="shared" si="17"/>
        <v>1.758802766085043E-6</v>
      </c>
      <c r="G64" s="15">
        <f t="shared" si="17"/>
        <v>1.5992478726941832E-5</v>
      </c>
      <c r="H64" s="15">
        <f t="shared" si="17"/>
        <v>3.638841885931292E-6</v>
      </c>
      <c r="I64" s="15">
        <f t="shared" si="17"/>
        <v>1.352950086605493E-7</v>
      </c>
      <c r="J64" s="15">
        <f t="shared" si="17"/>
        <v>1.8878687092153883E-6</v>
      </c>
      <c r="K64" s="15">
        <f t="shared" si="17"/>
        <v>7.8415593400723297E-6</v>
      </c>
      <c r="L64" s="15">
        <f t="shared" si="17"/>
        <v>7.5135389276614086E-6</v>
      </c>
      <c r="M64" s="16">
        <f t="shared" si="17"/>
        <v>1.7217280272074683E-6</v>
      </c>
    </row>
    <row r="65" spans="1:13" ht="24">
      <c r="A65" s="12" t="s">
        <v>32</v>
      </c>
      <c r="B65" s="13" t="s">
        <v>14</v>
      </c>
      <c r="C65" s="14"/>
      <c r="D65" s="15">
        <f t="shared" ref="D65:M65" si="18">$C23^2*D23^2</f>
        <v>2.1607436972988288E-4</v>
      </c>
      <c r="E65" s="15">
        <f t="shared" si="18"/>
        <v>1.4196860351854305E-4</v>
      </c>
      <c r="F65" s="15">
        <f t="shared" si="18"/>
        <v>7.956520646448318E-5</v>
      </c>
      <c r="G65" s="15">
        <f t="shared" si="18"/>
        <v>1.6360669656322036E-4</v>
      </c>
      <c r="H65" s="15">
        <f t="shared" si="18"/>
        <v>1.3818568637706446E-4</v>
      </c>
      <c r="I65" s="15">
        <f t="shared" si="18"/>
        <v>2.2170142881683798E-4</v>
      </c>
      <c r="J65" s="15">
        <f t="shared" si="18"/>
        <v>2.7992117382821173E-4</v>
      </c>
      <c r="K65" s="15">
        <f t="shared" si="18"/>
        <v>9.9824954611024016E-5</v>
      </c>
      <c r="L65" s="15">
        <f t="shared" si="18"/>
        <v>5.0171374025731573E-6</v>
      </c>
      <c r="M65" s="16">
        <f t="shared" si="18"/>
        <v>4.152539181508654E-5</v>
      </c>
    </row>
    <row r="66" spans="1:13" ht="24">
      <c r="A66" s="12" t="s">
        <v>33</v>
      </c>
      <c r="B66" s="13" t="s">
        <v>14</v>
      </c>
      <c r="C66" s="14"/>
      <c r="D66" s="15">
        <f t="shared" ref="D66:M66" si="19">$C24^2*D24^2</f>
        <v>4.199150317622814E-5</v>
      </c>
      <c r="E66" s="15">
        <f t="shared" si="19"/>
        <v>5.2191124354558698E-6</v>
      </c>
      <c r="F66" s="15">
        <f t="shared" si="19"/>
        <v>3.0673516931295135E-6</v>
      </c>
      <c r="G66" s="15">
        <f t="shared" si="19"/>
        <v>4.1078342099396589E-7</v>
      </c>
      <c r="H66" s="15">
        <f t="shared" si="19"/>
        <v>1.9048708976242783E-6</v>
      </c>
      <c r="I66" s="15">
        <f t="shared" si="19"/>
        <v>1.3990144502664744E-5</v>
      </c>
      <c r="J66" s="15">
        <f t="shared" si="19"/>
        <v>2.9206507001694976E-8</v>
      </c>
      <c r="K66" s="15">
        <f t="shared" si="19"/>
        <v>8.6665203899549027E-6</v>
      </c>
      <c r="L66" s="17">
        <f t="shared" si="19"/>
        <v>6.9548975608935033E-3</v>
      </c>
      <c r="M66" s="16">
        <f t="shared" si="19"/>
        <v>5.707174707945199E-6</v>
      </c>
    </row>
    <row r="67" spans="1:13" ht="24">
      <c r="A67" s="12" t="s">
        <v>34</v>
      </c>
      <c r="B67" s="13" t="s">
        <v>14</v>
      </c>
      <c r="C67" s="14"/>
      <c r="D67" s="15">
        <f t="shared" ref="D67:M67" si="20">$C25^2*D25^2</f>
        <v>5.5276763352772813E-9</v>
      </c>
      <c r="E67" s="15">
        <f t="shared" si="20"/>
        <v>2.1643079821633398E-6</v>
      </c>
      <c r="F67" s="15">
        <f t="shared" si="20"/>
        <v>7.1177667521194161E-7</v>
      </c>
      <c r="G67" s="15">
        <f t="shared" si="20"/>
        <v>4.6835789928780043E-8</v>
      </c>
      <c r="H67" s="15">
        <f t="shared" si="20"/>
        <v>9.1975102614223047E-6</v>
      </c>
      <c r="I67" s="15">
        <f t="shared" si="20"/>
        <v>1.7472765230537805E-7</v>
      </c>
      <c r="J67" s="15">
        <f t="shared" si="20"/>
        <v>1.1230139741765845E-5</v>
      </c>
      <c r="K67" s="15">
        <f t="shared" si="20"/>
        <v>7.3023432260074533E-6</v>
      </c>
      <c r="L67" s="15">
        <f t="shared" si="20"/>
        <v>3.3267430691408294E-7</v>
      </c>
      <c r="M67" s="16">
        <f t="shared" si="20"/>
        <v>1.1056208535518105E-5</v>
      </c>
    </row>
    <row r="68" spans="1:13" ht="24">
      <c r="A68" s="12" t="s">
        <v>35</v>
      </c>
      <c r="B68" s="13" t="s">
        <v>14</v>
      </c>
      <c r="C68" s="14"/>
      <c r="D68" s="15">
        <f t="shared" ref="D68:M68" si="21">$C26^2*D26^2</f>
        <v>2.4757175730945458E-6</v>
      </c>
      <c r="E68" s="15">
        <f t="shared" si="21"/>
        <v>5.3768401002530177E-5</v>
      </c>
      <c r="F68" s="15">
        <f t="shared" si="21"/>
        <v>9.0652854357308531E-6</v>
      </c>
      <c r="G68" s="15">
        <f t="shared" si="21"/>
        <v>2.309055252544501E-4</v>
      </c>
      <c r="H68" s="15">
        <f t="shared" si="21"/>
        <v>5.5345635631499888E-6</v>
      </c>
      <c r="I68" s="15">
        <f t="shared" si="21"/>
        <v>1.7727346429959014E-6</v>
      </c>
      <c r="J68" s="15">
        <f t="shared" si="21"/>
        <v>8.443294985088439E-7</v>
      </c>
      <c r="K68" s="15">
        <f t="shared" si="21"/>
        <v>2.6029159369163278E-6</v>
      </c>
      <c r="L68" s="15">
        <f t="shared" si="21"/>
        <v>5.4518126496000647E-5</v>
      </c>
      <c r="M68" s="16">
        <f t="shared" si="21"/>
        <v>2.3514108442947277E-6</v>
      </c>
    </row>
    <row r="69" spans="1:13" ht="24">
      <c r="A69" s="12" t="s">
        <v>36</v>
      </c>
      <c r="B69" s="13" t="s">
        <v>14</v>
      </c>
      <c r="C69" s="14"/>
      <c r="D69" s="15">
        <f t="shared" ref="D69:M69" si="22">$C27^2*D27^2</f>
        <v>2.419226116126109E-8</v>
      </c>
      <c r="E69" s="15">
        <f t="shared" si="22"/>
        <v>1.9258934615320607E-6</v>
      </c>
      <c r="F69" s="15">
        <f t="shared" si="22"/>
        <v>6.7540945362504345E-6</v>
      </c>
      <c r="G69" s="15">
        <f t="shared" si="22"/>
        <v>1.6953678071179179E-6</v>
      </c>
      <c r="H69" s="15">
        <f t="shared" si="22"/>
        <v>1.5342139591895685E-6</v>
      </c>
      <c r="I69" s="15">
        <f t="shared" si="22"/>
        <v>5.7973991418804966E-6</v>
      </c>
      <c r="J69" s="15">
        <f t="shared" si="22"/>
        <v>1.0208674136633103E-6</v>
      </c>
      <c r="K69" s="15">
        <f t="shared" si="22"/>
        <v>4.4364992320000414E-7</v>
      </c>
      <c r="L69" s="15">
        <f t="shared" si="22"/>
        <v>2.8843915676473355E-6</v>
      </c>
      <c r="M69" s="16">
        <f t="shared" si="22"/>
        <v>1.7791416102110918E-6</v>
      </c>
    </row>
    <row r="70" spans="1:13" ht="24">
      <c r="A70" s="12" t="s">
        <v>37</v>
      </c>
      <c r="B70" s="13" t="s">
        <v>14</v>
      </c>
      <c r="C70" s="14"/>
      <c r="D70" s="15">
        <f t="shared" ref="D70:M70" si="23">$C28^2*D28^2</f>
        <v>2.4219701594920649E-4</v>
      </c>
      <c r="E70" s="15">
        <f t="shared" si="23"/>
        <v>1.2123714462153738E-4</v>
      </c>
      <c r="F70" s="15">
        <f t="shared" si="23"/>
        <v>1.4508109033115732E-4</v>
      </c>
      <c r="G70" s="15">
        <f t="shared" si="23"/>
        <v>2.7900069558297447E-4</v>
      </c>
      <c r="H70" s="15">
        <f t="shared" si="23"/>
        <v>1.8500215652492529E-4</v>
      </c>
      <c r="I70" s="15">
        <f t="shared" si="23"/>
        <v>1.7734318589181681E-5</v>
      </c>
      <c r="J70" s="15">
        <f t="shared" si="23"/>
        <v>1.8452519598744535E-4</v>
      </c>
      <c r="K70" s="15">
        <f t="shared" si="23"/>
        <v>1.4737043033749567E-4</v>
      </c>
      <c r="L70" s="15">
        <f t="shared" si="23"/>
        <v>4.8788399362525886E-5</v>
      </c>
      <c r="M70" s="16">
        <f t="shared" si="23"/>
        <v>2.7350075814041633E-5</v>
      </c>
    </row>
    <row r="71" spans="1:13" ht="24">
      <c r="A71" s="12" t="s">
        <v>38</v>
      </c>
      <c r="B71" s="13" t="s">
        <v>14</v>
      </c>
      <c r="C71" s="14"/>
      <c r="D71" s="15">
        <f t="shared" ref="D71:M71" si="24">$C29^2*D29^2</f>
        <v>2.0293969420725539E-4</v>
      </c>
      <c r="E71" s="15">
        <f t="shared" si="24"/>
        <v>9.1126886223388519E-5</v>
      </c>
      <c r="F71" s="15">
        <f t="shared" si="24"/>
        <v>6.4521174189736705E-5</v>
      </c>
      <c r="G71" s="15">
        <f t="shared" si="24"/>
        <v>2.3334883693279987E-5</v>
      </c>
      <c r="H71" s="15">
        <f t="shared" si="24"/>
        <v>1.9901381934182192E-5</v>
      </c>
      <c r="I71" s="15">
        <f t="shared" si="24"/>
        <v>1.8490558067749084E-5</v>
      </c>
      <c r="J71" s="15">
        <f t="shared" si="24"/>
        <v>8.8803853139904544E-6</v>
      </c>
      <c r="K71" s="15">
        <f t="shared" si="24"/>
        <v>3.0603711269241867E-5</v>
      </c>
      <c r="L71" s="15">
        <f t="shared" si="24"/>
        <v>2.8681241404360979E-6</v>
      </c>
      <c r="M71" s="16">
        <f t="shared" si="24"/>
        <v>3.9281685830013205E-6</v>
      </c>
    </row>
    <row r="72" spans="1:13" ht="24">
      <c r="A72" s="12" t="s">
        <v>39</v>
      </c>
      <c r="B72" s="13" t="s">
        <v>14</v>
      </c>
      <c r="C72" s="14"/>
      <c r="D72" s="15">
        <f t="shared" ref="D72:M72" si="25">$C30^2*D30^2</f>
        <v>1.6892180994994189E-8</v>
      </c>
      <c r="E72" s="15">
        <f t="shared" si="25"/>
        <v>1.0982373459805169E-5</v>
      </c>
      <c r="F72" s="15">
        <f t="shared" si="25"/>
        <v>2.9604507071659509E-5</v>
      </c>
      <c r="G72" s="15">
        <f t="shared" si="25"/>
        <v>1.2021425872295956E-6</v>
      </c>
      <c r="H72" s="15">
        <f t="shared" si="25"/>
        <v>1.2786008874385272E-5</v>
      </c>
      <c r="I72" s="15">
        <f t="shared" si="25"/>
        <v>2.3946344064858487E-5</v>
      </c>
      <c r="J72" s="15">
        <f t="shared" si="25"/>
        <v>1.8748861423232541E-5</v>
      </c>
      <c r="K72" s="15">
        <f t="shared" si="25"/>
        <v>4.0698510253787209E-5</v>
      </c>
      <c r="L72" s="15">
        <f t="shared" si="25"/>
        <v>5.9342178887498355E-6</v>
      </c>
      <c r="M72" s="16">
        <f t="shared" si="25"/>
        <v>1.0210834672956211E-5</v>
      </c>
    </row>
    <row r="73" spans="1:13" ht="24">
      <c r="A73" s="12" t="s">
        <v>40</v>
      </c>
      <c r="B73" s="13" t="s">
        <v>14</v>
      </c>
      <c r="C73" s="14"/>
      <c r="D73" s="15">
        <f t="shared" ref="D73:M73" si="26">$C31^2*D31^2</f>
        <v>4.9765545451361706E-5</v>
      </c>
      <c r="E73" s="15">
        <f t="shared" si="26"/>
        <v>1.0039216669454145E-4</v>
      </c>
      <c r="F73" s="15">
        <f t="shared" si="26"/>
        <v>2.4806188519996877E-5</v>
      </c>
      <c r="G73" s="15">
        <f t="shared" si="26"/>
        <v>1.5191278104297713E-5</v>
      </c>
      <c r="H73" s="15">
        <f t="shared" si="26"/>
        <v>1.7182973378489701E-5</v>
      </c>
      <c r="I73" s="15">
        <f t="shared" si="26"/>
        <v>2.1354901539684957E-6</v>
      </c>
      <c r="J73" s="15">
        <f t="shared" si="26"/>
        <v>6.6950733070611299E-6</v>
      </c>
      <c r="K73" s="15">
        <f t="shared" si="26"/>
        <v>3.5291229763951969E-5</v>
      </c>
      <c r="L73" s="15">
        <f t="shared" si="26"/>
        <v>2.6629976632165434E-5</v>
      </c>
      <c r="M73" s="16">
        <f t="shared" si="26"/>
        <v>1.5866484661744461E-7</v>
      </c>
    </row>
    <row r="74" spans="1:13" ht="24">
      <c r="A74" s="12" t="s">
        <v>41</v>
      </c>
      <c r="B74" s="13" t="s">
        <v>14</v>
      </c>
      <c r="C74" s="14"/>
      <c r="D74" s="15">
        <f t="shared" ref="D74:M74" si="27">$C32^2*D32^2</f>
        <v>2.1966724694844415E-6</v>
      </c>
      <c r="E74" s="17">
        <f t="shared" si="27"/>
        <v>1.2927670616505577E-3</v>
      </c>
      <c r="F74" s="15">
        <f t="shared" si="27"/>
        <v>1.5483338854614405E-7</v>
      </c>
      <c r="G74" s="15">
        <f t="shared" si="27"/>
        <v>1.9518635286382352E-6</v>
      </c>
      <c r="H74" s="15">
        <f t="shared" si="27"/>
        <v>2.3454762825960596E-6</v>
      </c>
      <c r="I74" s="15">
        <f t="shared" si="27"/>
        <v>3.5573881646446779E-6</v>
      </c>
      <c r="J74" s="15">
        <f t="shared" si="27"/>
        <v>1.8282681976926994E-6</v>
      </c>
      <c r="K74" s="15">
        <f t="shared" si="27"/>
        <v>1.0906079552083476E-6</v>
      </c>
      <c r="L74" s="15">
        <f t="shared" si="27"/>
        <v>9.5785348846777079E-7</v>
      </c>
      <c r="M74" s="16">
        <f t="shared" si="27"/>
        <v>1.4319344924659548E-5</v>
      </c>
    </row>
    <row r="75" spans="1:13" ht="24">
      <c r="A75" s="12" t="s">
        <v>42</v>
      </c>
      <c r="B75" s="13" t="s">
        <v>14</v>
      </c>
      <c r="C75" s="14"/>
      <c r="D75" s="15">
        <f t="shared" ref="D75:M75" si="28">$C33^2*D33^2</f>
        <v>7.6217204476150719E-7</v>
      </c>
      <c r="E75" s="15">
        <f t="shared" si="28"/>
        <v>3.0251164752161365E-5</v>
      </c>
      <c r="F75" s="15">
        <f t="shared" si="28"/>
        <v>3.9910693074273124E-6</v>
      </c>
      <c r="G75" s="15">
        <f t="shared" si="28"/>
        <v>5.6710048431197515E-7</v>
      </c>
      <c r="H75" s="15">
        <f t="shared" si="28"/>
        <v>4.1701104180655582E-6</v>
      </c>
      <c r="I75" s="15">
        <f t="shared" si="28"/>
        <v>1.4242906054870153E-6</v>
      </c>
      <c r="J75" s="15">
        <f t="shared" si="28"/>
        <v>4.9358998079406998E-6</v>
      </c>
      <c r="K75" s="15">
        <f t="shared" si="28"/>
        <v>3.4664237621775504E-6</v>
      </c>
      <c r="L75" s="15">
        <f t="shared" si="28"/>
        <v>1.1209448010416609E-5</v>
      </c>
      <c r="M75" s="16">
        <f t="shared" si="28"/>
        <v>3.1633616207847918E-7</v>
      </c>
    </row>
    <row r="76" spans="1:13" ht="24">
      <c r="A76" s="12" t="s">
        <v>43</v>
      </c>
      <c r="B76" s="13" t="s">
        <v>14</v>
      </c>
      <c r="C76" s="14"/>
      <c r="D76" s="15">
        <f t="shared" ref="D76:M76" si="29">$C34^2*D34^2</f>
        <v>6.0417229375011943E-6</v>
      </c>
      <c r="E76" s="15">
        <f t="shared" si="29"/>
        <v>1.2357989352096343E-4</v>
      </c>
      <c r="F76" s="15">
        <f t="shared" si="29"/>
        <v>6.4357094206370917E-7</v>
      </c>
      <c r="G76" s="15">
        <f t="shared" si="29"/>
        <v>4.6021412308936713E-5</v>
      </c>
      <c r="H76" s="15">
        <f t="shared" si="29"/>
        <v>9.8343622227829933E-5</v>
      </c>
      <c r="I76" s="15">
        <f t="shared" si="29"/>
        <v>1.67556783387869E-5</v>
      </c>
      <c r="J76" s="15">
        <f t="shared" si="29"/>
        <v>9.0208247859306814E-6</v>
      </c>
      <c r="K76" s="15">
        <f t="shared" si="29"/>
        <v>9.0363718859087926E-5</v>
      </c>
      <c r="L76" s="15">
        <f t="shared" si="29"/>
        <v>1.2001894686685335E-4</v>
      </c>
      <c r="M76" s="16">
        <f t="shared" si="29"/>
        <v>6.694239250344382E-5</v>
      </c>
    </row>
    <row r="77" spans="1:13" ht="24">
      <c r="A77" s="12" t="s">
        <v>44</v>
      </c>
      <c r="B77" s="13" t="s">
        <v>14</v>
      </c>
      <c r="C77" s="14"/>
      <c r="D77" s="15">
        <f t="shared" ref="D77:M77" si="30">$C35^2*D35^2</f>
        <v>1.8098381291238607E-6</v>
      </c>
      <c r="E77" s="15">
        <f t="shared" si="30"/>
        <v>1.3849888028864208E-7</v>
      </c>
      <c r="F77" s="15">
        <f t="shared" si="30"/>
        <v>8.3484272306902165E-7</v>
      </c>
      <c r="G77" s="15">
        <f t="shared" si="30"/>
        <v>6.97852699848459E-7</v>
      </c>
      <c r="H77" s="15">
        <f t="shared" si="30"/>
        <v>1.7698691536919092E-6</v>
      </c>
      <c r="I77" s="15">
        <f t="shared" si="30"/>
        <v>7.5041033156253008E-7</v>
      </c>
      <c r="J77" s="15">
        <f t="shared" si="30"/>
        <v>8.8500761507280681E-7</v>
      </c>
      <c r="K77" s="15">
        <f t="shared" si="30"/>
        <v>5.9502376415175351E-7</v>
      </c>
      <c r="L77" s="15">
        <f t="shared" si="30"/>
        <v>2.9537445163518977E-7</v>
      </c>
      <c r="M77" s="16">
        <f t="shared" si="30"/>
        <v>8.1076691400072122E-7</v>
      </c>
    </row>
    <row r="78" spans="1:13" ht="24">
      <c r="A78" s="12" t="s">
        <v>45</v>
      </c>
      <c r="B78" s="13" t="s">
        <v>14</v>
      </c>
      <c r="C78" s="14"/>
      <c r="D78" s="15">
        <f t="shared" ref="D78:M78" si="31">$C36^2*D36^2</f>
        <v>5.0617256601180354E-6</v>
      </c>
      <c r="E78" s="15">
        <f t="shared" si="31"/>
        <v>1.0099933978271E-7</v>
      </c>
      <c r="F78" s="15">
        <f t="shared" si="31"/>
        <v>1.2312144275864274E-5</v>
      </c>
      <c r="G78" s="15">
        <f t="shared" si="31"/>
        <v>5.6670820771255104E-5</v>
      </c>
      <c r="H78" s="15">
        <f t="shared" si="31"/>
        <v>2.0987138799797313E-5</v>
      </c>
      <c r="I78" s="15">
        <f t="shared" si="31"/>
        <v>1.4492280254114037E-5</v>
      </c>
      <c r="J78" s="15">
        <f t="shared" si="31"/>
        <v>4.7265554085449855E-9</v>
      </c>
      <c r="K78" s="15">
        <f t="shared" si="31"/>
        <v>2.0528596830731599E-4</v>
      </c>
      <c r="L78" s="15">
        <f t="shared" si="31"/>
        <v>1.6606913738315941E-5</v>
      </c>
      <c r="M78" s="16">
        <f t="shared" si="31"/>
        <v>3.1352014142425709E-5</v>
      </c>
    </row>
    <row r="79" spans="1:13" ht="24">
      <c r="A79" s="12" t="s">
        <v>46</v>
      </c>
      <c r="B79" s="13" t="s">
        <v>14</v>
      </c>
      <c r="C79" s="14"/>
      <c r="D79" s="15">
        <f t="shared" ref="D79:M79" si="32">$C37^2*D37^2</f>
        <v>1.9516840632076551E-4</v>
      </c>
      <c r="E79" s="15">
        <f t="shared" si="32"/>
        <v>2.7287284397906116E-5</v>
      </c>
      <c r="F79" s="15">
        <f t="shared" si="32"/>
        <v>9.7098051631137921E-5</v>
      </c>
      <c r="G79" s="15">
        <f t="shared" si="32"/>
        <v>6.1023671606708372E-5</v>
      </c>
      <c r="H79" s="15">
        <f t="shared" si="32"/>
        <v>7.0080752529034401E-5</v>
      </c>
      <c r="I79" s="15">
        <f t="shared" si="32"/>
        <v>1.2450861724150867E-5</v>
      </c>
      <c r="J79" s="15">
        <f t="shared" si="32"/>
        <v>3.8730544176982952E-5</v>
      </c>
      <c r="K79" s="17">
        <f t="shared" si="32"/>
        <v>3.4991947136706392E-2</v>
      </c>
      <c r="L79" s="15">
        <f t="shared" si="32"/>
        <v>4.0135329833653223E-5</v>
      </c>
      <c r="M79" s="16">
        <f t="shared" si="32"/>
        <v>1.687166403399767E-4</v>
      </c>
    </row>
    <row r="80" spans="1:13" ht="24">
      <c r="A80" s="12" t="s">
        <v>47</v>
      </c>
      <c r="B80" s="13" t="s">
        <v>14</v>
      </c>
      <c r="C80" s="14"/>
      <c r="D80" s="15">
        <f t="shared" ref="D80:M80" si="33">$C38^2*D38^2</f>
        <v>2.7135350413937505E-4</v>
      </c>
      <c r="E80" s="15">
        <f t="shared" si="33"/>
        <v>3.3579199730704013E-5</v>
      </c>
      <c r="F80" s="15">
        <f t="shared" si="33"/>
        <v>6.9920410877976719E-6</v>
      </c>
      <c r="G80" s="17">
        <f t="shared" si="33"/>
        <v>2.3426694235638562E-2</v>
      </c>
      <c r="H80" s="15">
        <f t="shared" si="33"/>
        <v>2.5522714196296223E-4</v>
      </c>
      <c r="I80" s="15">
        <f t="shared" si="33"/>
        <v>5.9490105857244568E-5</v>
      </c>
      <c r="J80" s="15">
        <f t="shared" si="33"/>
        <v>3.8711797812371828E-4</v>
      </c>
      <c r="K80" s="15">
        <f t="shared" si="33"/>
        <v>4.2356351370618777E-5</v>
      </c>
      <c r="L80" s="15">
        <f t="shared" si="33"/>
        <v>1.3147199315175351E-6</v>
      </c>
      <c r="M80" s="16">
        <f t="shared" si="33"/>
        <v>3.2152934020288229E-5</v>
      </c>
    </row>
    <row r="81" spans="1:13" ht="24">
      <c r="A81" s="12" t="s">
        <v>48</v>
      </c>
      <c r="B81" s="13" t="s">
        <v>14</v>
      </c>
      <c r="C81" s="14"/>
      <c r="D81" s="15">
        <f t="shared" ref="D81:M81" si="34">$C39^2*D39^2</f>
        <v>5.0918965001132158E-8</v>
      </c>
      <c r="E81" s="15">
        <f t="shared" si="34"/>
        <v>1.0106854940322773E-6</v>
      </c>
      <c r="F81" s="15">
        <f t="shared" si="34"/>
        <v>2.3590500267590631E-5</v>
      </c>
      <c r="G81" s="15">
        <f t="shared" si="34"/>
        <v>2.9456004964989625E-6</v>
      </c>
      <c r="H81" s="15">
        <f t="shared" si="34"/>
        <v>6.7551431662208257E-7</v>
      </c>
      <c r="I81" s="15">
        <f t="shared" si="34"/>
        <v>2.9598021432494943E-6</v>
      </c>
      <c r="J81" s="15">
        <f t="shared" si="34"/>
        <v>1.5115881712262379E-6</v>
      </c>
      <c r="K81" s="15">
        <f t="shared" si="34"/>
        <v>2.7993137924654134E-6</v>
      </c>
      <c r="L81" s="15">
        <f t="shared" si="34"/>
        <v>1.7514612966199407E-6</v>
      </c>
      <c r="M81" s="16">
        <f t="shared" si="34"/>
        <v>2.9476691672492613E-7</v>
      </c>
    </row>
    <row r="82" spans="1:13" ht="24">
      <c r="A82" s="12" t="s">
        <v>49</v>
      </c>
      <c r="B82" s="13" t="s">
        <v>14</v>
      </c>
      <c r="C82" s="14"/>
      <c r="D82" s="15">
        <f t="shared" ref="D82:M82" si="35">$C40^2*D40^2</f>
        <v>2.0973737420891162E-7</v>
      </c>
      <c r="E82" s="15">
        <f t="shared" si="35"/>
        <v>7.6972347394542601E-6</v>
      </c>
      <c r="F82" s="15">
        <f t="shared" si="35"/>
        <v>2.6720355115690189E-5</v>
      </c>
      <c r="G82" s="15">
        <f t="shared" si="35"/>
        <v>1.6278142273393586E-5</v>
      </c>
      <c r="H82" s="15">
        <f t="shared" si="35"/>
        <v>1.6008181053773438E-5</v>
      </c>
      <c r="I82" s="15">
        <f t="shared" si="35"/>
        <v>1.1018191632875547E-5</v>
      </c>
      <c r="J82" s="15">
        <f t="shared" si="35"/>
        <v>2.0457317663363422E-5</v>
      </c>
      <c r="K82" s="15">
        <f t="shared" si="35"/>
        <v>6.3427861837701317E-6</v>
      </c>
      <c r="L82" s="15">
        <f t="shared" si="35"/>
        <v>1.5799493535600052E-5</v>
      </c>
      <c r="M82" s="16">
        <f t="shared" si="35"/>
        <v>1.6598350312066842E-4</v>
      </c>
    </row>
    <row r="83" spans="1:13">
      <c r="A83" t="s">
        <v>58</v>
      </c>
      <c r="D83" s="19">
        <f>SUM($D$47:$D$82)</f>
        <v>2.6973094703825712E-3</v>
      </c>
      <c r="E83" s="19">
        <f>SUM($E$47:$E$82)</f>
        <v>2.2680905643689578E-3</v>
      </c>
      <c r="F83" s="19">
        <f>SUM($F$47:$F$82)</f>
        <v>2.8843186303457316E-3</v>
      </c>
      <c r="G83" s="19">
        <f>SUM($G$47:$G$82)</f>
        <v>2.5355918249680569E-2</v>
      </c>
      <c r="H83" s="19">
        <f>SUM($H$47:$H$82)</f>
        <v>2.6406181085253593E-2</v>
      </c>
      <c r="I83" s="19">
        <f>SUM($I$47:$I$82)</f>
        <v>8.6356748151018448E-3</v>
      </c>
      <c r="J83" s="19">
        <f>SUM($J$47:$J$82)</f>
        <v>2.2517520220532442E-2</v>
      </c>
      <c r="K83" s="19">
        <f>SUM($K$47:$K$82)</f>
        <v>3.6125664969272782E-2</v>
      </c>
      <c r="L83" s="19">
        <f>SUM($L$47:$L$82)</f>
        <v>7.8636817901393975E-3</v>
      </c>
      <c r="M83">
        <f>SUM($M$47:$M$82)</f>
        <v>2.0095580346213443E-3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0.13676391782969927</v>
      </c>
      <c r="D85" s="20">
        <f>$D$83/$C$85</f>
        <v>1.9722376436607399E-2</v>
      </c>
      <c r="E85" s="20">
        <f>$E$83/$C$85</f>
        <v>1.6583983556198077E-2</v>
      </c>
      <c r="F85" s="20">
        <f>$F$83/$C$85</f>
        <v>2.1089763119665334E-2</v>
      </c>
      <c r="G85" s="20">
        <f>$G$83/$C$85</f>
        <v>0.18539918022277035</v>
      </c>
      <c r="H85" s="20">
        <f>$H$83/$C$85</f>
        <v>0.19307856563552833</v>
      </c>
      <c r="I85" s="20">
        <f>$I$83/$C$85</f>
        <v>6.31429323767628E-2</v>
      </c>
      <c r="J85" s="20">
        <f>$J$83/$C$85</f>
        <v>0.16464518257345945</v>
      </c>
      <c r="K85" s="20">
        <f>$K$83/$C$85</f>
        <v>0.26414616912522987</v>
      </c>
      <c r="L85" s="20">
        <f>$L$83/$C$85</f>
        <v>5.749821966881196E-2</v>
      </c>
      <c r="M85" s="20">
        <f>$M$83/$C$85</f>
        <v>1.4693627284966199E-2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BBEF8-6EBA-48B2-A3BF-AF28661C3C91}">
  <dimension ref="A1:M85"/>
  <sheetViews>
    <sheetView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190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-7.0206807864941601E-2</v>
      </c>
      <c r="D5" s="10">
        <v>3.1093812663480802E-4</v>
      </c>
      <c r="E5" s="10">
        <v>-6.8303683133458942E-3</v>
      </c>
      <c r="F5" s="10">
        <v>-4.9758544379931375E-3</v>
      </c>
      <c r="G5" s="10">
        <v>-9.5792950668212917E-2</v>
      </c>
      <c r="H5" s="10">
        <v>7.3315026714267678E-2</v>
      </c>
      <c r="I5" s="10">
        <v>-7.9800993554012753E-2</v>
      </c>
      <c r="J5" s="10">
        <v>5.0809945310858931E-2</v>
      </c>
      <c r="K5" s="10">
        <v>1.0494491845448574E-2</v>
      </c>
      <c r="L5" s="10">
        <v>2.705292254306917E-2</v>
      </c>
      <c r="M5" s="11">
        <v>3.6876140481845426E-2</v>
      </c>
    </row>
    <row r="6" spans="1:13" ht="24">
      <c r="A6" s="12" t="s">
        <v>15</v>
      </c>
      <c r="B6" s="13" t="s">
        <v>14</v>
      </c>
      <c r="C6" s="14">
        <v>2.5265235626032116E-2</v>
      </c>
      <c r="D6" s="15">
        <v>-3.4817611191054802E-2</v>
      </c>
      <c r="E6" s="17" t="s">
        <v>69</v>
      </c>
      <c r="F6" s="15">
        <v>-1.4442258213009051E-2</v>
      </c>
      <c r="G6" s="15">
        <v>2.6078491962871025E-2</v>
      </c>
      <c r="H6" s="15">
        <v>-3.3245401761438985E-3</v>
      </c>
      <c r="I6" s="15">
        <v>9.114029699727088E-3</v>
      </c>
      <c r="J6" s="15">
        <v>-7.1366214820906118E-2</v>
      </c>
      <c r="K6" s="15">
        <v>0.14818186947008533</v>
      </c>
      <c r="L6" s="15">
        <v>4.073744137453017E-2</v>
      </c>
      <c r="M6" s="16">
        <v>-3.715696490714273E-2</v>
      </c>
    </row>
    <row r="7" spans="1:13" ht="24">
      <c r="A7" s="12" t="s">
        <v>16</v>
      </c>
      <c r="B7" s="13" t="s">
        <v>14</v>
      </c>
      <c r="C7" s="14">
        <v>4.581611529636808E-2</v>
      </c>
      <c r="D7" s="15">
        <v>-5.6248772530160418E-2</v>
      </c>
      <c r="E7" s="15">
        <v>1.8940856765598202E-2</v>
      </c>
      <c r="F7" s="15">
        <v>-6.3683263698192064E-2</v>
      </c>
      <c r="G7" s="15">
        <v>-4.4718385576483367E-2</v>
      </c>
      <c r="H7" s="15">
        <v>-2.983447232556271E-2</v>
      </c>
      <c r="I7" s="15">
        <v>-1.468976590333876E-2</v>
      </c>
      <c r="J7" s="15">
        <v>3.1777310126274737E-2</v>
      </c>
      <c r="K7" s="15">
        <v>-3.9920616551988176E-2</v>
      </c>
      <c r="L7" s="15">
        <v>6.6411303276155201E-2</v>
      </c>
      <c r="M7" s="16">
        <v>-5.8684336190075924E-2</v>
      </c>
    </row>
    <row r="8" spans="1:13" ht="24">
      <c r="A8" s="12" t="s">
        <v>17</v>
      </c>
      <c r="B8" s="13" t="s">
        <v>14</v>
      </c>
      <c r="C8" s="14">
        <v>0.16696179002714404</v>
      </c>
      <c r="D8" s="15">
        <v>1.8496730739109245E-2</v>
      </c>
      <c r="E8" s="15">
        <v>4.671833216337784E-2</v>
      </c>
      <c r="F8" s="15">
        <v>4.5075917892411582E-2</v>
      </c>
      <c r="G8" s="15">
        <v>-6.959218446257325E-3</v>
      </c>
      <c r="H8" s="15">
        <v>-7.8417663043535586E-4</v>
      </c>
      <c r="I8" s="15">
        <v>-1.5210577777571099E-2</v>
      </c>
      <c r="J8" s="15">
        <v>-4.724220902596929E-2</v>
      </c>
      <c r="K8" s="15">
        <v>2.402767204208919E-2</v>
      </c>
      <c r="L8" s="15">
        <v>-5.859564685841416E-2</v>
      </c>
      <c r="M8" s="16">
        <v>5.4663445255369009E-2</v>
      </c>
    </row>
    <row r="9" spans="1:13" ht="24">
      <c r="A9" s="12" t="s">
        <v>18</v>
      </c>
      <c r="B9" s="13" t="s">
        <v>14</v>
      </c>
      <c r="C9" s="14">
        <v>1.3566926310330536E-2</v>
      </c>
      <c r="D9" s="15">
        <v>6.0466709429076025E-2</v>
      </c>
      <c r="E9" s="15">
        <v>-1.3841315625461313E-2</v>
      </c>
      <c r="F9" s="17" t="s">
        <v>187</v>
      </c>
      <c r="G9" s="15">
        <v>4.132578225590703E-2</v>
      </c>
      <c r="H9" s="15">
        <v>2.5443907081544339E-2</v>
      </c>
      <c r="I9" s="15">
        <v>2.4930393185321243E-2</v>
      </c>
      <c r="J9" s="15">
        <v>9.8077179418629229E-2</v>
      </c>
      <c r="K9" s="15">
        <v>4.2577934806310169E-3</v>
      </c>
      <c r="L9" s="15">
        <v>-5.3581145100789131E-2</v>
      </c>
      <c r="M9" s="16">
        <v>-1.0064863013363658E-2</v>
      </c>
    </row>
    <row r="10" spans="1:13" ht="24">
      <c r="A10" s="12" t="s">
        <v>19</v>
      </c>
      <c r="B10" s="13" t="s">
        <v>14</v>
      </c>
      <c r="C10" s="22" t="s">
        <v>191</v>
      </c>
      <c r="D10" s="15">
        <v>-3.070121445483711E-2</v>
      </c>
      <c r="E10" s="15">
        <v>-4.2198354400060693E-2</v>
      </c>
      <c r="F10" s="15">
        <v>-1.104117147569008E-2</v>
      </c>
      <c r="G10" s="15">
        <v>0.10246480176278734</v>
      </c>
      <c r="H10" s="15">
        <v>-6.0890482452592376E-2</v>
      </c>
      <c r="I10" s="15">
        <v>-2.4277706853057823E-3</v>
      </c>
      <c r="J10" s="15">
        <v>1.6175433134461632E-2</v>
      </c>
      <c r="K10" s="15">
        <v>2.9504239790379812E-2</v>
      </c>
      <c r="L10" s="15">
        <v>-9.3024042748881923E-3</v>
      </c>
      <c r="M10" s="16">
        <v>-4.8878731560345577E-2</v>
      </c>
    </row>
    <row r="11" spans="1:13" ht="24">
      <c r="A11" s="12" t="s">
        <v>20</v>
      </c>
      <c r="B11" s="13" t="s">
        <v>14</v>
      </c>
      <c r="C11" s="14">
        <v>-4.7277983356518387E-2</v>
      </c>
      <c r="D11" s="15">
        <v>6.1468056134340712E-2</v>
      </c>
      <c r="E11" s="15">
        <v>-6.0390956339503678E-2</v>
      </c>
      <c r="F11" s="15">
        <v>-1.9859281895035347E-2</v>
      </c>
      <c r="G11" s="15">
        <v>-5.2341798577763173E-2</v>
      </c>
      <c r="H11" s="15">
        <v>4.2031799945489001E-2</v>
      </c>
      <c r="I11" s="15">
        <v>2.7311776662007767E-2</v>
      </c>
      <c r="J11" s="15">
        <v>3.2661817491442736E-2</v>
      </c>
      <c r="K11" s="15">
        <v>-2.2681286983181316E-2</v>
      </c>
      <c r="L11" s="15">
        <v>8.360073100550959E-3</v>
      </c>
      <c r="M11" s="16">
        <v>-8.0825481938814212E-2</v>
      </c>
    </row>
    <row r="12" spans="1:13" ht="24">
      <c r="A12" s="12" t="s">
        <v>21</v>
      </c>
      <c r="B12" s="13" t="s">
        <v>14</v>
      </c>
      <c r="C12" s="14">
        <v>0.15015813214087473</v>
      </c>
      <c r="D12" s="15">
        <v>-4.9640560971279966E-2</v>
      </c>
      <c r="E12" s="15">
        <v>1.2452209211911007E-2</v>
      </c>
      <c r="F12" s="15">
        <v>-2.6530002555339334E-2</v>
      </c>
      <c r="G12" s="15">
        <v>-3.4417430252625995E-2</v>
      </c>
      <c r="H12" s="15">
        <v>-4.3885775356142187E-2</v>
      </c>
      <c r="I12" s="15">
        <v>-4.1940193816577161E-2</v>
      </c>
      <c r="J12" s="15">
        <v>1.3877552887126051E-2</v>
      </c>
      <c r="K12" s="15">
        <v>-5.9758964252711218E-3</v>
      </c>
      <c r="L12" s="15">
        <v>1.2551942669725282E-2</v>
      </c>
      <c r="M12" s="16">
        <v>2.599495942368377E-2</v>
      </c>
    </row>
    <row r="13" spans="1:13" ht="24">
      <c r="A13" s="12" t="s">
        <v>22</v>
      </c>
      <c r="B13" s="13" t="s">
        <v>14</v>
      </c>
      <c r="C13" s="22" t="s">
        <v>192</v>
      </c>
      <c r="D13" s="15">
        <v>-9.1378529836401712E-2</v>
      </c>
      <c r="E13" s="15">
        <v>2.9845905431675205E-2</v>
      </c>
      <c r="F13" s="15">
        <v>-4.0386293293520848E-3</v>
      </c>
      <c r="G13" s="15">
        <v>2.6254729810579261E-2</v>
      </c>
      <c r="H13" s="15">
        <v>5.7827226509807109E-2</v>
      </c>
      <c r="I13" s="15">
        <v>4.986337312875426E-2</v>
      </c>
      <c r="J13" s="15">
        <v>-2.4048316487462265E-2</v>
      </c>
      <c r="K13" s="15">
        <v>-3.2160810455722694E-2</v>
      </c>
      <c r="L13" s="15">
        <v>-5.7267734500990215E-2</v>
      </c>
      <c r="M13" s="16">
        <v>3.5314762622458203E-2</v>
      </c>
    </row>
    <row r="14" spans="1:13" ht="24">
      <c r="A14" s="12" t="s">
        <v>23</v>
      </c>
      <c r="B14" s="13" t="s">
        <v>14</v>
      </c>
      <c r="C14" s="14">
        <v>0.13354751505734758</v>
      </c>
      <c r="D14" s="15">
        <v>5.1030773935478793E-2</v>
      </c>
      <c r="E14" s="15">
        <v>3.7075872764450894E-4</v>
      </c>
      <c r="F14" s="15">
        <v>5.8495523482985701E-2</v>
      </c>
      <c r="G14" s="15">
        <v>1.6491081678507624E-3</v>
      </c>
      <c r="H14" s="15">
        <v>6.8006491518247988E-2</v>
      </c>
      <c r="I14" s="15">
        <v>2.1390883895485192E-2</v>
      </c>
      <c r="J14" s="15">
        <v>4.4712509133514294E-2</v>
      </c>
      <c r="K14" s="15">
        <v>-3.1441256786185201E-2</v>
      </c>
      <c r="L14" s="15">
        <v>-3.1702905035748442E-2</v>
      </c>
      <c r="M14" s="16">
        <v>6.0814161821412388E-3</v>
      </c>
    </row>
    <row r="15" spans="1:13" ht="24">
      <c r="A15" s="12" t="s">
        <v>24</v>
      </c>
      <c r="B15" s="13" t="s">
        <v>14</v>
      </c>
      <c r="C15" s="14">
        <v>-0.12260837419690218</v>
      </c>
      <c r="D15" s="15">
        <v>-5.7858437394797957E-2</v>
      </c>
      <c r="E15" s="15">
        <v>1.1164496404332262E-2</v>
      </c>
      <c r="F15" s="15">
        <v>2.2225528535195514E-2</v>
      </c>
      <c r="G15" s="15">
        <v>9.7578087621784937E-2</v>
      </c>
      <c r="H15" s="15">
        <v>2.1144383349199374E-2</v>
      </c>
      <c r="I15" s="15">
        <v>4.6375904243157441E-2</v>
      </c>
      <c r="J15" s="15">
        <v>6.0414573815032034E-2</v>
      </c>
      <c r="K15" s="15">
        <v>-1.8231283557505359E-2</v>
      </c>
      <c r="L15" s="15">
        <v>-0.10305315782765148</v>
      </c>
      <c r="M15" s="16">
        <v>4.8269196779326229E-2</v>
      </c>
    </row>
    <row r="16" spans="1:13" ht="24">
      <c r="A16" s="12" t="s">
        <v>25</v>
      </c>
      <c r="B16" s="13" t="s">
        <v>14</v>
      </c>
      <c r="C16" s="14">
        <v>-4.8905426427269999E-2</v>
      </c>
      <c r="D16" s="15">
        <v>4.9665919409386049E-2</v>
      </c>
      <c r="E16" s="15">
        <v>2.3420459953209405E-2</v>
      </c>
      <c r="F16" s="15">
        <v>-2.967977740040164E-2</v>
      </c>
      <c r="G16" s="15">
        <v>-4.3791814608706285E-2</v>
      </c>
      <c r="H16" s="15">
        <v>4.615501752940708E-2</v>
      </c>
      <c r="I16" s="15">
        <v>3.0222000056490308E-2</v>
      </c>
      <c r="J16" s="15">
        <v>0.15154454043611287</v>
      </c>
      <c r="K16" s="15">
        <v>-4.082389806374697E-2</v>
      </c>
      <c r="L16" s="15">
        <v>-5.9253483107731042E-2</v>
      </c>
      <c r="M16" s="16">
        <v>-4.5826079162419341E-2</v>
      </c>
    </row>
    <row r="17" spans="1:13" ht="24">
      <c r="A17" s="12" t="s">
        <v>26</v>
      </c>
      <c r="B17" s="13" t="s">
        <v>14</v>
      </c>
      <c r="C17" s="14">
        <v>-0.11228779193241328</v>
      </c>
      <c r="D17" s="15">
        <v>-8.2388305115484603E-2</v>
      </c>
      <c r="E17" s="15">
        <v>1.1598532529114912E-3</v>
      </c>
      <c r="F17" s="15">
        <v>-4.0420573728936836E-2</v>
      </c>
      <c r="G17" s="15">
        <v>-0.11524479091229138</v>
      </c>
      <c r="H17" s="15">
        <v>5.7089945476958923E-3</v>
      </c>
      <c r="I17" s="15">
        <v>6.5587577892068358E-2</v>
      </c>
      <c r="J17" s="15">
        <v>-3.3226170987268493E-6</v>
      </c>
      <c r="K17" s="15">
        <v>7.8822823238221429E-2</v>
      </c>
      <c r="L17" s="15">
        <v>3.7325399536324126E-2</v>
      </c>
      <c r="M17" s="16">
        <v>5.0541199012053617E-2</v>
      </c>
    </row>
    <row r="18" spans="1:13" ht="24">
      <c r="A18" s="12" t="s">
        <v>27</v>
      </c>
      <c r="B18" s="13" t="s">
        <v>14</v>
      </c>
      <c r="C18" s="14">
        <v>4.4834567214671883E-3</v>
      </c>
      <c r="D18" s="15">
        <v>5.4636604619640358E-2</v>
      </c>
      <c r="E18" s="15">
        <v>-6.6973144596485429E-2</v>
      </c>
      <c r="F18" s="15">
        <v>4.9791284846579416E-2</v>
      </c>
      <c r="G18" s="15">
        <v>6.1821273600068172E-2</v>
      </c>
      <c r="H18" s="15">
        <v>-1.1735313070120499E-2</v>
      </c>
      <c r="I18" s="15">
        <v>0.10234067660043089</v>
      </c>
      <c r="J18" s="15">
        <v>-3.3089793320476513E-2</v>
      </c>
      <c r="K18" s="15">
        <v>7.2344285434324277E-3</v>
      </c>
      <c r="L18" s="15">
        <v>2.7778579996903943E-2</v>
      </c>
      <c r="M18" s="16">
        <v>-9.7532587354006133E-4</v>
      </c>
    </row>
    <row r="19" spans="1:13" ht="24">
      <c r="A19" s="12" t="s">
        <v>28</v>
      </c>
      <c r="B19" s="13" t="s">
        <v>14</v>
      </c>
      <c r="C19" s="14">
        <v>2.1677874837960256E-2</v>
      </c>
      <c r="D19" s="15">
        <v>4.1484328580456538E-2</v>
      </c>
      <c r="E19" s="15">
        <v>3.4768541398123319E-2</v>
      </c>
      <c r="F19" s="15">
        <v>2.2798011741384079E-2</v>
      </c>
      <c r="G19" s="15">
        <v>8.2491633292101213E-2</v>
      </c>
      <c r="H19" s="15">
        <v>-2.7336163821535538E-2</v>
      </c>
      <c r="I19" s="15">
        <v>-6.2334663090793996E-2</v>
      </c>
      <c r="J19" s="15">
        <v>1.0005762646438765E-2</v>
      </c>
      <c r="K19" s="15">
        <v>-3.6727130510037856E-2</v>
      </c>
      <c r="L19" s="15">
        <v>-5.8096437515216093E-2</v>
      </c>
      <c r="M19" s="16">
        <v>-4.9553287762671504E-2</v>
      </c>
    </row>
    <row r="20" spans="1:13" ht="24">
      <c r="A20" s="12" t="s">
        <v>29</v>
      </c>
      <c r="B20" s="13" t="s">
        <v>14</v>
      </c>
      <c r="C20" s="14">
        <v>8.0528818805456967E-2</v>
      </c>
      <c r="D20" s="15">
        <v>-3.1390383054230531E-2</v>
      </c>
      <c r="E20" s="15">
        <v>-3.2605550973458918E-3</v>
      </c>
      <c r="F20" s="15">
        <v>2.595194394241844E-2</v>
      </c>
      <c r="G20" s="15">
        <v>-9.3205047001073016E-2</v>
      </c>
      <c r="H20" s="17" t="s">
        <v>76</v>
      </c>
      <c r="I20" s="15">
        <v>-2.2722613912734762E-2</v>
      </c>
      <c r="J20" s="15">
        <v>-3.6883017108960914E-2</v>
      </c>
      <c r="K20" s="15">
        <v>5.9033806318607079E-2</v>
      </c>
      <c r="L20" s="15">
        <v>-3.3594490552865584E-2</v>
      </c>
      <c r="M20" s="16">
        <v>3.3607767150881471E-2</v>
      </c>
    </row>
    <row r="21" spans="1:13" ht="24">
      <c r="A21" s="12" t="s">
        <v>30</v>
      </c>
      <c r="B21" s="13" t="s">
        <v>14</v>
      </c>
      <c r="C21" s="14">
        <v>-9.0340732646206942E-2</v>
      </c>
      <c r="D21" s="15">
        <v>-3.2690368055107846E-2</v>
      </c>
      <c r="E21" s="15">
        <v>8.8445713048431549E-3</v>
      </c>
      <c r="F21" s="15">
        <v>2.4946799356810438E-2</v>
      </c>
      <c r="G21" s="15">
        <v>0.13598077970899641</v>
      </c>
      <c r="H21" s="15">
        <v>-2.2663561225533979E-2</v>
      </c>
      <c r="I21" s="17" t="s">
        <v>193</v>
      </c>
      <c r="J21" s="15">
        <v>2.9004747101571891E-2</v>
      </c>
      <c r="K21" s="15">
        <v>-2.9009929059069402E-2</v>
      </c>
      <c r="L21" s="15">
        <v>8.4764668856289499E-2</v>
      </c>
      <c r="M21" s="16">
        <v>6.3184409385079448E-3</v>
      </c>
    </row>
    <row r="22" spans="1:13" ht="24">
      <c r="A22" s="12" t="s">
        <v>31</v>
      </c>
      <c r="B22" s="13" t="s">
        <v>14</v>
      </c>
      <c r="C22" s="14">
        <v>3.9753479675481249E-2</v>
      </c>
      <c r="D22" s="17" t="s">
        <v>131</v>
      </c>
      <c r="E22" s="15">
        <v>-3.3876962040731248E-2</v>
      </c>
      <c r="F22" s="15">
        <v>6.0833167038885493E-2</v>
      </c>
      <c r="G22" s="15">
        <v>2.7391418041199963E-3</v>
      </c>
      <c r="H22" s="15">
        <v>-3.0886401051897491E-2</v>
      </c>
      <c r="I22" s="15">
        <v>-3.2908728570852447E-2</v>
      </c>
      <c r="J22" s="15">
        <v>-6.0581443371738625E-2</v>
      </c>
      <c r="K22" s="15">
        <v>2.4612733430335269E-2</v>
      </c>
      <c r="L22" s="15">
        <v>-5.8794143800437862E-2</v>
      </c>
      <c r="M22" s="16">
        <v>-5.3973983138493531E-3</v>
      </c>
    </row>
    <row r="23" spans="1:13" ht="24">
      <c r="A23" s="12" t="s">
        <v>32</v>
      </c>
      <c r="B23" s="13" t="s">
        <v>14</v>
      </c>
      <c r="C23" s="14">
        <v>-8.7379263293811779E-2</v>
      </c>
      <c r="D23" s="15">
        <v>6.3915528252253898E-2</v>
      </c>
      <c r="E23" s="15">
        <v>8.3828006816441716E-2</v>
      </c>
      <c r="F23" s="15">
        <v>-9.394623148527749E-2</v>
      </c>
      <c r="G23" s="15">
        <v>-5.5077692801078992E-2</v>
      </c>
      <c r="H23" s="15">
        <v>3.7512869640100803E-2</v>
      </c>
      <c r="I23" s="15">
        <v>-4.5287813830047575E-2</v>
      </c>
      <c r="J23" s="15">
        <v>5.575161020094991E-2</v>
      </c>
      <c r="K23" s="15">
        <v>6.7460599726491099E-2</v>
      </c>
      <c r="L23" s="15">
        <v>-7.3645106401473995E-2</v>
      </c>
      <c r="M23" s="16">
        <v>-1.5532777096684224E-2</v>
      </c>
    </row>
    <row r="24" spans="1:13" ht="24">
      <c r="A24" s="12" t="s">
        <v>33</v>
      </c>
      <c r="B24" s="13" t="s">
        <v>14</v>
      </c>
      <c r="C24" s="14">
        <v>4.3349846692240498E-2</v>
      </c>
      <c r="D24" s="15">
        <v>-4.0505174915811829E-3</v>
      </c>
      <c r="E24" s="15">
        <v>6.2006599442386026E-2</v>
      </c>
      <c r="F24" s="15">
        <v>9.9346997257312941E-2</v>
      </c>
      <c r="G24" s="15">
        <v>5.061146000401677E-2</v>
      </c>
      <c r="H24" s="15">
        <v>-3.0531450110608226E-2</v>
      </c>
      <c r="I24" s="15">
        <v>4.0262264106335155E-2</v>
      </c>
      <c r="J24" s="15">
        <v>3.1810390032928466E-2</v>
      </c>
      <c r="K24" s="15">
        <v>-6.5112553255004368E-2</v>
      </c>
      <c r="L24" s="15">
        <v>8.081749641774787E-3</v>
      </c>
      <c r="M24" s="16">
        <v>-1.6031880102056868E-2</v>
      </c>
    </row>
    <row r="25" spans="1:13" ht="24">
      <c r="A25" s="12" t="s">
        <v>34</v>
      </c>
      <c r="B25" s="13" t="s">
        <v>14</v>
      </c>
      <c r="C25" s="14">
        <v>8.414361397752726E-2</v>
      </c>
      <c r="D25" s="15">
        <v>-5.4563197019840949E-2</v>
      </c>
      <c r="E25" s="15">
        <v>3.7946739264593819E-2</v>
      </c>
      <c r="F25" s="15">
        <v>-1.5366989488274389E-2</v>
      </c>
      <c r="G25" s="15">
        <v>-5.4151807699860485E-2</v>
      </c>
      <c r="H25" s="15">
        <v>-2.8624853623225269E-2</v>
      </c>
      <c r="I25" s="15">
        <v>-5.0337030524394158E-2</v>
      </c>
      <c r="J25" s="15">
        <v>-0.11758461386710388</v>
      </c>
      <c r="K25" s="15">
        <v>-2.8821058612854281E-2</v>
      </c>
      <c r="L25" s="15">
        <v>7.8334665573023182E-2</v>
      </c>
      <c r="M25" s="16">
        <v>-4.901996632136843E-2</v>
      </c>
    </row>
    <row r="26" spans="1:13" ht="24">
      <c r="A26" s="12" t="s">
        <v>35</v>
      </c>
      <c r="B26" s="13" t="s">
        <v>14</v>
      </c>
      <c r="C26" s="14">
        <v>2.0696405900863728E-2</v>
      </c>
      <c r="D26" s="15">
        <v>-1.1277040866215012E-2</v>
      </c>
      <c r="E26" s="15">
        <v>3.1464806383707127E-2</v>
      </c>
      <c r="F26" s="15">
        <v>-2.2070451384340543E-2</v>
      </c>
      <c r="G26" s="15">
        <v>8.0641676083380233E-4</v>
      </c>
      <c r="H26" s="15">
        <v>0.16750576982929125</v>
      </c>
      <c r="I26" s="15">
        <v>6.3235361970212831E-2</v>
      </c>
      <c r="J26" s="15">
        <v>7.974971604734496E-3</v>
      </c>
      <c r="K26" s="15">
        <v>9.5336155982957915E-2</v>
      </c>
      <c r="L26" s="15">
        <v>4.306376957104862E-2</v>
      </c>
      <c r="M26" s="16">
        <v>-2.3854185321712417E-2</v>
      </c>
    </row>
    <row r="27" spans="1:13" ht="24">
      <c r="A27" s="12" t="s">
        <v>36</v>
      </c>
      <c r="B27" s="13" t="s">
        <v>14</v>
      </c>
      <c r="C27" s="14">
        <v>-4.7997652041060046E-2</v>
      </c>
      <c r="D27" s="15">
        <v>-9.3780500831771543E-2</v>
      </c>
      <c r="E27" s="15">
        <v>-4.2422503543447718E-2</v>
      </c>
      <c r="F27" s="15">
        <v>-4.3891535381720644E-2</v>
      </c>
      <c r="G27" s="15">
        <v>-3.465729770415437E-2</v>
      </c>
      <c r="H27" s="15">
        <v>2.932436747050942E-2</v>
      </c>
      <c r="I27" s="15">
        <v>-5.6557295654401867E-2</v>
      </c>
      <c r="J27" s="15">
        <v>-6.4242583827452085E-2</v>
      </c>
      <c r="K27" s="15">
        <v>-2.1748911512750803E-2</v>
      </c>
      <c r="L27" s="15">
        <v>8.9184854316191997E-2</v>
      </c>
      <c r="M27" s="16">
        <v>0.15817215787022731</v>
      </c>
    </row>
    <row r="28" spans="1:13" ht="24">
      <c r="A28" s="12" t="s">
        <v>37</v>
      </c>
      <c r="B28" s="13" t="s">
        <v>14</v>
      </c>
      <c r="C28" s="14">
        <v>0.15721409509192016</v>
      </c>
      <c r="D28" s="15">
        <v>1.1400728416181201E-2</v>
      </c>
      <c r="E28" s="15">
        <v>-3.5511844260379531E-2</v>
      </c>
      <c r="F28" s="15">
        <v>-3.2882389473909077E-3</v>
      </c>
      <c r="G28" s="15">
        <v>8.286559159500459E-2</v>
      </c>
      <c r="H28" s="15">
        <v>-2.3659440538086839E-2</v>
      </c>
      <c r="I28" s="15">
        <v>2.1118256279435543E-2</v>
      </c>
      <c r="J28" s="15">
        <v>2.8248193542008675E-2</v>
      </c>
      <c r="K28" s="15">
        <v>-5.68128550906601E-2</v>
      </c>
      <c r="L28" s="15">
        <v>-1.0351890442142096E-2</v>
      </c>
      <c r="M28" s="16">
        <v>-2.8738185712111119E-2</v>
      </c>
    </row>
    <row r="29" spans="1:13" ht="24">
      <c r="A29" s="12" t="s">
        <v>38</v>
      </c>
      <c r="B29" s="13" t="s">
        <v>14</v>
      </c>
      <c r="C29" s="14">
        <v>9.3465880377029895E-3</v>
      </c>
      <c r="D29" s="15">
        <v>2.4606257434785998E-2</v>
      </c>
      <c r="E29" s="15">
        <v>7.0468724500749062E-3</v>
      </c>
      <c r="F29" s="15">
        <v>-2.7802131700587211E-2</v>
      </c>
      <c r="G29" s="15">
        <v>6.3728448963325907E-4</v>
      </c>
      <c r="H29" s="15">
        <v>4.3717576557459475E-2</v>
      </c>
      <c r="I29" s="15">
        <v>1.162809827260829E-3</v>
      </c>
      <c r="J29" s="15">
        <v>1.4224304308979741E-2</v>
      </c>
      <c r="K29" s="15">
        <v>2.9501538693734061E-2</v>
      </c>
      <c r="L29" s="15">
        <v>5.4787664280146899E-2</v>
      </c>
      <c r="M29" s="16">
        <v>0.13228253643637256</v>
      </c>
    </row>
    <row r="30" spans="1:13" ht="24">
      <c r="A30" s="12" t="s">
        <v>39</v>
      </c>
      <c r="B30" s="13" t="s">
        <v>14</v>
      </c>
      <c r="C30" s="14">
        <v>-0.16926818745531536</v>
      </c>
      <c r="D30" s="15">
        <v>2.3963388991018283E-2</v>
      </c>
      <c r="E30" s="15">
        <v>0.13950350167506323</v>
      </c>
      <c r="F30" s="15">
        <v>4.2644039429116749E-3</v>
      </c>
      <c r="G30" s="15">
        <v>-4.0625313460669943E-2</v>
      </c>
      <c r="H30" s="15">
        <v>5.6255511701323591E-2</v>
      </c>
      <c r="I30" s="15">
        <v>-2.8518035100253723E-2</v>
      </c>
      <c r="J30" s="15">
        <v>-4.5853647297241548E-2</v>
      </c>
      <c r="K30" s="17" t="s">
        <v>137</v>
      </c>
      <c r="L30" s="15">
        <v>-4.3821691680393918E-2</v>
      </c>
      <c r="M30" s="16">
        <v>-4.1821719015483934E-2</v>
      </c>
    </row>
    <row r="31" spans="1:13" ht="24">
      <c r="A31" s="12" t="s">
        <v>40</v>
      </c>
      <c r="B31" s="13" t="s">
        <v>14</v>
      </c>
      <c r="C31" s="14">
        <v>-4.8756750537011097E-2</v>
      </c>
      <c r="D31" s="15">
        <v>-6.0443501488498495E-2</v>
      </c>
      <c r="E31" s="15">
        <v>2.747440245779742E-2</v>
      </c>
      <c r="F31" s="15">
        <v>5.5511675622470599E-2</v>
      </c>
      <c r="G31" s="15">
        <v>-1.8935527128214424E-3</v>
      </c>
      <c r="H31" s="15">
        <v>3.8481101599298882E-4</v>
      </c>
      <c r="I31" s="15">
        <v>-8.1986019443167496E-2</v>
      </c>
      <c r="J31" s="15">
        <v>2.8791769983281548E-2</v>
      </c>
      <c r="K31" s="15">
        <v>8.5453659019894129E-2</v>
      </c>
      <c r="L31" s="15">
        <v>-2.9149768575620801E-3</v>
      </c>
      <c r="M31" s="16">
        <v>-7.5329655544111904E-2</v>
      </c>
    </row>
    <row r="32" spans="1:13" ht="24">
      <c r="A32" s="12" t="s">
        <v>41</v>
      </c>
      <c r="B32" s="13" t="s">
        <v>14</v>
      </c>
      <c r="C32" s="14">
        <v>-3.4048251053659405E-2</v>
      </c>
      <c r="D32" s="15">
        <v>-5.4600884952684427E-3</v>
      </c>
      <c r="E32" s="15">
        <v>-3.446848143336461E-2</v>
      </c>
      <c r="F32" s="15">
        <v>-9.8737186860666983E-3</v>
      </c>
      <c r="G32" s="15">
        <v>-4.3292222287332947E-2</v>
      </c>
      <c r="H32" s="15">
        <v>3.2102534404538488E-2</v>
      </c>
      <c r="I32" s="15">
        <v>5.8861268901753763E-3</v>
      </c>
      <c r="J32" s="15">
        <v>-2.5446410383268253E-2</v>
      </c>
      <c r="K32" s="15">
        <v>-4.0754415879516323E-2</v>
      </c>
      <c r="L32" s="15">
        <v>-2.1388487503918165E-2</v>
      </c>
      <c r="M32" s="18" t="s">
        <v>96</v>
      </c>
    </row>
    <row r="33" spans="1:13" ht="24">
      <c r="A33" s="12" t="s">
        <v>42</v>
      </c>
      <c r="B33" s="13" t="s">
        <v>14</v>
      </c>
      <c r="C33" s="22" t="s">
        <v>192</v>
      </c>
      <c r="D33" s="15">
        <v>-5.5623464676516056E-2</v>
      </c>
      <c r="E33" s="15">
        <v>3.7141245148423735E-2</v>
      </c>
      <c r="F33" s="15">
        <v>-5.0332822730946712E-2</v>
      </c>
      <c r="G33" s="15">
        <v>2.5786543530178424E-2</v>
      </c>
      <c r="H33" s="15">
        <v>-3.1385559466544997E-2</v>
      </c>
      <c r="I33" s="15">
        <v>8.0600522989306284E-2</v>
      </c>
      <c r="J33" s="15">
        <v>-9.1182785168497107E-2</v>
      </c>
      <c r="K33" s="15">
        <v>-4.2878899197250041E-2</v>
      </c>
      <c r="L33" s="17" t="s">
        <v>194</v>
      </c>
      <c r="M33" s="16">
        <v>-2.1075909920466436E-2</v>
      </c>
    </row>
    <row r="34" spans="1:13" ht="24">
      <c r="A34" s="12" t="s">
        <v>43</v>
      </c>
      <c r="B34" s="13" t="s">
        <v>14</v>
      </c>
      <c r="C34" s="14">
        <v>9.2649664806014817E-3</v>
      </c>
      <c r="D34" s="15">
        <v>-5.5633028201656075E-2</v>
      </c>
      <c r="E34" s="15">
        <v>-6.3026882348348814E-2</v>
      </c>
      <c r="F34" s="15">
        <v>9.0337805068371732E-2</v>
      </c>
      <c r="G34" s="15">
        <v>0.10627595532075415</v>
      </c>
      <c r="H34" s="15">
        <v>-3.3581231804247137E-2</v>
      </c>
      <c r="I34" s="15">
        <v>2.6964942803002417E-2</v>
      </c>
      <c r="J34" s="17" t="s">
        <v>195</v>
      </c>
      <c r="K34" s="15">
        <v>-4.2608723016234487E-2</v>
      </c>
      <c r="L34" s="15">
        <v>-8.89783728242136E-2</v>
      </c>
      <c r="M34" s="16">
        <v>-2.4560460054715749E-2</v>
      </c>
    </row>
    <row r="35" spans="1:13" ht="24">
      <c r="A35" s="12" t="s">
        <v>44</v>
      </c>
      <c r="B35" s="13" t="s">
        <v>14</v>
      </c>
      <c r="C35" s="14">
        <v>4.9779583442407195E-3</v>
      </c>
      <c r="D35" s="15">
        <v>-5.7316437952097579E-2</v>
      </c>
      <c r="E35" s="15">
        <v>-3.6635654503289448E-2</v>
      </c>
      <c r="F35" s="15">
        <v>3.4633287857259186E-2</v>
      </c>
      <c r="G35" s="15">
        <v>6.7232609221295397E-2</v>
      </c>
      <c r="H35" s="15">
        <v>1.6465144959202777E-2</v>
      </c>
      <c r="I35" s="15">
        <v>0.11746116332771243</v>
      </c>
      <c r="J35" s="15">
        <v>1.8114370914130557E-2</v>
      </c>
      <c r="K35" s="15">
        <v>-4.1930309127870109E-2</v>
      </c>
      <c r="L35" s="15">
        <v>0.16631559913347749</v>
      </c>
      <c r="M35" s="16">
        <v>5.0822007952916776E-2</v>
      </c>
    </row>
    <row r="36" spans="1:13" ht="24">
      <c r="A36" s="12" t="s">
        <v>45</v>
      </c>
      <c r="B36" s="13" t="s">
        <v>14</v>
      </c>
      <c r="C36" s="22" t="s">
        <v>196</v>
      </c>
      <c r="D36" s="15">
        <v>9.0595271078381542E-2</v>
      </c>
      <c r="E36" s="15">
        <v>-1.994686166394842E-2</v>
      </c>
      <c r="F36" s="15">
        <v>-0.1160826570956289</v>
      </c>
      <c r="G36" s="15">
        <v>-2.5830051667194646E-2</v>
      </c>
      <c r="H36" s="15">
        <v>4.1545219899208882E-2</v>
      </c>
      <c r="I36" s="15">
        <v>2.0835761365486191E-2</v>
      </c>
      <c r="J36" s="15">
        <v>-0.10543926770495951</v>
      </c>
      <c r="K36" s="15">
        <v>-5.8132152388989777E-2</v>
      </c>
      <c r="L36" s="15">
        <v>3.3285799128665639E-2</v>
      </c>
      <c r="M36" s="16">
        <v>-0.11597289130629802</v>
      </c>
    </row>
    <row r="37" spans="1:13" ht="24">
      <c r="A37" s="12" t="s">
        <v>46</v>
      </c>
      <c r="B37" s="13" t="s">
        <v>14</v>
      </c>
      <c r="C37" s="14">
        <v>1.7984706490262655E-4</v>
      </c>
      <c r="D37" s="15">
        <v>2.0681832869583272E-3</v>
      </c>
      <c r="E37" s="15">
        <v>2.2697765146345219E-2</v>
      </c>
      <c r="F37" s="15">
        <v>3.7542395968276382E-2</v>
      </c>
      <c r="G37" s="17" t="s">
        <v>182</v>
      </c>
      <c r="H37" s="15">
        <v>-8.2754894986980507E-2</v>
      </c>
      <c r="I37" s="15">
        <v>0.12245905447905676</v>
      </c>
      <c r="J37" s="15">
        <v>0.10399863275313304</v>
      </c>
      <c r="K37" s="15">
        <v>-3.7294221435992113E-2</v>
      </c>
      <c r="L37" s="15">
        <v>2.4384054294533455E-2</v>
      </c>
      <c r="M37" s="16">
        <v>-4.0765152778224824E-2</v>
      </c>
    </row>
    <row r="38" spans="1:13" ht="24">
      <c r="A38" s="12" t="s">
        <v>47</v>
      </c>
      <c r="B38" s="13" t="s">
        <v>14</v>
      </c>
      <c r="C38" s="14">
        <v>0.1198793666975438</v>
      </c>
      <c r="D38" s="15">
        <v>1.6092352879283175E-2</v>
      </c>
      <c r="E38" s="15">
        <v>-6.101708750804795E-3</v>
      </c>
      <c r="F38" s="15">
        <v>9.5300239062086234E-2</v>
      </c>
      <c r="G38" s="15">
        <v>-1.4127144344610178E-2</v>
      </c>
      <c r="H38" s="15">
        <v>-3.949969149853598E-2</v>
      </c>
      <c r="I38" s="15">
        <v>-5.5221925865922263E-2</v>
      </c>
      <c r="J38" s="15">
        <v>-3.2470446081732239E-2</v>
      </c>
      <c r="K38" s="15">
        <v>0.13588306690634638</v>
      </c>
      <c r="L38" s="15">
        <v>0.11127929622728323</v>
      </c>
      <c r="M38" s="16">
        <v>-7.8000002474024457E-2</v>
      </c>
    </row>
    <row r="39" spans="1:13" ht="24">
      <c r="A39" s="12" t="s">
        <v>48</v>
      </c>
      <c r="B39" s="13" t="s">
        <v>14</v>
      </c>
      <c r="C39" s="14">
        <v>0.17306766612638461</v>
      </c>
      <c r="D39" s="15">
        <v>-8.1533108406285554E-2</v>
      </c>
      <c r="E39" s="15">
        <v>7.1048007134749324E-3</v>
      </c>
      <c r="F39" s="15">
        <v>8.1618477921290691E-2</v>
      </c>
      <c r="G39" s="15">
        <v>0.15827947442774173</v>
      </c>
      <c r="H39" s="15">
        <v>-6.7402439263494998E-2</v>
      </c>
      <c r="I39" s="15">
        <v>8.7948432824800377E-3</v>
      </c>
      <c r="J39" s="15">
        <v>0.15786282822463596</v>
      </c>
      <c r="K39" s="15">
        <v>5.7330463293629098E-2</v>
      </c>
      <c r="L39" s="15">
        <v>1.6669326579517842E-2</v>
      </c>
      <c r="M39" s="16">
        <v>-5.7859544044774308E-2</v>
      </c>
    </row>
    <row r="40" spans="1:13" ht="24">
      <c r="A40" s="12" t="s">
        <v>49</v>
      </c>
      <c r="B40" s="13" t="s">
        <v>14</v>
      </c>
      <c r="C40" s="14">
        <v>7.3331330689114405E-2</v>
      </c>
      <c r="D40" s="15">
        <v>-4.8840015060029884E-3</v>
      </c>
      <c r="E40" s="15">
        <v>-9.6985943730872035E-2</v>
      </c>
      <c r="F40" s="15">
        <v>5.5626725991357456E-2</v>
      </c>
      <c r="G40" s="15">
        <v>-4.4665953946437478E-2</v>
      </c>
      <c r="H40" s="15">
        <v>1.5747904617972201E-2</v>
      </c>
      <c r="I40" s="15">
        <v>3.6020370647248394E-3</v>
      </c>
      <c r="J40" s="15">
        <v>3.4059753073518419E-2</v>
      </c>
      <c r="K40" s="15">
        <v>-6.5976231184183545E-3</v>
      </c>
      <c r="L40" s="15">
        <v>3.6938563735769613E-2</v>
      </c>
      <c r="M40" s="16">
        <v>4.9458392412251855E-2</v>
      </c>
    </row>
    <row r="45" spans="1:13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6" t="s">
        <v>12</v>
      </c>
    </row>
    <row r="47" spans="1:13" ht="24.75" thickTop="1">
      <c r="A47" s="7" t="s">
        <v>13</v>
      </c>
      <c r="B47" s="8" t="s">
        <v>14</v>
      </c>
      <c r="C47" s="9"/>
      <c r="D47" s="10">
        <f>$C5^2*D5^2</f>
        <v>4.7654773491330353E-10</v>
      </c>
      <c r="E47" s="10">
        <f t="shared" ref="E47:M47" si="0">$C5^2*E5^2</f>
        <v>2.2995703470433322E-7</v>
      </c>
      <c r="F47" s="10">
        <f t="shared" si="0"/>
        <v>1.2203763665520886E-7</v>
      </c>
      <c r="G47" s="10">
        <f t="shared" si="0"/>
        <v>4.5229892548666374E-5</v>
      </c>
      <c r="H47" s="10">
        <f t="shared" si="0"/>
        <v>2.6493811901487656E-5</v>
      </c>
      <c r="I47" s="10">
        <f t="shared" si="0"/>
        <v>3.1388824465475368E-5</v>
      </c>
      <c r="J47" s="10">
        <f t="shared" si="0"/>
        <v>1.2724944863238486E-5</v>
      </c>
      <c r="K47" s="10">
        <f t="shared" si="0"/>
        <v>5.4285180118475217E-7</v>
      </c>
      <c r="L47" s="10">
        <f t="shared" si="0"/>
        <v>3.6073379645635465E-6</v>
      </c>
      <c r="M47" s="11">
        <f t="shared" si="0"/>
        <v>6.7026937374844442E-6</v>
      </c>
    </row>
    <row r="48" spans="1:13" ht="24">
      <c r="A48" s="12" t="s">
        <v>15</v>
      </c>
      <c r="B48" s="13" t="s">
        <v>14</v>
      </c>
      <c r="C48" s="14"/>
      <c r="D48" s="15">
        <f t="shared" ref="D48:M48" si="1">$C6^2*D6^2</f>
        <v>7.7382837071960944E-7</v>
      </c>
      <c r="E48" s="17">
        <f t="shared" si="1"/>
        <v>5.9196943021490821E-4</v>
      </c>
      <c r="F48" s="15">
        <f t="shared" si="1"/>
        <v>1.3314256416446365E-7</v>
      </c>
      <c r="G48" s="15">
        <f t="shared" si="1"/>
        <v>4.3412185845538089E-7</v>
      </c>
      <c r="H48" s="15">
        <f t="shared" si="1"/>
        <v>7.05520889312127E-9</v>
      </c>
      <c r="I48" s="15">
        <f t="shared" si="1"/>
        <v>5.3023401500307365E-8</v>
      </c>
      <c r="J48" s="15">
        <f t="shared" si="1"/>
        <v>3.2511127519719456E-6</v>
      </c>
      <c r="K48" s="15">
        <f t="shared" si="1"/>
        <v>1.4016411681881015E-5</v>
      </c>
      <c r="L48" s="15">
        <f t="shared" si="1"/>
        <v>1.0593371495634162E-6</v>
      </c>
      <c r="M48" s="16">
        <f t="shared" si="1"/>
        <v>8.8130689991594603E-7</v>
      </c>
    </row>
    <row r="49" spans="1:13" ht="24">
      <c r="A49" s="12" t="s">
        <v>16</v>
      </c>
      <c r="B49" s="13" t="s">
        <v>14</v>
      </c>
      <c r="C49" s="14"/>
      <c r="D49" s="15">
        <f t="shared" ref="D49:M49" si="2">$C7^2*D7^2</f>
        <v>6.6414456857728584E-6</v>
      </c>
      <c r="E49" s="15">
        <f t="shared" si="2"/>
        <v>7.5307072616119116E-7</v>
      </c>
      <c r="F49" s="15">
        <f t="shared" si="2"/>
        <v>8.5130885514757525E-6</v>
      </c>
      <c r="G49" s="15">
        <f t="shared" si="2"/>
        <v>4.1976744947154452E-6</v>
      </c>
      <c r="H49" s="15">
        <f t="shared" si="2"/>
        <v>1.8684145817476587E-6</v>
      </c>
      <c r="I49" s="15">
        <f t="shared" si="2"/>
        <v>4.5296669996168309E-7</v>
      </c>
      <c r="J49" s="15">
        <f t="shared" si="2"/>
        <v>2.1196823856464227E-6</v>
      </c>
      <c r="K49" s="15">
        <f t="shared" si="2"/>
        <v>3.3452686934876634E-6</v>
      </c>
      <c r="L49" s="15">
        <f t="shared" si="2"/>
        <v>9.2580715343983712E-6</v>
      </c>
      <c r="M49" s="16">
        <f t="shared" si="2"/>
        <v>7.2290448443302041E-6</v>
      </c>
    </row>
    <row r="50" spans="1:13" ht="24">
      <c r="A50" s="12" t="s">
        <v>17</v>
      </c>
      <c r="B50" s="13" t="s">
        <v>14</v>
      </c>
      <c r="C50" s="14"/>
      <c r="D50" s="15">
        <f t="shared" ref="D50:M50" si="3">$C8^2*D8^2</f>
        <v>9.5372712244529432E-6</v>
      </c>
      <c r="E50" s="15">
        <f t="shared" si="3"/>
        <v>6.0842751326356705E-5</v>
      </c>
      <c r="F50" s="15">
        <f t="shared" si="3"/>
        <v>5.6640012787244089E-5</v>
      </c>
      <c r="G50" s="15">
        <f t="shared" si="3"/>
        <v>1.3500663801443495E-6</v>
      </c>
      <c r="H50" s="15">
        <f t="shared" si="3"/>
        <v>1.714201913704808E-8</v>
      </c>
      <c r="I50" s="15">
        <f t="shared" si="3"/>
        <v>6.4494934608808959E-6</v>
      </c>
      <c r="J50" s="15">
        <f t="shared" si="3"/>
        <v>6.2214924460313338E-5</v>
      </c>
      <c r="K50" s="15">
        <f t="shared" si="3"/>
        <v>1.6093762038012197E-5</v>
      </c>
      <c r="L50" s="15">
        <f t="shared" si="3"/>
        <v>9.5711669206502217E-5</v>
      </c>
      <c r="M50" s="16">
        <f t="shared" si="3"/>
        <v>8.329677461991015E-5</v>
      </c>
    </row>
    <row r="51" spans="1:13" ht="24">
      <c r="A51" s="12" t="s">
        <v>18</v>
      </c>
      <c r="B51" s="13" t="s">
        <v>14</v>
      </c>
      <c r="C51" s="14"/>
      <c r="D51" s="15">
        <f t="shared" ref="D51:M51" si="4">$C9^2*D9^2</f>
        <v>6.7296984200654982E-7</v>
      </c>
      <c r="E51" s="15">
        <f t="shared" si="4"/>
        <v>3.5262871641244577E-8</v>
      </c>
      <c r="F51" s="17">
        <f t="shared" si="4"/>
        <v>1.6681566418881566E-4</v>
      </c>
      <c r="G51" s="15">
        <f t="shared" si="4"/>
        <v>3.1434394437954912E-7</v>
      </c>
      <c r="H51" s="15">
        <f t="shared" si="4"/>
        <v>1.1916001083554416E-7</v>
      </c>
      <c r="I51" s="15">
        <f t="shared" si="4"/>
        <v>1.1439872604213601E-7</v>
      </c>
      <c r="J51" s="15">
        <f t="shared" si="4"/>
        <v>1.7705119703611268E-6</v>
      </c>
      <c r="K51" s="15">
        <f t="shared" si="4"/>
        <v>3.3368149109166666E-9</v>
      </c>
      <c r="L51" s="15">
        <f t="shared" si="4"/>
        <v>5.2842932893633221E-7</v>
      </c>
      <c r="M51" s="16">
        <f t="shared" si="4"/>
        <v>1.8645698993502043E-8</v>
      </c>
    </row>
    <row r="52" spans="1:13" ht="24">
      <c r="A52" s="12" t="s">
        <v>19</v>
      </c>
      <c r="B52" s="13" t="s">
        <v>14</v>
      </c>
      <c r="C52" s="22"/>
      <c r="D52" s="15">
        <f t="shared" ref="D52:M52" si="5">$C10^2*D10^2</f>
        <v>4.5620125139691917E-5</v>
      </c>
      <c r="E52" s="15">
        <f t="shared" si="5"/>
        <v>8.6185933921139089E-5</v>
      </c>
      <c r="F52" s="15">
        <f t="shared" si="5"/>
        <v>5.9003214296906654E-6</v>
      </c>
      <c r="G52" s="15">
        <f t="shared" si="5"/>
        <v>5.0815332305390569E-4</v>
      </c>
      <c r="H52" s="15">
        <f t="shared" si="5"/>
        <v>1.7945030130017787E-4</v>
      </c>
      <c r="I52" s="15">
        <f t="shared" si="5"/>
        <v>2.8527301222081718E-7</v>
      </c>
      <c r="J52" s="15">
        <f t="shared" si="5"/>
        <v>1.2663600435032061E-5</v>
      </c>
      <c r="K52" s="15">
        <f t="shared" si="5"/>
        <v>4.21322080154384E-5</v>
      </c>
      <c r="L52" s="15">
        <f t="shared" si="5"/>
        <v>4.1882807042033723E-6</v>
      </c>
      <c r="M52" s="16">
        <f t="shared" si="5"/>
        <v>1.1563391130909883E-4</v>
      </c>
    </row>
    <row r="53" spans="1:13" ht="24">
      <c r="A53" s="12" t="s">
        <v>20</v>
      </c>
      <c r="B53" s="13" t="s">
        <v>14</v>
      </c>
      <c r="C53" s="14"/>
      <c r="D53" s="15">
        <f t="shared" ref="D53:M53" si="6">$C11^2*D11^2</f>
        <v>8.4453342984550015E-6</v>
      </c>
      <c r="E53" s="15">
        <f t="shared" si="6"/>
        <v>8.1519536363438446E-6</v>
      </c>
      <c r="F53" s="15">
        <f t="shared" si="6"/>
        <v>8.8154597703170187E-7</v>
      </c>
      <c r="G53" s="15">
        <f t="shared" si="6"/>
        <v>6.1237178244180935E-6</v>
      </c>
      <c r="H53" s="15">
        <f t="shared" si="6"/>
        <v>3.9488793378217756E-6</v>
      </c>
      <c r="I53" s="15">
        <f t="shared" si="6"/>
        <v>1.6673155157799003E-6</v>
      </c>
      <c r="J53" s="15">
        <f t="shared" si="6"/>
        <v>2.3845068934471785E-6</v>
      </c>
      <c r="K53" s="15">
        <f t="shared" si="6"/>
        <v>1.1498819961696255E-6</v>
      </c>
      <c r="L53" s="15">
        <f t="shared" si="6"/>
        <v>1.5622050476185866E-7</v>
      </c>
      <c r="M53" s="16">
        <f t="shared" si="6"/>
        <v>1.4602072236951821E-5</v>
      </c>
    </row>
    <row r="54" spans="1:13" ht="24">
      <c r="A54" s="12" t="s">
        <v>21</v>
      </c>
      <c r="B54" s="13" t="s">
        <v>14</v>
      </c>
      <c r="C54" s="14"/>
      <c r="D54" s="15">
        <f t="shared" ref="D54:M54" si="7">$C12^2*D12^2</f>
        <v>5.5561130792380187E-5</v>
      </c>
      <c r="E54" s="15">
        <f t="shared" si="7"/>
        <v>3.4961538211266464E-6</v>
      </c>
      <c r="F54" s="15">
        <f t="shared" si="7"/>
        <v>1.5869830867719684E-5</v>
      </c>
      <c r="G54" s="15">
        <f t="shared" si="7"/>
        <v>2.6708813566865656E-5</v>
      </c>
      <c r="H54" s="15">
        <f t="shared" si="7"/>
        <v>4.3425543842940915E-5</v>
      </c>
      <c r="I54" s="15">
        <f t="shared" si="7"/>
        <v>3.9660536150704559E-5</v>
      </c>
      <c r="J54" s="15">
        <f t="shared" si="7"/>
        <v>4.34233671724845E-6</v>
      </c>
      <c r="K54" s="15">
        <f t="shared" si="7"/>
        <v>8.0520013301842402E-7</v>
      </c>
      <c r="L54" s="15">
        <f t="shared" si="7"/>
        <v>3.5523815729722449E-6</v>
      </c>
      <c r="M54" s="16">
        <f t="shared" si="7"/>
        <v>1.5236176759697885E-5</v>
      </c>
    </row>
    <row r="55" spans="1:13" ht="24">
      <c r="A55" s="12" t="s">
        <v>22</v>
      </c>
      <c r="B55" s="13" t="s">
        <v>14</v>
      </c>
      <c r="C55" s="22"/>
      <c r="D55" s="15">
        <f t="shared" ref="D55:M55" si="8">$C13^2*D13^2</f>
        <v>4.0782409435935084E-4</v>
      </c>
      <c r="E55" s="15">
        <f t="shared" si="8"/>
        <v>4.3506491767493677E-5</v>
      </c>
      <c r="F55" s="15">
        <f t="shared" si="8"/>
        <v>7.966224423645162E-7</v>
      </c>
      <c r="G55" s="15">
        <f t="shared" si="8"/>
        <v>3.366663061074863E-5</v>
      </c>
      <c r="H55" s="15">
        <f t="shared" si="8"/>
        <v>1.6332372405300556E-4</v>
      </c>
      <c r="I55" s="15">
        <f t="shared" si="8"/>
        <v>1.2143611240830666E-4</v>
      </c>
      <c r="J55" s="15">
        <f t="shared" si="8"/>
        <v>2.824580164556122E-5</v>
      </c>
      <c r="K55" s="15">
        <f t="shared" si="8"/>
        <v>5.0517112210339332E-5</v>
      </c>
      <c r="L55" s="15">
        <f t="shared" si="8"/>
        <v>1.6017862197595408E-4</v>
      </c>
      <c r="M55" s="16">
        <f t="shared" si="8"/>
        <v>6.0911196433954165E-5</v>
      </c>
    </row>
    <row r="56" spans="1:13" ht="24">
      <c r="A56" s="12" t="s">
        <v>23</v>
      </c>
      <c r="B56" s="13" t="s">
        <v>14</v>
      </c>
      <c r="C56" s="14"/>
      <c r="D56" s="15">
        <f t="shared" ref="D56:M56" si="9">$C14^2*D14^2</f>
        <v>4.6444675479904207E-5</v>
      </c>
      <c r="E56" s="15">
        <f t="shared" si="9"/>
        <v>2.4516269629101106E-9</v>
      </c>
      <c r="F56" s="15">
        <f t="shared" si="9"/>
        <v>6.1026278496776769E-5</v>
      </c>
      <c r="G56" s="15">
        <f t="shared" si="9"/>
        <v>4.8503145961482892E-8</v>
      </c>
      <c r="H56" s="15">
        <f t="shared" si="9"/>
        <v>8.2484503173950089E-5</v>
      </c>
      <c r="I56" s="15">
        <f t="shared" si="9"/>
        <v>8.1607313998116225E-6</v>
      </c>
      <c r="J56" s="15">
        <f t="shared" si="9"/>
        <v>3.5655760720659198E-5</v>
      </c>
      <c r="K56" s="15">
        <f t="shared" si="9"/>
        <v>1.7630775604461972E-5</v>
      </c>
      <c r="L56" s="15">
        <f t="shared" si="9"/>
        <v>1.7925436605071394E-5</v>
      </c>
      <c r="M56" s="16">
        <f t="shared" si="9"/>
        <v>6.5960064807696821E-7</v>
      </c>
    </row>
    <row r="57" spans="1:13" ht="24">
      <c r="A57" s="12" t="s">
        <v>24</v>
      </c>
      <c r="B57" s="13" t="s">
        <v>14</v>
      </c>
      <c r="C57" s="14"/>
      <c r="D57" s="15">
        <f t="shared" ref="D57:M57" si="10">$C15^2*D15^2</f>
        <v>5.0323827841940417E-5</v>
      </c>
      <c r="E57" s="15">
        <f t="shared" si="10"/>
        <v>1.8737797607268489E-6</v>
      </c>
      <c r="F57" s="15">
        <f t="shared" si="10"/>
        <v>7.4258207618413252E-6</v>
      </c>
      <c r="G57" s="15">
        <f t="shared" si="10"/>
        <v>1.4313468021614914E-4</v>
      </c>
      <c r="H57" s="15">
        <f t="shared" si="10"/>
        <v>6.7209445958512982E-6</v>
      </c>
      <c r="I57" s="15">
        <f t="shared" si="10"/>
        <v>3.2331440048594331E-5</v>
      </c>
      <c r="J57" s="15">
        <f t="shared" si="10"/>
        <v>5.4868577332342412E-5</v>
      </c>
      <c r="K57" s="15">
        <f t="shared" si="10"/>
        <v>4.9966020180792485E-6</v>
      </c>
      <c r="L57" s="15">
        <f t="shared" si="10"/>
        <v>1.5964777709709553E-4</v>
      </c>
      <c r="M57" s="16">
        <f t="shared" si="10"/>
        <v>3.5025182864490529E-5</v>
      </c>
    </row>
    <row r="58" spans="1:13" ht="24">
      <c r="A58" s="12" t="s">
        <v>25</v>
      </c>
      <c r="B58" s="13" t="s">
        <v>14</v>
      </c>
      <c r="C58" s="14"/>
      <c r="D58" s="15">
        <f t="shared" ref="D58:M58" si="11">$C16^2*D16^2</f>
        <v>5.8997153611837729E-6</v>
      </c>
      <c r="E58" s="15">
        <f t="shared" si="11"/>
        <v>1.3119127110171545E-6</v>
      </c>
      <c r="F58" s="15">
        <f t="shared" si="11"/>
        <v>2.1068585496107785E-6</v>
      </c>
      <c r="G58" s="15">
        <f t="shared" si="11"/>
        <v>4.5866962796074025E-6</v>
      </c>
      <c r="H58" s="15">
        <f t="shared" si="11"/>
        <v>5.0950909478235786E-6</v>
      </c>
      <c r="I58" s="15">
        <f t="shared" si="11"/>
        <v>2.1845425299240634E-6</v>
      </c>
      <c r="J58" s="15">
        <f t="shared" si="11"/>
        <v>5.4928114347702497E-5</v>
      </c>
      <c r="K58" s="15">
        <f t="shared" si="11"/>
        <v>3.9860527520240587E-6</v>
      </c>
      <c r="L58" s="15">
        <f t="shared" si="11"/>
        <v>8.3973425464768347E-6</v>
      </c>
      <c r="M58" s="16">
        <f t="shared" si="11"/>
        <v>5.0227261729226381E-6</v>
      </c>
    </row>
    <row r="59" spans="1:13" ht="24">
      <c r="A59" s="12" t="s">
        <v>26</v>
      </c>
      <c r="B59" s="13" t="s">
        <v>14</v>
      </c>
      <c r="C59" s="14"/>
      <c r="D59" s="15">
        <f t="shared" ref="D59:M59" si="12">$C17^2*D17^2</f>
        <v>8.558471739779743E-5</v>
      </c>
      <c r="E59" s="15">
        <f t="shared" si="12"/>
        <v>1.6961770131233689E-8</v>
      </c>
      <c r="F59" s="15">
        <f t="shared" si="12"/>
        <v>2.0600133307023812E-5</v>
      </c>
      <c r="G59" s="15">
        <f t="shared" si="12"/>
        <v>1.6745869105221897E-4</v>
      </c>
      <c r="H59" s="15">
        <f t="shared" si="12"/>
        <v>4.1094560497432156E-7</v>
      </c>
      <c r="I59" s="15">
        <f t="shared" si="12"/>
        <v>5.4238574834181711E-5</v>
      </c>
      <c r="J59" s="15">
        <f t="shared" si="12"/>
        <v>1.3919565372105817E-13</v>
      </c>
      <c r="K59" s="15">
        <f t="shared" si="12"/>
        <v>7.8337382429691829E-5</v>
      </c>
      <c r="L59" s="15">
        <f t="shared" si="12"/>
        <v>1.7566045928514275E-5</v>
      </c>
      <c r="M59" s="16">
        <f t="shared" si="12"/>
        <v>3.2207436924504415E-5</v>
      </c>
    </row>
    <row r="60" spans="1:13" ht="24">
      <c r="A60" s="12" t="s">
        <v>27</v>
      </c>
      <c r="B60" s="13" t="s">
        <v>14</v>
      </c>
      <c r="C60" s="14"/>
      <c r="D60" s="15">
        <f t="shared" ref="D60:M60" si="13">$C18^2*D18^2</f>
        <v>6.0005819120383863E-8</v>
      </c>
      <c r="E60" s="15">
        <f t="shared" si="13"/>
        <v>9.0162790726234062E-8</v>
      </c>
      <c r="F60" s="15">
        <f t="shared" si="13"/>
        <v>4.9834789741808531E-8</v>
      </c>
      <c r="G60" s="15">
        <f t="shared" si="13"/>
        <v>7.6824874507755364E-8</v>
      </c>
      <c r="H60" s="15">
        <f t="shared" si="13"/>
        <v>2.768313839343253E-9</v>
      </c>
      <c r="I60" s="15">
        <f t="shared" si="13"/>
        <v>2.105341404460354E-7</v>
      </c>
      <c r="J60" s="15">
        <f t="shared" si="13"/>
        <v>2.2009697460994792E-8</v>
      </c>
      <c r="K60" s="15">
        <f t="shared" si="13"/>
        <v>1.0520452660515765E-9</v>
      </c>
      <c r="L60" s="15">
        <f t="shared" si="13"/>
        <v>1.551122318017265E-8</v>
      </c>
      <c r="M60" s="16">
        <f t="shared" si="13"/>
        <v>1.9121653957332088E-11</v>
      </c>
    </row>
    <row r="61" spans="1:13" ht="24">
      <c r="A61" s="12" t="s">
        <v>28</v>
      </c>
      <c r="B61" s="13" t="s">
        <v>14</v>
      </c>
      <c r="C61" s="14"/>
      <c r="D61" s="15">
        <f t="shared" ref="D61:M61" si="14">$C19^2*D19^2</f>
        <v>8.0872625001401577E-7</v>
      </c>
      <c r="E61" s="15">
        <f t="shared" si="14"/>
        <v>5.6807588301244247E-7</v>
      </c>
      <c r="F61" s="15">
        <f t="shared" si="14"/>
        <v>2.4424594087597725E-7</v>
      </c>
      <c r="G61" s="15">
        <f t="shared" si="14"/>
        <v>3.1978141060215759E-6</v>
      </c>
      <c r="H61" s="15">
        <f t="shared" si="14"/>
        <v>3.5116283446859232E-7</v>
      </c>
      <c r="I61" s="15">
        <f t="shared" si="14"/>
        <v>1.8259658124333556E-6</v>
      </c>
      <c r="J61" s="15">
        <f t="shared" si="14"/>
        <v>4.7047202193011078E-8</v>
      </c>
      <c r="K61" s="15">
        <f t="shared" si="14"/>
        <v>6.3388051986157167E-7</v>
      </c>
      <c r="L61" s="15">
        <f t="shared" si="14"/>
        <v>1.5861067497774286E-6</v>
      </c>
      <c r="M61" s="16">
        <f t="shared" si="14"/>
        <v>1.1539270594940477E-6</v>
      </c>
    </row>
    <row r="62" spans="1:13" ht="24">
      <c r="A62" s="12" t="s">
        <v>29</v>
      </c>
      <c r="B62" s="13" t="s">
        <v>14</v>
      </c>
      <c r="C62" s="14"/>
      <c r="D62" s="15">
        <f t="shared" ref="D62:M62" si="15">$C20^2*D20^2</f>
        <v>6.3899268810564243E-6</v>
      </c>
      <c r="E62" s="15">
        <f t="shared" si="15"/>
        <v>6.894229629858291E-8</v>
      </c>
      <c r="F62" s="15">
        <f t="shared" si="15"/>
        <v>4.3675958705499115E-6</v>
      </c>
      <c r="G62" s="15">
        <f t="shared" si="15"/>
        <v>5.633541752830671E-5</v>
      </c>
      <c r="H62" s="17">
        <f t="shared" si="15"/>
        <v>5.9391806244237528E-3</v>
      </c>
      <c r="I62" s="15">
        <f t="shared" si="15"/>
        <v>3.3482604768823711E-6</v>
      </c>
      <c r="J62" s="15">
        <f t="shared" si="15"/>
        <v>8.8217660837486864E-6</v>
      </c>
      <c r="K62" s="15">
        <f t="shared" si="15"/>
        <v>2.2599780965577606E-5</v>
      </c>
      <c r="L62" s="15">
        <f t="shared" si="15"/>
        <v>7.3187814218228294E-6</v>
      </c>
      <c r="M62" s="16">
        <f t="shared" si="15"/>
        <v>7.3245673538541605E-6</v>
      </c>
    </row>
    <row r="63" spans="1:13" ht="24">
      <c r="A63" s="12" t="s">
        <v>30</v>
      </c>
      <c r="B63" s="13" t="s">
        <v>14</v>
      </c>
      <c r="C63" s="14"/>
      <c r="D63" s="15">
        <f t="shared" ref="D63:M63" si="16">$C21^2*D21^2</f>
        <v>8.7218143280573377E-6</v>
      </c>
      <c r="E63" s="15">
        <f t="shared" si="16"/>
        <v>6.3844103311818003E-7</v>
      </c>
      <c r="F63" s="15">
        <f t="shared" si="16"/>
        <v>5.0792183697419031E-6</v>
      </c>
      <c r="G63" s="15">
        <f t="shared" si="16"/>
        <v>1.5091147737140238E-4</v>
      </c>
      <c r="H63" s="15">
        <f t="shared" si="16"/>
        <v>4.1920217141492561E-6</v>
      </c>
      <c r="I63" s="17">
        <f t="shared" si="16"/>
        <v>7.3657067974857307E-3</v>
      </c>
      <c r="J63" s="15">
        <f t="shared" si="16"/>
        <v>6.866025037843611E-6</v>
      </c>
      <c r="K63" s="15">
        <f t="shared" si="16"/>
        <v>6.8684786105702976E-6</v>
      </c>
      <c r="L63" s="15">
        <f t="shared" si="16"/>
        <v>5.8640404316176684E-5</v>
      </c>
      <c r="M63" s="16">
        <f t="shared" si="16"/>
        <v>3.2582700555797119E-7</v>
      </c>
    </row>
    <row r="64" spans="1:13" ht="24">
      <c r="A64" s="12" t="s">
        <v>31</v>
      </c>
      <c r="B64" s="13" t="s">
        <v>14</v>
      </c>
      <c r="C64" s="14"/>
      <c r="D64" s="17">
        <f t="shared" ref="D64:M64" si="17">$C22^2*D22^2</f>
        <v>1.4352782357300604E-3</v>
      </c>
      <c r="E64" s="15">
        <f t="shared" si="17"/>
        <v>1.8136739410045095E-6</v>
      </c>
      <c r="F64" s="15">
        <f t="shared" si="17"/>
        <v>5.8483203249293298E-6</v>
      </c>
      <c r="G64" s="15">
        <f t="shared" si="17"/>
        <v>1.1857123140565598E-8</v>
      </c>
      <c r="H64" s="15">
        <f t="shared" si="17"/>
        <v>1.5075957718293515E-6</v>
      </c>
      <c r="I64" s="15">
        <f t="shared" si="17"/>
        <v>1.7114826676843979E-6</v>
      </c>
      <c r="J64" s="15">
        <f t="shared" si="17"/>
        <v>5.8000205286792216E-6</v>
      </c>
      <c r="K64" s="15">
        <f t="shared" si="17"/>
        <v>9.573483524274162E-7</v>
      </c>
      <c r="L64" s="15">
        <f t="shared" si="17"/>
        <v>5.4628394699174954E-6</v>
      </c>
      <c r="M64" s="16">
        <f t="shared" si="17"/>
        <v>4.6038295501442065E-8</v>
      </c>
    </row>
    <row r="65" spans="1:13" ht="24">
      <c r="A65" s="12" t="s">
        <v>32</v>
      </c>
      <c r="B65" s="13" t="s">
        <v>14</v>
      </c>
      <c r="C65" s="14"/>
      <c r="D65" s="15">
        <f t="shared" ref="D65:M65" si="18">$C23^2*D23^2</f>
        <v>3.1191016101789559E-5</v>
      </c>
      <c r="E65" s="15">
        <f t="shared" si="18"/>
        <v>5.3653126896563789E-5</v>
      </c>
      <c r="F65" s="15">
        <f t="shared" si="18"/>
        <v>6.7386901088372641E-5</v>
      </c>
      <c r="G65" s="15">
        <f t="shared" si="18"/>
        <v>2.3161582897950621E-5</v>
      </c>
      <c r="H65" s="15">
        <f t="shared" si="18"/>
        <v>1.0744280386301387E-5</v>
      </c>
      <c r="I65" s="15">
        <f t="shared" si="18"/>
        <v>1.5659556956283746E-5</v>
      </c>
      <c r="J65" s="15">
        <f t="shared" si="18"/>
        <v>2.3731849620138353E-5</v>
      </c>
      <c r="K65" s="15">
        <f t="shared" si="18"/>
        <v>3.4746987106670161E-5</v>
      </c>
      <c r="L65" s="15">
        <f t="shared" si="18"/>
        <v>4.1409934687725861E-5</v>
      </c>
      <c r="M65" s="16">
        <f t="shared" si="18"/>
        <v>1.8421075285000937E-6</v>
      </c>
    </row>
    <row r="66" spans="1:13" ht="24">
      <c r="A66" s="12" t="s">
        <v>33</v>
      </c>
      <c r="B66" s="13" t="s">
        <v>14</v>
      </c>
      <c r="C66" s="14"/>
      <c r="D66" s="15">
        <f t="shared" ref="D66:M66" si="19">$C24^2*D24^2</f>
        <v>3.0831606588467393E-8</v>
      </c>
      <c r="E66" s="15">
        <f t="shared" si="19"/>
        <v>7.2252180932017151E-6</v>
      </c>
      <c r="F66" s="15">
        <f t="shared" si="19"/>
        <v>1.8547467647445271E-5</v>
      </c>
      <c r="G66" s="15">
        <f t="shared" si="19"/>
        <v>4.813631752612592E-6</v>
      </c>
      <c r="H66" s="15">
        <f t="shared" si="19"/>
        <v>1.7517414062943272E-6</v>
      </c>
      <c r="I66" s="15">
        <f t="shared" si="19"/>
        <v>3.0462919197094549E-6</v>
      </c>
      <c r="J66" s="15">
        <f t="shared" si="19"/>
        <v>1.9015735155044239E-6</v>
      </c>
      <c r="K66" s="15">
        <f t="shared" si="19"/>
        <v>7.9671791558002687E-6</v>
      </c>
      <c r="L66" s="15">
        <f t="shared" si="19"/>
        <v>1.2273994296342983E-7</v>
      </c>
      <c r="M66" s="16">
        <f t="shared" si="19"/>
        <v>4.8299656742986203E-7</v>
      </c>
    </row>
    <row r="67" spans="1:13" ht="24">
      <c r="A67" s="12" t="s">
        <v>34</v>
      </c>
      <c r="B67" s="13" t="s">
        <v>14</v>
      </c>
      <c r="C67" s="14"/>
      <c r="D67" s="15">
        <f t="shared" ref="D67:M67" si="20">$C25^2*D25^2</f>
        <v>2.1078608622570829E-5</v>
      </c>
      <c r="E67" s="15">
        <f t="shared" si="20"/>
        <v>1.0195094334130684E-5</v>
      </c>
      <c r="F67" s="15">
        <f t="shared" si="20"/>
        <v>1.6719370066121761E-6</v>
      </c>
      <c r="G67" s="15">
        <f t="shared" si="20"/>
        <v>2.0761954735141677E-5</v>
      </c>
      <c r="H67" s="15">
        <f t="shared" si="20"/>
        <v>5.8013473769892351E-6</v>
      </c>
      <c r="I67" s="15">
        <f t="shared" si="20"/>
        <v>1.7939796255648804E-5</v>
      </c>
      <c r="J67" s="15">
        <f t="shared" si="20"/>
        <v>9.7891124374542378E-5</v>
      </c>
      <c r="K67" s="15">
        <f t="shared" si="20"/>
        <v>5.8811489588374905E-6</v>
      </c>
      <c r="L67" s="15">
        <f t="shared" si="20"/>
        <v>4.3446051183108848E-5</v>
      </c>
      <c r="M67" s="16">
        <f t="shared" si="20"/>
        <v>1.7013291347546255E-5</v>
      </c>
    </row>
    <row r="68" spans="1:13" ht="24">
      <c r="A68" s="12" t="s">
        <v>35</v>
      </c>
      <c r="B68" s="13" t="s">
        <v>14</v>
      </c>
      <c r="C68" s="14"/>
      <c r="D68" s="15">
        <f t="shared" ref="D68:M68" si="21">$C26^2*D26^2</f>
        <v>5.4472859655128222E-8</v>
      </c>
      <c r="E68" s="15">
        <f t="shared" si="21"/>
        <v>4.2407238610353621E-7</v>
      </c>
      <c r="F68" s="15">
        <f t="shared" si="21"/>
        <v>2.0864707335479381E-7</v>
      </c>
      <c r="G68" s="15">
        <f t="shared" si="21"/>
        <v>2.785537169226498E-10</v>
      </c>
      <c r="H68" s="15">
        <f t="shared" si="21"/>
        <v>1.2018476227360798E-5</v>
      </c>
      <c r="I68" s="15">
        <f t="shared" si="21"/>
        <v>1.7128127385250785E-6</v>
      </c>
      <c r="J68" s="15">
        <f t="shared" si="21"/>
        <v>2.7242575130714152E-8</v>
      </c>
      <c r="K68" s="15">
        <f t="shared" si="21"/>
        <v>3.8931858862231458E-6</v>
      </c>
      <c r="L68" s="15">
        <f t="shared" si="21"/>
        <v>7.9435375417072598E-7</v>
      </c>
      <c r="M68" s="16">
        <f t="shared" si="21"/>
        <v>2.4373564350603803E-7</v>
      </c>
    </row>
    <row r="69" spans="1:13" ht="24">
      <c r="A69" s="12" t="s">
        <v>36</v>
      </c>
      <c r="B69" s="13" t="s">
        <v>14</v>
      </c>
      <c r="C69" s="14"/>
      <c r="D69" s="15">
        <f t="shared" ref="D69:M69" si="22">$C27^2*D27^2</f>
        <v>2.0261196171593172E-5</v>
      </c>
      <c r="E69" s="15">
        <f t="shared" si="22"/>
        <v>4.1460312883522545E-6</v>
      </c>
      <c r="F69" s="15">
        <f t="shared" si="22"/>
        <v>4.4381454644598259E-6</v>
      </c>
      <c r="G69" s="15">
        <f t="shared" si="22"/>
        <v>2.767128834123704E-6</v>
      </c>
      <c r="H69" s="15">
        <f t="shared" si="22"/>
        <v>1.981058463079559E-6</v>
      </c>
      <c r="I69" s="15">
        <f t="shared" si="22"/>
        <v>7.3691476131990266E-6</v>
      </c>
      <c r="J69" s="15">
        <f t="shared" si="22"/>
        <v>9.5079302205148766E-6</v>
      </c>
      <c r="K69" s="15">
        <f t="shared" si="22"/>
        <v>1.0897202932565514E-6</v>
      </c>
      <c r="L69" s="15">
        <f t="shared" si="22"/>
        <v>1.8324080897469739E-5</v>
      </c>
      <c r="M69" s="16">
        <f t="shared" si="22"/>
        <v>5.7636827116274649E-5</v>
      </c>
    </row>
    <row r="70" spans="1:13" ht="24">
      <c r="A70" s="12" t="s">
        <v>37</v>
      </c>
      <c r="B70" s="13" t="s">
        <v>14</v>
      </c>
      <c r="C70" s="14"/>
      <c r="D70" s="15">
        <f t="shared" ref="D70:M70" si="23">$C28^2*D28^2</f>
        <v>3.2125371677657762E-6</v>
      </c>
      <c r="E70" s="15">
        <f t="shared" si="23"/>
        <v>3.1169469834690826E-5</v>
      </c>
      <c r="F70" s="15">
        <f t="shared" si="23"/>
        <v>2.6724506772446449E-7</v>
      </c>
      <c r="G70" s="15">
        <f t="shared" si="23"/>
        <v>1.6971937783264479E-4</v>
      </c>
      <c r="H70" s="15">
        <f t="shared" si="23"/>
        <v>1.3835405819226946E-5</v>
      </c>
      <c r="I70" s="15">
        <f t="shared" si="23"/>
        <v>1.1022981345579536E-5</v>
      </c>
      <c r="J70" s="15">
        <f t="shared" si="23"/>
        <v>1.9722606997484867E-5</v>
      </c>
      <c r="K70" s="15">
        <f t="shared" si="23"/>
        <v>7.977672259773206E-5</v>
      </c>
      <c r="L70" s="15">
        <f t="shared" si="23"/>
        <v>2.6486361039484479E-6</v>
      </c>
      <c r="M70" s="16">
        <f t="shared" si="23"/>
        <v>2.0412756477115867E-5</v>
      </c>
    </row>
    <row r="71" spans="1:13" ht="24">
      <c r="A71" s="12" t="s">
        <v>38</v>
      </c>
      <c r="B71" s="13" t="s">
        <v>14</v>
      </c>
      <c r="C71" s="14"/>
      <c r="D71" s="15">
        <f t="shared" ref="D71:M71" si="24">$C29^2*D29^2</f>
        <v>5.2892893879260551E-8</v>
      </c>
      <c r="E71" s="15">
        <f t="shared" si="24"/>
        <v>4.3380946522587541E-9</v>
      </c>
      <c r="F71" s="15">
        <f t="shared" si="24"/>
        <v>6.7524658223431047E-8</v>
      </c>
      <c r="G71" s="15">
        <f t="shared" si="24"/>
        <v>3.5479124907081938E-11</v>
      </c>
      <c r="H71" s="15">
        <f t="shared" si="24"/>
        <v>1.66962277638182E-7</v>
      </c>
      <c r="I71" s="15">
        <f t="shared" si="24"/>
        <v>1.1812004100056018E-10</v>
      </c>
      <c r="J71" s="15">
        <f t="shared" si="24"/>
        <v>1.7675360155130362E-8</v>
      </c>
      <c r="K71" s="15">
        <f t="shared" si="24"/>
        <v>7.6031846476794038E-8</v>
      </c>
      <c r="L71" s="15">
        <f t="shared" si="24"/>
        <v>2.622235990778724E-7</v>
      </c>
      <c r="M71" s="16">
        <f t="shared" si="24"/>
        <v>1.5286611535895424E-6</v>
      </c>
    </row>
    <row r="72" spans="1:13" ht="24">
      <c r="A72" s="12" t="s">
        <v>39</v>
      </c>
      <c r="B72" s="13" t="s">
        <v>14</v>
      </c>
      <c r="C72" s="14"/>
      <c r="D72" s="15">
        <f t="shared" ref="D72:M72" si="25">$C30^2*D30^2</f>
        <v>1.645307823070961E-5</v>
      </c>
      <c r="E72" s="15">
        <f t="shared" si="25"/>
        <v>5.5759761234976742E-4</v>
      </c>
      <c r="F72" s="15">
        <f t="shared" si="25"/>
        <v>5.2103555474474078E-7</v>
      </c>
      <c r="G72" s="15">
        <f t="shared" si="25"/>
        <v>4.7287258621387208E-5</v>
      </c>
      <c r="H72" s="15">
        <f t="shared" si="25"/>
        <v>9.0673597387126899E-5</v>
      </c>
      <c r="I72" s="15">
        <f t="shared" si="25"/>
        <v>2.330182229605208E-5</v>
      </c>
      <c r="J72" s="15">
        <f t="shared" si="25"/>
        <v>6.024187209708983E-5</v>
      </c>
      <c r="K72" s="17">
        <f t="shared" si="25"/>
        <v>2.5586701613958256E-2</v>
      </c>
      <c r="L72" s="15">
        <f t="shared" si="25"/>
        <v>5.502106157036497E-5</v>
      </c>
      <c r="M72" s="16">
        <f t="shared" si="25"/>
        <v>5.0113466722420117E-5</v>
      </c>
    </row>
    <row r="73" spans="1:13" ht="24">
      <c r="A73" s="12" t="s">
        <v>40</v>
      </c>
      <c r="B73" s="13" t="s">
        <v>14</v>
      </c>
      <c r="C73" s="14"/>
      <c r="D73" s="15">
        <f t="shared" ref="D73:M73" si="26">$C31^2*D31^2</f>
        <v>8.6849782980663613E-6</v>
      </c>
      <c r="E73" s="15">
        <f t="shared" si="26"/>
        <v>1.7944279239228904E-6</v>
      </c>
      <c r="F73" s="15">
        <f t="shared" si="26"/>
        <v>7.3255153198807158E-6</v>
      </c>
      <c r="G73" s="15">
        <f t="shared" si="26"/>
        <v>8.5236244511094752E-9</v>
      </c>
      <c r="H73" s="15">
        <f t="shared" si="26"/>
        <v>3.5201769890110077E-10</v>
      </c>
      <c r="I73" s="15">
        <f t="shared" si="26"/>
        <v>1.5978982087027155E-5</v>
      </c>
      <c r="J73" s="15">
        <f t="shared" si="26"/>
        <v>1.9706351984238979E-6</v>
      </c>
      <c r="K73" s="15">
        <f t="shared" si="26"/>
        <v>1.7359245066599027E-5</v>
      </c>
      <c r="L73" s="15">
        <f t="shared" si="26"/>
        <v>2.0199458623055967E-8</v>
      </c>
      <c r="M73" s="16">
        <f t="shared" si="26"/>
        <v>1.3489674504284841E-5</v>
      </c>
    </row>
    <row r="74" spans="1:13" ht="24">
      <c r="A74" s="12" t="s">
        <v>41</v>
      </c>
      <c r="B74" s="13" t="s">
        <v>14</v>
      </c>
      <c r="C74" s="14"/>
      <c r="D74" s="15">
        <f t="shared" ref="D74:M74" si="27">$C32^2*D32^2</f>
        <v>3.4561213305709304E-8</v>
      </c>
      <c r="E74" s="15">
        <f t="shared" si="27"/>
        <v>1.3773170306578548E-6</v>
      </c>
      <c r="F74" s="15">
        <f t="shared" si="27"/>
        <v>1.1301891042019946E-7</v>
      </c>
      <c r="G74" s="15">
        <f t="shared" si="27"/>
        <v>2.1727480883660613E-6</v>
      </c>
      <c r="H74" s="15">
        <f t="shared" si="27"/>
        <v>1.1947258410253036E-6</v>
      </c>
      <c r="I74" s="15">
        <f t="shared" si="27"/>
        <v>4.0165100448959499E-8</v>
      </c>
      <c r="J74" s="15">
        <f t="shared" si="27"/>
        <v>7.5065895680594184E-7</v>
      </c>
      <c r="K74" s="15">
        <f t="shared" si="27"/>
        <v>1.9254797825572589E-6</v>
      </c>
      <c r="L74" s="15">
        <f t="shared" si="27"/>
        <v>5.3033436011537219E-7</v>
      </c>
      <c r="M74" s="18">
        <f t="shared" si="27"/>
        <v>1.0243428120747832E-3</v>
      </c>
    </row>
    <row r="75" spans="1:13" ht="24">
      <c r="A75" s="12" t="s">
        <v>42</v>
      </c>
      <c r="B75" s="13" t="s">
        <v>14</v>
      </c>
      <c r="C75" s="22"/>
      <c r="D75" s="15">
        <f t="shared" ref="D75:M75" si="28">$C33^2*D33^2</f>
        <v>1.5111258010656534E-4</v>
      </c>
      <c r="E75" s="15">
        <f t="shared" si="28"/>
        <v>6.7374796405093304E-5</v>
      </c>
      <c r="F75" s="15">
        <f t="shared" si="28"/>
        <v>1.2373344966517408E-4</v>
      </c>
      <c r="G75" s="15">
        <f t="shared" si="28"/>
        <v>3.2476619147925379E-5</v>
      </c>
      <c r="H75" s="15">
        <f t="shared" si="28"/>
        <v>4.8110990326832128E-5</v>
      </c>
      <c r="I75" s="15">
        <f t="shared" si="28"/>
        <v>3.1729283635665705E-4</v>
      </c>
      <c r="J75" s="15">
        <f t="shared" si="28"/>
        <v>4.060787414936681E-4</v>
      </c>
      <c r="K75" s="15">
        <f t="shared" si="28"/>
        <v>8.9799062422606091E-5</v>
      </c>
      <c r="L75" s="17">
        <f t="shared" si="28"/>
        <v>4.2606739396000008E-2</v>
      </c>
      <c r="M75" s="16">
        <f t="shared" si="28"/>
        <v>2.1694878127148039E-5</v>
      </c>
    </row>
    <row r="76" spans="1:13" ht="24">
      <c r="A76" s="12" t="s">
        <v>43</v>
      </c>
      <c r="B76" s="13" t="s">
        <v>14</v>
      </c>
      <c r="C76" s="14"/>
      <c r="D76" s="15">
        <f t="shared" ref="D76:M76" si="29">$C34^2*D34^2</f>
        <v>2.6567647771575789E-7</v>
      </c>
      <c r="E76" s="15">
        <f t="shared" si="29"/>
        <v>3.4098820369595295E-7</v>
      </c>
      <c r="F76" s="15">
        <f t="shared" si="29"/>
        <v>7.0053005642036697E-7</v>
      </c>
      <c r="G76" s="15">
        <f t="shared" si="29"/>
        <v>9.6952215990127123E-7</v>
      </c>
      <c r="H76" s="15">
        <f t="shared" si="29"/>
        <v>9.6801246578812818E-8</v>
      </c>
      <c r="I76" s="15">
        <f t="shared" si="29"/>
        <v>6.2414674752063959E-8</v>
      </c>
      <c r="J76" s="17">
        <f t="shared" si="29"/>
        <v>7.3605400182325412E-5</v>
      </c>
      <c r="K76" s="15">
        <f t="shared" si="29"/>
        <v>1.5584208215899802E-7</v>
      </c>
      <c r="L76" s="15">
        <f t="shared" si="29"/>
        <v>6.7960509119639027E-7</v>
      </c>
      <c r="M76" s="16">
        <f t="shared" si="29"/>
        <v>5.1779839502865338E-8</v>
      </c>
    </row>
    <row r="77" spans="1:13" ht="24">
      <c r="A77" s="12" t="s">
        <v>44</v>
      </c>
      <c r="B77" s="13" t="s">
        <v>14</v>
      </c>
      <c r="C77" s="14"/>
      <c r="D77" s="15">
        <f t="shared" ref="D77:M77" si="30">$C35^2*D35^2</f>
        <v>8.1406840781812162E-8</v>
      </c>
      <c r="E77" s="15">
        <f t="shared" si="30"/>
        <v>3.3259094843902509E-8</v>
      </c>
      <c r="F77" s="15">
        <f t="shared" si="30"/>
        <v>2.9722816572283572E-8</v>
      </c>
      <c r="G77" s="15">
        <f t="shared" si="30"/>
        <v>1.1201145749171188E-7</v>
      </c>
      <c r="H77" s="15">
        <f t="shared" si="30"/>
        <v>6.7179015245756901E-9</v>
      </c>
      <c r="I77" s="15">
        <f t="shared" si="30"/>
        <v>3.4189371060498567E-7</v>
      </c>
      <c r="J77" s="15">
        <f t="shared" si="30"/>
        <v>8.1310948768629168E-9</v>
      </c>
      <c r="K77" s="15">
        <f t="shared" si="30"/>
        <v>4.3567099207192991E-8</v>
      </c>
      <c r="L77" s="15">
        <f t="shared" si="30"/>
        <v>6.854384858674262E-7</v>
      </c>
      <c r="M77" s="16">
        <f t="shared" si="30"/>
        <v>6.4003858414761736E-8</v>
      </c>
    </row>
    <row r="78" spans="1:13" ht="24">
      <c r="A78" s="12" t="s">
        <v>45</v>
      </c>
      <c r="B78" s="13" t="s">
        <v>14</v>
      </c>
      <c r="C78" s="22"/>
      <c r="D78" s="15">
        <f t="shared" ref="D78:M78" si="31">$C36^2*D36^2</f>
        <v>6.6198437340223297E-4</v>
      </c>
      <c r="E78" s="15">
        <f t="shared" si="31"/>
        <v>3.2091190721653505E-5</v>
      </c>
      <c r="F78" s="15">
        <f t="shared" si="31"/>
        <v>1.0868543825011271E-3</v>
      </c>
      <c r="G78" s="15">
        <f t="shared" si="31"/>
        <v>5.3813003199744832E-5</v>
      </c>
      <c r="H78" s="15">
        <f t="shared" si="31"/>
        <v>1.3921268319237642E-4</v>
      </c>
      <c r="I78" s="15">
        <f t="shared" si="31"/>
        <v>3.5015104726660703E-5</v>
      </c>
      <c r="J78" s="15">
        <f t="shared" si="31"/>
        <v>8.9668817403089709E-4</v>
      </c>
      <c r="K78" s="15">
        <f t="shared" si="31"/>
        <v>2.7256462303488149E-4</v>
      </c>
      <c r="L78" s="15">
        <f t="shared" si="31"/>
        <v>8.9362365432614076E-5</v>
      </c>
      <c r="M78" s="16">
        <f t="shared" si="31"/>
        <v>1.0847999321911635E-3</v>
      </c>
    </row>
    <row r="79" spans="1:13" ht="24">
      <c r="A79" s="12" t="s">
        <v>46</v>
      </c>
      <c r="B79" s="13" t="s">
        <v>14</v>
      </c>
      <c r="C79" s="14"/>
      <c r="D79" s="15">
        <f t="shared" ref="D79:M79" si="32">$C37^2*D37^2</f>
        <v>1.3835178209247409E-13</v>
      </c>
      <c r="E79" s="15">
        <f t="shared" si="32"/>
        <v>1.6663756283734793E-11</v>
      </c>
      <c r="F79" s="15">
        <f t="shared" si="32"/>
        <v>4.5588014849198517E-11</v>
      </c>
      <c r="G79" s="17">
        <f t="shared" si="32"/>
        <v>2.7317297466800646E-8</v>
      </c>
      <c r="H79" s="15">
        <f t="shared" si="32"/>
        <v>2.2151038549969958E-10</v>
      </c>
      <c r="I79" s="15">
        <f t="shared" si="32"/>
        <v>4.8505223811020637E-10</v>
      </c>
      <c r="J79" s="15">
        <f t="shared" si="32"/>
        <v>3.4983396197337029E-10</v>
      </c>
      <c r="K79" s="15">
        <f t="shared" si="32"/>
        <v>4.4987286578784183E-11</v>
      </c>
      <c r="L79" s="15">
        <f t="shared" si="32"/>
        <v>1.9231738381241178E-11</v>
      </c>
      <c r="M79" s="16">
        <f t="shared" si="32"/>
        <v>5.3750790745003539E-11</v>
      </c>
    </row>
    <row r="80" spans="1:13" ht="24">
      <c r="A80" s="12" t="s">
        <v>47</v>
      </c>
      <c r="B80" s="13" t="s">
        <v>14</v>
      </c>
      <c r="C80" s="14"/>
      <c r="D80" s="15">
        <f t="shared" ref="D80:M80" si="33">$C38^2*D38^2</f>
        <v>3.7215852750671703E-6</v>
      </c>
      <c r="E80" s="15">
        <f t="shared" si="33"/>
        <v>5.3504686990088395E-7</v>
      </c>
      <c r="F80" s="15">
        <f t="shared" si="33"/>
        <v>1.3051993838541633E-4</v>
      </c>
      <c r="G80" s="15">
        <f t="shared" si="33"/>
        <v>2.8681221610374778E-6</v>
      </c>
      <c r="H80" s="15">
        <f t="shared" si="33"/>
        <v>2.2422100114288902E-5</v>
      </c>
      <c r="I80" s="15">
        <f t="shared" si="33"/>
        <v>4.3823996189211489E-5</v>
      </c>
      <c r="J80" s="15">
        <f t="shared" si="33"/>
        <v>1.5151840502428671E-5</v>
      </c>
      <c r="K80" s="15">
        <f t="shared" si="33"/>
        <v>2.6535028644393869E-4</v>
      </c>
      <c r="L80" s="15">
        <f t="shared" si="33"/>
        <v>1.779580427831623E-4</v>
      </c>
      <c r="M80" s="16">
        <f t="shared" si="33"/>
        <v>8.7433550160328875E-5</v>
      </c>
    </row>
    <row r="81" spans="1:13" ht="24">
      <c r="A81" s="12" t="s">
        <v>48</v>
      </c>
      <c r="B81" s="13" t="s">
        <v>14</v>
      </c>
      <c r="C81" s="14"/>
      <c r="D81" s="15">
        <f t="shared" ref="D81:M81" si="34">$C39^2*D39^2</f>
        <v>1.9911311835651204E-4</v>
      </c>
      <c r="E81" s="15">
        <f t="shared" si="34"/>
        <v>1.5119438944294485E-6</v>
      </c>
      <c r="F81" s="15">
        <f t="shared" si="34"/>
        <v>1.9953030076704041E-4</v>
      </c>
      <c r="G81" s="15">
        <f t="shared" si="34"/>
        <v>7.5037969424783784E-4</v>
      </c>
      <c r="H81" s="15">
        <f t="shared" si="34"/>
        <v>1.3607649103028488E-4</v>
      </c>
      <c r="I81" s="15">
        <f t="shared" si="34"/>
        <v>2.3167975451847987E-6</v>
      </c>
      <c r="J81" s="15">
        <f t="shared" si="34"/>
        <v>7.4643437714739874E-4</v>
      </c>
      <c r="K81" s="15">
        <f t="shared" si="34"/>
        <v>9.8447065886996313E-5</v>
      </c>
      <c r="L81" s="15">
        <f t="shared" si="34"/>
        <v>8.3227717554509437E-6</v>
      </c>
      <c r="M81" s="16">
        <f t="shared" si="34"/>
        <v>1.0027251042160725E-4</v>
      </c>
    </row>
    <row r="82" spans="1:13" ht="24">
      <c r="A82" s="12" t="s">
        <v>49</v>
      </c>
      <c r="B82" s="13" t="s">
        <v>14</v>
      </c>
      <c r="C82" s="14"/>
      <c r="D82" s="15">
        <f t="shared" ref="D82:M82" si="35">$C40^2*D40^2</f>
        <v>1.2827165853731739E-7</v>
      </c>
      <c r="E82" s="15">
        <f t="shared" si="35"/>
        <v>5.0582084640544415E-5</v>
      </c>
      <c r="F82" s="15">
        <f t="shared" si="35"/>
        <v>1.6639724474199617E-5</v>
      </c>
      <c r="G82" s="15">
        <f t="shared" si="35"/>
        <v>1.0728335819273837E-5</v>
      </c>
      <c r="H82" s="15">
        <f t="shared" si="35"/>
        <v>1.3335972250732546E-6</v>
      </c>
      <c r="I82" s="15">
        <f t="shared" si="35"/>
        <v>6.9771086578665319E-8</v>
      </c>
      <c r="J82" s="15">
        <f t="shared" si="35"/>
        <v>6.2382406156533329E-6</v>
      </c>
      <c r="K82" s="15">
        <f t="shared" si="35"/>
        <v>2.3407451837655155E-7</v>
      </c>
      <c r="L82" s="15">
        <f t="shared" si="35"/>
        <v>7.337348408523526E-6</v>
      </c>
      <c r="M82" s="16">
        <f t="shared" si="35"/>
        <v>1.315403895917611E-5</v>
      </c>
    </row>
    <row r="83" spans="1:13">
      <c r="A83" t="s">
        <v>58</v>
      </c>
      <c r="D83" s="19">
        <f>SUM($D$47:$D$82)</f>
        <v>3.292049506771387E-3</v>
      </c>
      <c r="E83" s="19">
        <f>SUM($E$47:$E$82)</f>
        <v>1.621611441858834E-3</v>
      </c>
      <c r="F83" s="19">
        <f>SUM($F$47:$F$82)</f>
        <v>2.0209761049014567E-3</v>
      </c>
      <c r="G83" s="19">
        <f>SUM($G$47:$G$82)</f>
        <v>2.2740076918898139E-3</v>
      </c>
      <c r="H83" s="19">
        <f>SUM($H$47:$H$82)</f>
        <v>6.944027239386771E-3</v>
      </c>
      <c r="I83" s="19">
        <f>SUM($I$47:$I$82)</f>
        <v>8.1662212470109616E-3</v>
      </c>
      <c r="J83" s="19">
        <f>SUM($J$47:$J$82)</f>
        <v>2.6566951670296463E-3</v>
      </c>
      <c r="K83" s="19">
        <f>SUM($K$47:$K$82)</f>
        <v>2.6730629267810262E-2</v>
      </c>
      <c r="L83" s="19">
        <f>SUM($L$47:$L$82)</f>
        <v>4.3608465198046016E-2</v>
      </c>
      <c r="M83" s="19">
        <f>SUM($M$47:$M$82)</f>
        <v>2.8808542244299754E-3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0.10019553708913513</v>
      </c>
      <c r="D85" s="20">
        <f>$D$83/$C$85</f>
        <v>3.2856248914986515E-2</v>
      </c>
      <c r="E85" s="20">
        <f>$E$83/$C$85</f>
        <v>1.6184467781396584E-2</v>
      </c>
      <c r="F85" s="20">
        <f>$F$83/$C$85</f>
        <v>2.0170320591261191E-2</v>
      </c>
      <c r="G85" s="20">
        <f>$G$83/$C$85</f>
        <v>2.2695698410866643E-2</v>
      </c>
      <c r="H85" s="20">
        <f>$H$83/$C$85</f>
        <v>6.9304755891565137E-2</v>
      </c>
      <c r="I85" s="20">
        <f>$I$83/$C$85</f>
        <v>8.1502844181035677E-2</v>
      </c>
      <c r="J85" s="20">
        <f>$J$83/$C$85</f>
        <v>2.6515104806177334E-2</v>
      </c>
      <c r="K85" s="20">
        <f>$K$83/$C$85</f>
        <v>0.26678462977877326</v>
      </c>
      <c r="L85" s="20">
        <f>$L$83/$C$85</f>
        <v>0.43523360885077556</v>
      </c>
      <c r="M85" s="20">
        <f>$M$83/$C$85</f>
        <v>2.875232079316201E-2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32455-C19C-4D37-ABE7-0AB41BAC4BF9}">
  <dimension ref="A1:M85"/>
  <sheetViews>
    <sheetView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198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3.7071974713930194E-3</v>
      </c>
      <c r="D5" s="10">
        <v>-1.1143348966433627E-3</v>
      </c>
      <c r="E5" s="10">
        <v>-3.1009675035246823E-2</v>
      </c>
      <c r="F5" s="10">
        <v>0.10778239406512014</v>
      </c>
      <c r="G5" s="10">
        <v>2.6056711424954599E-2</v>
      </c>
      <c r="H5" s="10">
        <v>-2.299314556038106E-3</v>
      </c>
      <c r="I5" s="10">
        <v>-1.683229127422016E-2</v>
      </c>
      <c r="J5" s="10">
        <v>-1.9119233405367905E-2</v>
      </c>
      <c r="K5" s="10">
        <v>-3.4691653324212167E-2</v>
      </c>
      <c r="L5" s="10">
        <v>-5.0026333234387328E-2</v>
      </c>
      <c r="M5" s="11">
        <v>4.0216038033269244E-2</v>
      </c>
    </row>
    <row r="6" spans="1:13" ht="24">
      <c r="A6" s="12" t="s">
        <v>15</v>
      </c>
      <c r="B6" s="13" t="s">
        <v>14</v>
      </c>
      <c r="C6" s="14">
        <v>5.198860107225084E-2</v>
      </c>
      <c r="D6" s="15">
        <v>2.4117626738314149E-2</v>
      </c>
      <c r="E6" s="15">
        <v>4.7726411251418466E-2</v>
      </c>
      <c r="F6" s="15">
        <v>8.3362831025781889E-2</v>
      </c>
      <c r="G6" s="15">
        <v>3.3372785431923777E-2</v>
      </c>
      <c r="H6" s="15">
        <v>-2.3097118576429907E-2</v>
      </c>
      <c r="I6" s="15">
        <v>-3.7679151922004231E-2</v>
      </c>
      <c r="J6" s="15">
        <v>0.1457822661405927</v>
      </c>
      <c r="K6" s="15">
        <v>-1.2566588812639969E-2</v>
      </c>
      <c r="L6" s="15">
        <v>-7.1703630893231424E-2</v>
      </c>
      <c r="M6" s="16">
        <v>-4.7820895690246175E-2</v>
      </c>
    </row>
    <row r="7" spans="1:13" ht="24">
      <c r="A7" s="12" t="s">
        <v>16</v>
      </c>
      <c r="B7" s="13" t="s">
        <v>14</v>
      </c>
      <c r="C7" s="14">
        <v>2.0167744281504935E-2</v>
      </c>
      <c r="D7" s="15">
        <v>-4.8919938325936788E-2</v>
      </c>
      <c r="E7" s="15">
        <v>3.1566230435767423E-2</v>
      </c>
      <c r="F7" s="15">
        <v>3.4639093789213878E-2</v>
      </c>
      <c r="G7" s="15">
        <v>-6.184372234513443E-3</v>
      </c>
      <c r="H7" s="15">
        <v>1.4726926749357983E-2</v>
      </c>
      <c r="I7" s="15">
        <v>-2.2507869314924385E-2</v>
      </c>
      <c r="J7" s="15">
        <v>4.855725004598764E-2</v>
      </c>
      <c r="K7" s="15">
        <v>9.2084290154740844E-2</v>
      </c>
      <c r="L7" s="15">
        <v>-8.8933205135649732E-3</v>
      </c>
      <c r="M7" s="16">
        <v>-3.0528905236974234E-2</v>
      </c>
    </row>
    <row r="8" spans="1:13" ht="24">
      <c r="A8" s="12" t="s">
        <v>17</v>
      </c>
      <c r="B8" s="13" t="s">
        <v>14</v>
      </c>
      <c r="C8" s="22" t="s">
        <v>92</v>
      </c>
      <c r="D8" s="15">
        <v>-4.976310557741186E-3</v>
      </c>
      <c r="E8" s="15">
        <v>-2.8135378951509298E-2</v>
      </c>
      <c r="F8" s="15">
        <v>-4.4446770399401626E-2</v>
      </c>
      <c r="G8" s="15">
        <v>3.0497048270387725E-2</v>
      </c>
      <c r="H8" s="15">
        <v>-3.471231209785574E-2</v>
      </c>
      <c r="I8" s="15">
        <v>-6.5084714959065981E-2</v>
      </c>
      <c r="J8" s="15">
        <v>-3.8895525814428511E-2</v>
      </c>
      <c r="K8" s="15">
        <v>1.569378920063625E-2</v>
      </c>
      <c r="L8" s="15">
        <v>5.7604464809722096E-2</v>
      </c>
      <c r="M8" s="16">
        <v>2.5601838395891648E-2</v>
      </c>
    </row>
    <row r="9" spans="1:13" ht="24">
      <c r="A9" s="12" t="s">
        <v>18</v>
      </c>
      <c r="B9" s="13" t="s">
        <v>14</v>
      </c>
      <c r="C9" s="14">
        <v>-2.4774888677925461E-2</v>
      </c>
      <c r="D9" s="15">
        <v>1.5766089719276708E-2</v>
      </c>
      <c r="E9" s="15">
        <v>-4.8161538653131875E-3</v>
      </c>
      <c r="F9" s="15">
        <v>4.246076274308757E-2</v>
      </c>
      <c r="G9" s="15">
        <v>-1.8051227059771174E-2</v>
      </c>
      <c r="H9" s="15">
        <v>3.5868744258063932E-2</v>
      </c>
      <c r="I9" s="15">
        <v>-3.0073387199629018E-2</v>
      </c>
      <c r="J9" s="15">
        <v>8.9851161007329247E-2</v>
      </c>
      <c r="K9" s="15">
        <v>-5.8144913604902176E-2</v>
      </c>
      <c r="L9" s="15">
        <v>3.4527944734066111E-2</v>
      </c>
      <c r="M9" s="16">
        <v>1.1795532759005524E-2</v>
      </c>
    </row>
    <row r="10" spans="1:13" ht="24">
      <c r="A10" s="12" t="s">
        <v>19</v>
      </c>
      <c r="B10" s="13" t="s">
        <v>14</v>
      </c>
      <c r="C10" s="14">
        <v>7.419802351659327E-2</v>
      </c>
      <c r="D10" s="15">
        <v>-3.4781953447465416E-2</v>
      </c>
      <c r="E10" s="15">
        <v>-4.1058127769333014E-2</v>
      </c>
      <c r="F10" s="15">
        <v>1.1545613183390186E-2</v>
      </c>
      <c r="G10" s="15">
        <v>0.1183662648054245</v>
      </c>
      <c r="H10" s="15">
        <v>6.0921744188020384E-2</v>
      </c>
      <c r="I10" s="15">
        <v>5.8872144890821605E-2</v>
      </c>
      <c r="J10" s="15">
        <v>1.7522802125167668E-2</v>
      </c>
      <c r="K10" s="15">
        <v>-5.0441285343692053E-3</v>
      </c>
      <c r="L10" s="15">
        <v>2.8133723403301041E-3</v>
      </c>
      <c r="M10" s="16">
        <v>3.9021591391158682E-3</v>
      </c>
    </row>
    <row r="11" spans="1:13" ht="24">
      <c r="A11" s="12" t="s">
        <v>20</v>
      </c>
      <c r="B11" s="13" t="s">
        <v>14</v>
      </c>
      <c r="C11" s="14">
        <v>4.1352563463273734E-2</v>
      </c>
      <c r="D11" s="15">
        <v>5.8367405755093235E-2</v>
      </c>
      <c r="E11" s="15">
        <v>1.9242178351775472E-2</v>
      </c>
      <c r="F11" s="15">
        <v>-6.1660571716708495E-2</v>
      </c>
      <c r="G11" s="15">
        <v>-2.0093301304488064E-2</v>
      </c>
      <c r="H11" s="15">
        <v>4.806486740059001E-2</v>
      </c>
      <c r="I11" s="15">
        <v>-6.4389494037135869E-2</v>
      </c>
      <c r="J11" s="15">
        <v>-2.1316881136166855E-2</v>
      </c>
      <c r="K11" s="15">
        <v>4.4710238763659454E-2</v>
      </c>
      <c r="L11" s="15">
        <v>2.3332956610151664E-2</v>
      </c>
      <c r="M11" s="16">
        <v>-1.5625064926453772E-2</v>
      </c>
    </row>
    <row r="12" spans="1:13" ht="24">
      <c r="A12" s="12" t="s">
        <v>21</v>
      </c>
      <c r="B12" s="13" t="s">
        <v>14</v>
      </c>
      <c r="C12" s="14">
        <v>-0.12924437790405746</v>
      </c>
      <c r="D12" s="15">
        <v>-9.127620707099697E-2</v>
      </c>
      <c r="E12" s="15">
        <v>-1.2801194813514683E-2</v>
      </c>
      <c r="F12" s="15">
        <v>8.6224042893596572E-2</v>
      </c>
      <c r="G12" s="15">
        <v>5.8155741514150434E-2</v>
      </c>
      <c r="H12" s="15">
        <v>-3.2977317503195033E-2</v>
      </c>
      <c r="I12" s="15">
        <v>6.36942567636192E-2</v>
      </c>
      <c r="J12" s="15">
        <v>3.9071333949008809E-2</v>
      </c>
      <c r="K12" s="15">
        <v>1.4736230203323371E-2</v>
      </c>
      <c r="L12" s="15">
        <v>3.7795545583044092E-2</v>
      </c>
      <c r="M12" s="16">
        <v>3.018177251884465E-2</v>
      </c>
    </row>
    <row r="13" spans="1:13" ht="24">
      <c r="A13" s="12" t="s">
        <v>22</v>
      </c>
      <c r="B13" s="13" t="s">
        <v>14</v>
      </c>
      <c r="C13" s="14">
        <v>4.5958683766891252E-2</v>
      </c>
      <c r="D13" s="15">
        <v>-4.0798416076526567E-2</v>
      </c>
      <c r="E13" s="15">
        <v>-8.7638945481955235E-2</v>
      </c>
      <c r="F13" s="15">
        <v>-2.8828458884319199E-2</v>
      </c>
      <c r="G13" s="15">
        <v>2.3901278323478773E-2</v>
      </c>
      <c r="H13" s="15">
        <v>3.1447491564415659E-3</v>
      </c>
      <c r="I13" s="15">
        <v>2.4294354463933816E-2</v>
      </c>
      <c r="J13" s="15">
        <v>3.2299914775955375E-2</v>
      </c>
      <c r="K13" s="15">
        <v>-3.8938339617597573E-2</v>
      </c>
      <c r="L13" s="15">
        <v>4.978262087266052E-2</v>
      </c>
      <c r="M13" s="18" t="s">
        <v>164</v>
      </c>
    </row>
    <row r="14" spans="1:13" ht="24">
      <c r="A14" s="12" t="s">
        <v>23</v>
      </c>
      <c r="B14" s="13" t="s">
        <v>14</v>
      </c>
      <c r="C14" s="14">
        <v>8.5063441232674356E-2</v>
      </c>
      <c r="D14" s="15">
        <v>-0.10307385664849462</v>
      </c>
      <c r="E14" s="15">
        <v>-7.1367357037467827E-2</v>
      </c>
      <c r="F14" s="15">
        <v>-1.8826432221716403E-2</v>
      </c>
      <c r="G14" s="15">
        <v>2.5190364710428632E-2</v>
      </c>
      <c r="H14" s="15">
        <v>4.3035759905991705E-2</v>
      </c>
      <c r="I14" s="15">
        <v>-6.1500113508821584E-2</v>
      </c>
      <c r="J14" s="15">
        <v>-1.2428585926863939E-2</v>
      </c>
      <c r="K14" s="15">
        <v>1.0087585155534491E-2</v>
      </c>
      <c r="L14" s="15">
        <v>3.6954266549794855E-2</v>
      </c>
      <c r="M14" s="16">
        <v>8.3757017548653501E-2</v>
      </c>
    </row>
    <row r="15" spans="1:13" ht="24">
      <c r="A15" s="12" t="s">
        <v>24</v>
      </c>
      <c r="B15" s="13" t="s">
        <v>14</v>
      </c>
      <c r="C15" s="14">
        <v>-1.1526470205496442E-2</v>
      </c>
      <c r="D15" s="15">
        <v>-1.0494582617881398E-2</v>
      </c>
      <c r="E15" s="15">
        <v>-3.6146693348854543E-2</v>
      </c>
      <c r="F15" s="15">
        <v>-7.3502641589721959E-2</v>
      </c>
      <c r="G15" s="15">
        <v>-4.838095199810534E-2</v>
      </c>
      <c r="H15" s="15">
        <v>6.1616931978003497E-2</v>
      </c>
      <c r="I15" s="15">
        <v>-2.8762338072346655E-2</v>
      </c>
      <c r="J15" s="15">
        <v>-8.6700024400680059E-3</v>
      </c>
      <c r="K15" s="15">
        <v>8.4684499510006478E-2</v>
      </c>
      <c r="L15" s="15">
        <v>6.0300661493825555E-2</v>
      </c>
      <c r="M15" s="16">
        <v>5.1338177848836722E-2</v>
      </c>
    </row>
    <row r="16" spans="1:13" ht="24">
      <c r="A16" s="12" t="s">
        <v>25</v>
      </c>
      <c r="B16" s="13" t="s">
        <v>14</v>
      </c>
      <c r="C16" s="14">
        <v>-0.16228335854598985</v>
      </c>
      <c r="D16" s="15">
        <v>-9.9309790863458102E-3</v>
      </c>
      <c r="E16" s="15">
        <v>1.15556046144099E-2</v>
      </c>
      <c r="F16" s="15">
        <v>-8.1868366882234131E-2</v>
      </c>
      <c r="G16" s="15">
        <v>-5.1841167064343337E-2</v>
      </c>
      <c r="H16" s="15">
        <v>2.3259350726111853E-2</v>
      </c>
      <c r="I16" s="15">
        <v>8.8699117946139647E-2</v>
      </c>
      <c r="J16" s="15">
        <v>5.9873299778459441E-2</v>
      </c>
      <c r="K16" s="15">
        <v>1.2126450581998826E-2</v>
      </c>
      <c r="L16" s="15">
        <v>-4.4017412638902839E-2</v>
      </c>
      <c r="M16" s="16">
        <v>-4.438630987936952E-2</v>
      </c>
    </row>
    <row r="17" spans="1:13" ht="24">
      <c r="A17" s="12" t="s">
        <v>26</v>
      </c>
      <c r="B17" s="13" t="s">
        <v>14</v>
      </c>
      <c r="C17" s="14">
        <v>3.492000585137086E-2</v>
      </c>
      <c r="D17" s="15">
        <v>-5.7092507527048149E-2</v>
      </c>
      <c r="E17" s="15">
        <v>7.3468996611353948E-2</v>
      </c>
      <c r="F17" s="15">
        <v>-5.6138927754556457E-2</v>
      </c>
      <c r="G17" s="15">
        <v>3.9021354675415395E-3</v>
      </c>
      <c r="H17" s="15">
        <v>-3.377486010461498E-2</v>
      </c>
      <c r="I17" s="15">
        <v>7.2591247482611629E-2</v>
      </c>
      <c r="J17" s="15">
        <v>-0.12436234285337178</v>
      </c>
      <c r="K17" s="15">
        <v>-7.0663430177638886E-3</v>
      </c>
      <c r="L17" s="17" t="s">
        <v>94</v>
      </c>
      <c r="M17" s="16">
        <v>4.7837059821552473E-2</v>
      </c>
    </row>
    <row r="18" spans="1:13" ht="24">
      <c r="A18" s="12" t="s">
        <v>27</v>
      </c>
      <c r="B18" s="13" t="s">
        <v>14</v>
      </c>
      <c r="C18" s="14">
        <v>-0.12324636250580898</v>
      </c>
      <c r="D18" s="15">
        <v>2.7896419346508536E-2</v>
      </c>
      <c r="E18" s="15">
        <v>8.481188461204002E-2</v>
      </c>
      <c r="F18" s="15">
        <v>-4.7600753114827254E-2</v>
      </c>
      <c r="G18" s="15">
        <v>9.0790725240137829E-2</v>
      </c>
      <c r="H18" s="15">
        <v>-0.10172511125641291</v>
      </c>
      <c r="I18" s="15">
        <v>6.3364615994300749E-3</v>
      </c>
      <c r="J18" s="15">
        <v>6.3725537405452393E-2</v>
      </c>
      <c r="K18" s="15">
        <v>-2.2419432701915073E-3</v>
      </c>
      <c r="L18" s="15">
        <v>-3.3441614439653884E-2</v>
      </c>
      <c r="M18" s="16">
        <v>6.8582918873685755E-2</v>
      </c>
    </row>
    <row r="19" spans="1:13" ht="24">
      <c r="A19" s="12" t="s">
        <v>28</v>
      </c>
      <c r="B19" s="13" t="s">
        <v>14</v>
      </c>
      <c r="C19" s="22" t="s">
        <v>199</v>
      </c>
      <c r="D19" s="17" t="s">
        <v>75</v>
      </c>
      <c r="E19" s="15">
        <v>-1.3727738548675287E-2</v>
      </c>
      <c r="F19" s="15">
        <v>6.3358253723673097E-2</v>
      </c>
      <c r="G19" s="15">
        <v>5.3092998880364187E-2</v>
      </c>
      <c r="H19" s="15">
        <v>-5.1346926524453523E-2</v>
      </c>
      <c r="I19" s="15">
        <v>-6.9503865588023364E-2</v>
      </c>
      <c r="J19" s="15">
        <v>-4.3666386516293849E-2</v>
      </c>
      <c r="K19" s="15">
        <v>-3.712465213444853E-2</v>
      </c>
      <c r="L19" s="15">
        <v>-5.7497902976197175E-2</v>
      </c>
      <c r="M19" s="16">
        <v>-3.955799845540324E-2</v>
      </c>
    </row>
    <row r="20" spans="1:13" ht="24">
      <c r="A20" s="12" t="s">
        <v>29</v>
      </c>
      <c r="B20" s="13" t="s">
        <v>14</v>
      </c>
      <c r="C20" s="22" t="s">
        <v>200</v>
      </c>
      <c r="D20" s="15">
        <v>3.3089978210434891E-2</v>
      </c>
      <c r="E20" s="15">
        <v>4.8354030063671352E-4</v>
      </c>
      <c r="F20" s="15">
        <v>9.8774995285636616E-2</v>
      </c>
      <c r="G20" s="15">
        <v>5.4419454988162856E-2</v>
      </c>
      <c r="H20" s="15">
        <v>-5.718303752362297E-2</v>
      </c>
      <c r="I20" s="15">
        <v>-5.5820570765977802E-2</v>
      </c>
      <c r="J20" s="15">
        <v>1.8939590414963594E-2</v>
      </c>
      <c r="K20" s="15">
        <v>0.13174614242580782</v>
      </c>
      <c r="L20" s="15">
        <v>5.8149210247110499E-3</v>
      </c>
      <c r="M20" s="16">
        <v>-5.5464988237588931E-3</v>
      </c>
    </row>
    <row r="21" spans="1:13" ht="24">
      <c r="A21" s="12" t="s">
        <v>30</v>
      </c>
      <c r="B21" s="13" t="s">
        <v>14</v>
      </c>
      <c r="C21" s="14">
        <v>3.6095723494967445E-2</v>
      </c>
      <c r="D21" s="15">
        <v>-1.3421042408051542E-3</v>
      </c>
      <c r="E21" s="15">
        <v>7.308593029698579E-2</v>
      </c>
      <c r="F21" s="15">
        <v>-3.2266632717937289E-2</v>
      </c>
      <c r="G21" s="15">
        <v>6.0423486670100016E-2</v>
      </c>
      <c r="H21" s="15">
        <v>-1.0111059794710353E-2</v>
      </c>
      <c r="I21" s="15">
        <v>2.6017162858661416E-2</v>
      </c>
      <c r="J21" s="15">
        <v>-1.2540936389359858E-2</v>
      </c>
      <c r="K21" s="15">
        <v>-1.9674349952722235E-2</v>
      </c>
      <c r="L21" s="15">
        <v>0.13287564109096628</v>
      </c>
      <c r="M21" s="16">
        <v>-2.2074518021240365E-2</v>
      </c>
    </row>
    <row r="22" spans="1:13" ht="24">
      <c r="A22" s="12" t="s">
        <v>31</v>
      </c>
      <c r="B22" s="13" t="s">
        <v>14</v>
      </c>
      <c r="C22" s="14">
        <v>-2.1383416588641038E-2</v>
      </c>
      <c r="D22" s="15">
        <v>1.9482931395439048E-2</v>
      </c>
      <c r="E22" s="15">
        <v>7.3413584881315025E-2</v>
      </c>
      <c r="F22" s="15">
        <v>-4.7306013881368656E-3</v>
      </c>
      <c r="G22" s="15">
        <v>-7.2454495089215643E-2</v>
      </c>
      <c r="H22" s="15">
        <v>-6.0847722502716306E-2</v>
      </c>
      <c r="I22" s="15">
        <v>-4.310689135363549E-2</v>
      </c>
      <c r="J22" s="15">
        <v>7.125593572632076E-2</v>
      </c>
      <c r="K22" s="15">
        <v>-4.584989551886539E-2</v>
      </c>
      <c r="L22" s="15">
        <v>-2.888396258557923E-2</v>
      </c>
      <c r="M22" s="16">
        <v>1.2933801406285661E-2</v>
      </c>
    </row>
    <row r="23" spans="1:13" ht="24">
      <c r="A23" s="12" t="s">
        <v>32</v>
      </c>
      <c r="B23" s="13" t="s">
        <v>14</v>
      </c>
      <c r="C23" s="14">
        <v>1.4925166788395417E-2</v>
      </c>
      <c r="D23" s="15">
        <v>-2.7569707583098721E-2</v>
      </c>
      <c r="E23" s="15">
        <v>4.407815567093705E-2</v>
      </c>
      <c r="F23" s="15">
        <v>-3.7171800201979216E-2</v>
      </c>
      <c r="G23" s="15">
        <v>1.9665044300342639E-2</v>
      </c>
      <c r="H23" s="15">
        <v>9.9100208427443895E-2</v>
      </c>
      <c r="I23" s="15">
        <v>1.9582125324777256E-2</v>
      </c>
      <c r="J23" s="15">
        <v>-1.5647311613655058E-2</v>
      </c>
      <c r="K23" s="15">
        <v>3.1287095015594235E-2</v>
      </c>
      <c r="L23" s="15">
        <v>1.7880530325628672E-2</v>
      </c>
      <c r="M23" s="16">
        <v>-3.7534433762409294E-2</v>
      </c>
    </row>
    <row r="24" spans="1:13" ht="24">
      <c r="A24" s="12" t="s">
        <v>33</v>
      </c>
      <c r="B24" s="13" t="s">
        <v>14</v>
      </c>
      <c r="C24" s="14">
        <v>1.0906950280383186E-2</v>
      </c>
      <c r="D24" s="15">
        <v>6.2707708717034003E-2</v>
      </c>
      <c r="E24" s="15">
        <v>7.8217928253041281E-3</v>
      </c>
      <c r="F24" s="15">
        <v>1.2794779213591794E-2</v>
      </c>
      <c r="G24" s="15">
        <v>-0.10647267217880056</v>
      </c>
      <c r="H24" s="15">
        <v>1.1087217320291061E-2</v>
      </c>
      <c r="I24" s="15">
        <v>-6.8502457179074952E-2</v>
      </c>
      <c r="J24" s="15">
        <v>4.1362430682410557E-2</v>
      </c>
      <c r="K24" s="15">
        <v>7.8124821528064159E-2</v>
      </c>
      <c r="L24" s="15">
        <v>1.7372895047665746E-3</v>
      </c>
      <c r="M24" s="16">
        <v>4.1925772220265577E-2</v>
      </c>
    </row>
    <row r="25" spans="1:13" ht="24">
      <c r="A25" s="12" t="s">
        <v>34</v>
      </c>
      <c r="B25" s="13" t="s">
        <v>14</v>
      </c>
      <c r="C25" s="14">
        <v>0.1163585889132927</v>
      </c>
      <c r="D25" s="15">
        <v>-3.7379253109365497E-2</v>
      </c>
      <c r="E25" s="15">
        <v>0.13005040789013969</v>
      </c>
      <c r="F25" s="15">
        <v>-1.8254108938275521E-2</v>
      </c>
      <c r="G25" s="15">
        <v>2.2811244585773813E-2</v>
      </c>
      <c r="H25" s="15">
        <v>2.9143682252189149E-2</v>
      </c>
      <c r="I25" s="15">
        <v>3.1983957675121578E-4</v>
      </c>
      <c r="J25" s="15">
        <v>1.5072180499475837E-2</v>
      </c>
      <c r="K25" s="17" t="s">
        <v>85</v>
      </c>
      <c r="L25" s="15">
        <v>-6.9456885241346057E-3</v>
      </c>
      <c r="M25" s="16">
        <v>-3.8051773232555285E-2</v>
      </c>
    </row>
    <row r="26" spans="1:13" ht="24">
      <c r="A26" s="12" t="s">
        <v>35</v>
      </c>
      <c r="B26" s="13" t="s">
        <v>14</v>
      </c>
      <c r="C26" s="14">
        <v>-5.2123301481496298E-2</v>
      </c>
      <c r="D26" s="15">
        <v>-5.6292497703706555E-2</v>
      </c>
      <c r="E26" s="15">
        <v>-2.1760226240741823E-2</v>
      </c>
      <c r="F26" s="15">
        <v>-8.0165632947969981E-2</v>
      </c>
      <c r="G26" s="15">
        <v>2.1857245349842368E-2</v>
      </c>
      <c r="H26" s="15">
        <v>-3.6198930282163824E-2</v>
      </c>
      <c r="I26" s="15">
        <v>6.7423988422305556E-2</v>
      </c>
      <c r="J26" s="15">
        <v>-7.2311082910936283E-2</v>
      </c>
      <c r="K26" s="15">
        <v>-3.6605660526426741E-2</v>
      </c>
      <c r="L26" s="15">
        <v>-5.5570963719191069E-2</v>
      </c>
      <c r="M26" s="16">
        <v>4.065211175117682E-2</v>
      </c>
    </row>
    <row r="27" spans="1:13" ht="24">
      <c r="A27" s="12" t="s">
        <v>36</v>
      </c>
      <c r="B27" s="13" t="s">
        <v>14</v>
      </c>
      <c r="C27" s="14">
        <v>-1.11637338884227E-2</v>
      </c>
      <c r="D27" s="15">
        <v>-1.3813451722798202E-2</v>
      </c>
      <c r="E27" s="17" t="s">
        <v>78</v>
      </c>
      <c r="F27" s="15">
        <v>-8.9750785322278662E-2</v>
      </c>
      <c r="G27" s="15">
        <v>-1.801249109006247E-2</v>
      </c>
      <c r="H27" s="15">
        <v>-2.8148332289457047E-2</v>
      </c>
      <c r="I27" s="15">
        <v>-2.1752554086902312E-2</v>
      </c>
      <c r="J27" s="15">
        <v>-2.5314762385808633E-2</v>
      </c>
      <c r="K27" s="15">
        <v>0.12831161892394602</v>
      </c>
      <c r="L27" s="15">
        <v>7.3131366291380395E-2</v>
      </c>
      <c r="M27" s="16">
        <v>-8.4034019911976274E-2</v>
      </c>
    </row>
    <row r="28" spans="1:13" ht="24">
      <c r="A28" s="12" t="s">
        <v>37</v>
      </c>
      <c r="B28" s="13" t="s">
        <v>14</v>
      </c>
      <c r="C28" s="14">
        <v>4.6107627338117921E-2</v>
      </c>
      <c r="D28" s="15">
        <v>-6.9033823029256661E-2</v>
      </c>
      <c r="E28" s="15">
        <v>-2.167739936111205E-2</v>
      </c>
      <c r="F28" s="15">
        <v>4.6828808846224958E-2</v>
      </c>
      <c r="G28" s="15">
        <v>0.11656625381058253</v>
      </c>
      <c r="H28" s="15">
        <v>-3.7383442553399426E-2</v>
      </c>
      <c r="I28" s="17" t="s">
        <v>78</v>
      </c>
      <c r="J28" s="15">
        <v>2.0583988705592773E-2</v>
      </c>
      <c r="K28" s="15">
        <v>5.4158796371085683E-4</v>
      </c>
      <c r="L28" s="15">
        <v>7.2297105815444407E-2</v>
      </c>
      <c r="M28" s="16">
        <v>2.3252082696552011E-2</v>
      </c>
    </row>
    <row r="29" spans="1:13" ht="24">
      <c r="A29" s="12" t="s">
        <v>38</v>
      </c>
      <c r="B29" s="13" t="s">
        <v>14</v>
      </c>
      <c r="C29" s="14">
        <v>-7.7070776848473507E-2</v>
      </c>
      <c r="D29" s="15">
        <v>-8.2024330992092498E-2</v>
      </c>
      <c r="E29" s="15">
        <v>2.6368304409141539E-2</v>
      </c>
      <c r="F29" s="15">
        <v>2.8750434997190603E-2</v>
      </c>
      <c r="G29" s="15">
        <v>7.6342641017247095E-2</v>
      </c>
      <c r="H29" s="15">
        <v>5.2402383183410596E-2</v>
      </c>
      <c r="I29" s="15">
        <v>8.5417375110018443E-2</v>
      </c>
      <c r="J29" s="15">
        <v>-2.3546500943668561E-3</v>
      </c>
      <c r="K29" s="15">
        <v>-3.5631633469558033E-3</v>
      </c>
      <c r="L29" s="15">
        <v>1.9801220935607978E-2</v>
      </c>
      <c r="M29" s="16">
        <v>-4.7103203829857955E-3</v>
      </c>
    </row>
    <row r="30" spans="1:13" ht="24">
      <c r="A30" s="12" t="s">
        <v>39</v>
      </c>
      <c r="B30" s="13" t="s">
        <v>14</v>
      </c>
      <c r="C30" s="14">
        <v>-0.14231590240909281</v>
      </c>
      <c r="D30" s="15">
        <v>-3.1307963846544204E-2</v>
      </c>
      <c r="E30" s="15">
        <v>2.845289529439117E-4</v>
      </c>
      <c r="F30" s="15">
        <v>-1.9219581427990226E-2</v>
      </c>
      <c r="G30" s="15">
        <v>-2.5552103808188703E-2</v>
      </c>
      <c r="H30" s="15">
        <v>0.13563990509447604</v>
      </c>
      <c r="I30" s="15">
        <v>-1.9595946222544527E-2</v>
      </c>
      <c r="J30" s="15">
        <v>-0.11401170436137831</v>
      </c>
      <c r="K30" s="15">
        <v>-4.9796527518823602E-2</v>
      </c>
      <c r="L30" s="15">
        <v>-6.623017231179501E-2</v>
      </c>
      <c r="M30" s="16">
        <v>-3.0390169225840834E-2</v>
      </c>
    </row>
    <row r="31" spans="1:13" ht="24">
      <c r="A31" s="12" t="s">
        <v>40</v>
      </c>
      <c r="B31" s="13" t="s">
        <v>14</v>
      </c>
      <c r="C31" s="14">
        <v>-4.4118130077008988E-2</v>
      </c>
      <c r="D31" s="15">
        <v>6.5722490436774209E-2</v>
      </c>
      <c r="E31" s="15">
        <v>-3.9972618042665761E-2</v>
      </c>
      <c r="F31" s="15">
        <v>-0.1032281274962233</v>
      </c>
      <c r="G31" s="15">
        <v>-5.9539957174114665E-2</v>
      </c>
      <c r="H31" s="15">
        <v>7.2075900980186944E-2</v>
      </c>
      <c r="I31" s="15">
        <v>3.1968162102206418E-2</v>
      </c>
      <c r="J31" s="15">
        <v>-5.2034524111655947E-2</v>
      </c>
      <c r="K31" s="15">
        <v>2.1138656467611778E-2</v>
      </c>
      <c r="L31" s="15">
        <v>-4.2284061681520491E-2</v>
      </c>
      <c r="M31" s="16">
        <v>0.11599898589382297</v>
      </c>
    </row>
    <row r="32" spans="1:13" ht="24">
      <c r="A32" s="12" t="s">
        <v>41</v>
      </c>
      <c r="B32" s="13" t="s">
        <v>14</v>
      </c>
      <c r="C32" s="14">
        <v>3.7709990480199157E-2</v>
      </c>
      <c r="D32" s="15">
        <v>-4.9544601567661724E-2</v>
      </c>
      <c r="E32" s="15">
        <v>-2.7326913328092024E-2</v>
      </c>
      <c r="F32" s="15">
        <v>1.5664847045835064E-2</v>
      </c>
      <c r="G32" s="15">
        <v>-4.7016036593290976E-2</v>
      </c>
      <c r="H32" s="17" t="s">
        <v>95</v>
      </c>
      <c r="I32" s="15">
        <v>-3.6323511015946983E-2</v>
      </c>
      <c r="J32" s="15">
        <v>-5.7767988151155039E-2</v>
      </c>
      <c r="K32" s="15">
        <v>2.7866647703159136E-2</v>
      </c>
      <c r="L32" s="15">
        <v>-3.2826476716691366E-2</v>
      </c>
      <c r="M32" s="16">
        <v>2.6976374615670122E-3</v>
      </c>
    </row>
    <row r="33" spans="1:13" ht="24">
      <c r="A33" s="12" t="s">
        <v>42</v>
      </c>
      <c r="B33" s="13" t="s">
        <v>14</v>
      </c>
      <c r="C33" s="14">
        <v>0.10213682948589206</v>
      </c>
      <c r="D33" s="15">
        <v>1.4620716258001218E-2</v>
      </c>
      <c r="E33" s="15">
        <v>7.5402424146094518E-3</v>
      </c>
      <c r="F33" s="15">
        <v>8.262695332855273E-2</v>
      </c>
      <c r="G33" s="15">
        <v>0.15420642800442369</v>
      </c>
      <c r="H33" s="15">
        <v>-5.0147314039460072E-2</v>
      </c>
      <c r="I33" s="15">
        <v>3.729812297564658E-2</v>
      </c>
      <c r="J33" s="15">
        <v>0.15953172754815664</v>
      </c>
      <c r="K33" s="15">
        <v>5.5600657294933168E-3</v>
      </c>
      <c r="L33" s="15">
        <v>-6.2073773244217166E-2</v>
      </c>
      <c r="M33" s="16">
        <v>-8.2021329168346804E-4</v>
      </c>
    </row>
    <row r="34" spans="1:13" ht="24">
      <c r="A34" s="12" t="s">
        <v>43</v>
      </c>
      <c r="B34" s="13" t="s">
        <v>14</v>
      </c>
      <c r="C34" s="22" t="s">
        <v>201</v>
      </c>
      <c r="D34" s="15">
        <v>1.4284419886782156E-2</v>
      </c>
      <c r="E34" s="15">
        <v>-4.6247755964050639E-2</v>
      </c>
      <c r="F34" s="15">
        <v>7.0211241402096886E-3</v>
      </c>
      <c r="G34" s="15">
        <v>-8.7516425183022904E-3</v>
      </c>
      <c r="H34" s="15">
        <v>-5.1428747822811496E-2</v>
      </c>
      <c r="I34" s="15">
        <v>2.7007888576694079E-2</v>
      </c>
      <c r="J34" s="15">
        <v>9.2587980534576661E-2</v>
      </c>
      <c r="K34" s="15">
        <v>-1.7154733162809549E-2</v>
      </c>
      <c r="L34" s="15">
        <v>2.6368460436579123E-2</v>
      </c>
      <c r="M34" s="16">
        <v>1.6415348350783603E-2</v>
      </c>
    </row>
    <row r="35" spans="1:13" ht="24">
      <c r="A35" s="12" t="s">
        <v>44</v>
      </c>
      <c r="B35" s="13" t="s">
        <v>14</v>
      </c>
      <c r="C35" s="14">
        <v>4.6879308587312499E-2</v>
      </c>
      <c r="D35" s="15">
        <v>-9.3507218860178765E-2</v>
      </c>
      <c r="E35" s="15">
        <v>-7.6030095223784927E-2</v>
      </c>
      <c r="F35" s="15">
        <v>-5.4599881262008085E-2</v>
      </c>
      <c r="G35" s="15">
        <v>-2.2766020029871464E-2</v>
      </c>
      <c r="H35" s="15">
        <v>9.1273476120005734E-2</v>
      </c>
      <c r="I35" s="15">
        <v>-6.6779749552644083E-2</v>
      </c>
      <c r="J35" s="15">
        <v>-0.10931553818328436</v>
      </c>
      <c r="K35" s="15">
        <v>2.2456440445429867E-3</v>
      </c>
      <c r="L35" s="15">
        <v>2.4797386783938571E-2</v>
      </c>
      <c r="M35" s="16">
        <v>6.524232852075236E-2</v>
      </c>
    </row>
    <row r="36" spans="1:13" ht="24">
      <c r="A36" s="12" t="s">
        <v>45</v>
      </c>
      <c r="B36" s="13" t="s">
        <v>14</v>
      </c>
      <c r="C36" s="14">
        <v>0.1016507199322098</v>
      </c>
      <c r="D36" s="15">
        <v>4.9936868360026157E-2</v>
      </c>
      <c r="E36" s="15">
        <v>-1.7117951662838211E-2</v>
      </c>
      <c r="F36" s="15">
        <v>6.9427622785307078E-2</v>
      </c>
      <c r="G36" s="17" t="s">
        <v>109</v>
      </c>
      <c r="H36" s="15">
        <v>-4.5959146409948824E-2</v>
      </c>
      <c r="I36" s="15">
        <v>0.11055362806716051</v>
      </c>
      <c r="J36" s="15">
        <v>2.969921962284755E-2</v>
      </c>
      <c r="K36" s="15">
        <v>2.1248644250467276E-2</v>
      </c>
      <c r="L36" s="15">
        <v>3.5283719359398402E-3</v>
      </c>
      <c r="M36" s="16">
        <v>2.177249902120711E-2</v>
      </c>
    </row>
    <row r="37" spans="1:13" ht="24">
      <c r="A37" s="12" t="s">
        <v>46</v>
      </c>
      <c r="B37" s="13" t="s">
        <v>14</v>
      </c>
      <c r="C37" s="14">
        <v>9.88336253930404E-2</v>
      </c>
      <c r="D37" s="15">
        <v>-5.8105833400654047E-2</v>
      </c>
      <c r="E37" s="15">
        <v>7.5032661053598543E-2</v>
      </c>
      <c r="F37" s="15">
        <v>-3.4813828172224566E-2</v>
      </c>
      <c r="G37" s="15">
        <v>6.4464216868088564E-2</v>
      </c>
      <c r="H37" s="15">
        <v>4.4228191412205513E-2</v>
      </c>
      <c r="I37" s="15">
        <v>-4.0611886215312296E-2</v>
      </c>
      <c r="J37" s="15">
        <v>0.1047302917419007</v>
      </c>
      <c r="K37" s="15">
        <v>3.1080002888000658E-2</v>
      </c>
      <c r="L37" s="15">
        <v>-2.3153421422428315E-2</v>
      </c>
      <c r="M37" s="16">
        <v>-2.0216696212739648E-2</v>
      </c>
    </row>
    <row r="38" spans="1:13" ht="24">
      <c r="A38" s="12" t="s">
        <v>47</v>
      </c>
      <c r="B38" s="13" t="s">
        <v>14</v>
      </c>
      <c r="C38" s="14">
        <v>8.224919907267346E-2</v>
      </c>
      <c r="D38" s="15">
        <v>5.8857533754340628E-2</v>
      </c>
      <c r="E38" s="15">
        <v>-8.3720475970971306E-2</v>
      </c>
      <c r="F38" s="17" t="s">
        <v>118</v>
      </c>
      <c r="G38" s="15">
        <v>6.8564175097917415E-2</v>
      </c>
      <c r="H38" s="15">
        <v>1.5069649808474958E-2</v>
      </c>
      <c r="I38" s="15">
        <v>4.3766533915745642E-2</v>
      </c>
      <c r="J38" s="15">
        <v>7.4680175251073122E-2</v>
      </c>
      <c r="K38" s="15">
        <v>-1.6860200698865718E-2</v>
      </c>
      <c r="L38" s="15">
        <v>-5.2251854645078297E-2</v>
      </c>
      <c r="M38" s="16">
        <v>-2.5808706587758318E-2</v>
      </c>
    </row>
    <row r="39" spans="1:13" ht="24">
      <c r="A39" s="12" t="s">
        <v>48</v>
      </c>
      <c r="B39" s="13" t="s">
        <v>14</v>
      </c>
      <c r="C39" s="14">
        <v>0.10559158564212115</v>
      </c>
      <c r="D39" s="15">
        <v>-3.7933330964787806E-2</v>
      </c>
      <c r="E39" s="15">
        <v>-2.2124627800986819E-2</v>
      </c>
      <c r="F39" s="15">
        <v>7.0525732037195712E-2</v>
      </c>
      <c r="G39" s="15">
        <v>2.768789708806875E-2</v>
      </c>
      <c r="H39" s="15">
        <v>-5.2334157573503272E-2</v>
      </c>
      <c r="I39" s="15">
        <v>1.8100025460755027E-2</v>
      </c>
      <c r="J39" s="17" t="s">
        <v>184</v>
      </c>
      <c r="K39" s="15">
        <v>1.3139262145873611E-2</v>
      </c>
      <c r="L39" s="15">
        <v>-0.10893744536824011</v>
      </c>
      <c r="M39" s="16">
        <v>2.7103955421956934E-2</v>
      </c>
    </row>
    <row r="40" spans="1:13" ht="24">
      <c r="A40" s="12" t="s">
        <v>49</v>
      </c>
      <c r="B40" s="13" t="s">
        <v>14</v>
      </c>
      <c r="C40" s="14">
        <v>-1.3291154437763329E-2</v>
      </c>
      <c r="D40" s="15">
        <v>5.8226806564359156E-2</v>
      </c>
      <c r="E40" s="15">
        <v>-1.219754489574406E-2</v>
      </c>
      <c r="F40" s="15">
        <v>-9.8279211629281091E-2</v>
      </c>
      <c r="G40" s="15">
        <v>-1.2280569313981875E-2</v>
      </c>
      <c r="H40" s="15">
        <v>9.8735078259408776E-2</v>
      </c>
      <c r="I40" s="15">
        <v>-9.7187150394295024E-3</v>
      </c>
      <c r="J40" s="15">
        <v>-8.1237350107525835E-2</v>
      </c>
      <c r="K40" s="15">
        <v>-6.9787019274393652E-2</v>
      </c>
      <c r="L40" s="15">
        <v>6.6174587267972453E-3</v>
      </c>
      <c r="M40" s="16">
        <v>3.7363470168794502E-2</v>
      </c>
    </row>
    <row r="45" spans="1:13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6" t="s">
        <v>12</v>
      </c>
    </row>
    <row r="47" spans="1:13" ht="24.75" thickTop="1">
      <c r="A47" s="7" t="s">
        <v>13</v>
      </c>
      <c r="B47" s="8" t="s">
        <v>14</v>
      </c>
      <c r="C47" s="9"/>
      <c r="D47" s="10">
        <f>$C5^2*D5^2</f>
        <v>1.7065652684425553E-11</v>
      </c>
      <c r="E47" s="10">
        <f t="shared" ref="E47:M47" si="0">$C5^2*E5^2</f>
        <v>1.3215569124170855E-8</v>
      </c>
      <c r="F47" s="10">
        <f t="shared" si="0"/>
        <v>1.5965667935938685E-7</v>
      </c>
      <c r="G47" s="10">
        <f t="shared" si="0"/>
        <v>9.3310528003636365E-9</v>
      </c>
      <c r="H47" s="10">
        <f t="shared" si="0"/>
        <v>7.2658799466747449E-11</v>
      </c>
      <c r="I47" s="10">
        <f t="shared" si="0"/>
        <v>3.8938383310565066E-9</v>
      </c>
      <c r="J47" s="10">
        <f t="shared" si="0"/>
        <v>5.023800566227344E-9</v>
      </c>
      <c r="K47" s="10">
        <f t="shared" si="0"/>
        <v>1.6540225876367746E-8</v>
      </c>
      <c r="L47" s="10">
        <f t="shared" si="0"/>
        <v>3.4394482848400235E-8</v>
      </c>
      <c r="M47" s="11">
        <f t="shared" si="0"/>
        <v>2.2227468647365975E-8</v>
      </c>
    </row>
    <row r="48" spans="1:13" ht="24">
      <c r="A48" s="12" t="s">
        <v>15</v>
      </c>
      <c r="B48" s="13" t="s">
        <v>14</v>
      </c>
      <c r="C48" s="14"/>
      <c r="D48" s="15">
        <f t="shared" ref="D48:M48" si="1">$C6^2*D6^2</f>
        <v>1.5721189467383307E-6</v>
      </c>
      <c r="E48" s="15">
        <f t="shared" si="1"/>
        <v>6.1564991129085957E-6</v>
      </c>
      <c r="F48" s="15">
        <f t="shared" si="1"/>
        <v>1.8782836272107699E-5</v>
      </c>
      <c r="G48" s="15">
        <f t="shared" si="1"/>
        <v>3.0102403668802922E-6</v>
      </c>
      <c r="H48" s="15">
        <f t="shared" si="1"/>
        <v>1.4418891397981547E-6</v>
      </c>
      <c r="I48" s="15">
        <f t="shared" si="1"/>
        <v>3.8372359203235244E-6</v>
      </c>
      <c r="J48" s="15">
        <f t="shared" si="1"/>
        <v>5.7441484707429244E-5</v>
      </c>
      <c r="K48" s="15">
        <f t="shared" si="1"/>
        <v>4.268262026397407E-7</v>
      </c>
      <c r="L48" s="15">
        <f t="shared" si="1"/>
        <v>1.3896280072455251E-5</v>
      </c>
      <c r="M48" s="16">
        <f t="shared" si="1"/>
        <v>6.1808994036722833E-6</v>
      </c>
    </row>
    <row r="49" spans="1:13" ht="24">
      <c r="A49" s="12" t="s">
        <v>16</v>
      </c>
      <c r="B49" s="13" t="s">
        <v>14</v>
      </c>
      <c r="C49" s="14"/>
      <c r="D49" s="15">
        <f t="shared" ref="D49:M49" si="2">$C7^2*D7^2</f>
        <v>9.7338904405989702E-7</v>
      </c>
      <c r="E49" s="15">
        <f t="shared" si="2"/>
        <v>4.0528459577611017E-7</v>
      </c>
      <c r="F49" s="15">
        <f t="shared" si="2"/>
        <v>4.8803132133556664E-7</v>
      </c>
      <c r="G49" s="15">
        <f t="shared" si="2"/>
        <v>1.5556285156080897E-8</v>
      </c>
      <c r="H49" s="15">
        <f t="shared" si="2"/>
        <v>8.8214282362783591E-8</v>
      </c>
      <c r="I49" s="15">
        <f t="shared" si="2"/>
        <v>2.0605512551509858E-7</v>
      </c>
      <c r="J49" s="15">
        <f t="shared" si="2"/>
        <v>9.5900929961680728E-7</v>
      </c>
      <c r="K49" s="15">
        <f t="shared" si="2"/>
        <v>3.4489408112440811E-6</v>
      </c>
      <c r="L49" s="15">
        <f t="shared" si="2"/>
        <v>3.2169368904532899E-8</v>
      </c>
      <c r="M49" s="16">
        <f t="shared" si="2"/>
        <v>3.7908544825305437E-7</v>
      </c>
    </row>
    <row r="50" spans="1:13" ht="24">
      <c r="A50" s="12" t="s">
        <v>17</v>
      </c>
      <c r="B50" s="13" t="s">
        <v>14</v>
      </c>
      <c r="C50" s="22"/>
      <c r="D50" s="15">
        <f t="shared" ref="D50:M50" si="3">$C8^2*D8^2</f>
        <v>1.0004769010570576E-6</v>
      </c>
      <c r="E50" s="15">
        <f t="shared" si="3"/>
        <v>3.198141336884806E-5</v>
      </c>
      <c r="F50" s="15">
        <f t="shared" si="3"/>
        <v>7.9812797632458795E-5</v>
      </c>
      <c r="G50" s="15">
        <f t="shared" si="3"/>
        <v>3.7575756179490117E-5</v>
      </c>
      <c r="H50" s="15">
        <f t="shared" si="3"/>
        <v>4.8680967236240443E-5</v>
      </c>
      <c r="I50" s="15">
        <f t="shared" si="3"/>
        <v>1.7113944892075715E-4</v>
      </c>
      <c r="J50" s="15">
        <f t="shared" si="3"/>
        <v>6.1121134768515724E-5</v>
      </c>
      <c r="K50" s="15">
        <f t="shared" si="3"/>
        <v>9.9505650817693574E-6</v>
      </c>
      <c r="L50" s="15">
        <f t="shared" si="3"/>
        <v>1.3406160266135229E-4</v>
      </c>
      <c r="M50" s="16">
        <f t="shared" si="3"/>
        <v>2.648100227580307E-5</v>
      </c>
    </row>
    <row r="51" spans="1:13" ht="24">
      <c r="A51" s="12" t="s">
        <v>18</v>
      </c>
      <c r="B51" s="13" t="s">
        <v>14</v>
      </c>
      <c r="C51" s="14"/>
      <c r="D51" s="15">
        <f t="shared" ref="D51:M51" si="4">$C9^2*D9^2</f>
        <v>1.5257079554232459E-7</v>
      </c>
      <c r="E51" s="15">
        <f t="shared" si="4"/>
        <v>1.4237185049458077E-8</v>
      </c>
      <c r="F51" s="15">
        <f t="shared" si="4"/>
        <v>1.1066212515209761E-6</v>
      </c>
      <c r="G51" s="15">
        <f t="shared" si="4"/>
        <v>2.0000317111994617E-7</v>
      </c>
      <c r="H51" s="15">
        <f t="shared" si="4"/>
        <v>7.8968841823875218E-7</v>
      </c>
      <c r="I51" s="15">
        <f t="shared" si="4"/>
        <v>5.5512158605968411E-7</v>
      </c>
      <c r="J51" s="15">
        <f t="shared" si="4"/>
        <v>4.9553097841288182E-6</v>
      </c>
      <c r="K51" s="15">
        <f t="shared" si="4"/>
        <v>2.0751375187388543E-6</v>
      </c>
      <c r="L51" s="15">
        <f t="shared" si="4"/>
        <v>7.3175361934450526E-7</v>
      </c>
      <c r="M51" s="16">
        <f t="shared" si="4"/>
        <v>8.5400132718818615E-8</v>
      </c>
    </row>
    <row r="52" spans="1:13" ht="24">
      <c r="A52" s="12" t="s">
        <v>19</v>
      </c>
      <c r="B52" s="13" t="s">
        <v>14</v>
      </c>
      <c r="C52" s="14"/>
      <c r="D52" s="15">
        <f t="shared" ref="D52:M52" si="5">$C10^2*D10^2</f>
        <v>6.6602819170207624E-6</v>
      </c>
      <c r="E52" s="15">
        <f t="shared" si="5"/>
        <v>9.2807475027603218E-6</v>
      </c>
      <c r="F52" s="15">
        <f t="shared" si="5"/>
        <v>7.3386923140131273E-7</v>
      </c>
      <c r="G52" s="15">
        <f t="shared" si="5"/>
        <v>7.7133059783388047E-5</v>
      </c>
      <c r="H52" s="15">
        <f t="shared" si="5"/>
        <v>2.0432868066262261E-5</v>
      </c>
      <c r="I52" s="15">
        <f t="shared" si="5"/>
        <v>1.9081143205614433E-5</v>
      </c>
      <c r="J52" s="15">
        <f t="shared" si="5"/>
        <v>1.6904089635537901E-6</v>
      </c>
      <c r="K52" s="15">
        <f t="shared" si="5"/>
        <v>1.4007381686539165E-7</v>
      </c>
      <c r="L52" s="15">
        <f t="shared" si="5"/>
        <v>4.3575171012309933E-8</v>
      </c>
      <c r="M52" s="16">
        <f t="shared" si="5"/>
        <v>8.3829065990765399E-8</v>
      </c>
    </row>
    <row r="53" spans="1:13" ht="24">
      <c r="A53" s="12" t="s">
        <v>20</v>
      </c>
      <c r="B53" s="13" t="s">
        <v>14</v>
      </c>
      <c r="C53" s="14"/>
      <c r="D53" s="15">
        <f t="shared" ref="D53:M53" si="6">$C11^2*D11^2</f>
        <v>5.8256669833256945E-6</v>
      </c>
      <c r="E53" s="15">
        <f t="shared" si="6"/>
        <v>6.3315981726849723E-7</v>
      </c>
      <c r="F53" s="15">
        <f t="shared" si="6"/>
        <v>6.5015958274278227E-6</v>
      </c>
      <c r="G53" s="15">
        <f t="shared" si="6"/>
        <v>6.9041062607353452E-7</v>
      </c>
      <c r="H53" s="15">
        <f t="shared" si="6"/>
        <v>3.9505755422844552E-6</v>
      </c>
      <c r="I53" s="15">
        <f t="shared" si="6"/>
        <v>7.0898149293363362E-6</v>
      </c>
      <c r="J53" s="15">
        <f t="shared" si="6"/>
        <v>7.7705578993847849E-7</v>
      </c>
      <c r="K53" s="15">
        <f t="shared" si="6"/>
        <v>3.4183682956701183E-6</v>
      </c>
      <c r="L53" s="15">
        <f t="shared" si="6"/>
        <v>9.3098872317306845E-7</v>
      </c>
      <c r="M53" s="16">
        <f t="shared" si="6"/>
        <v>4.1749236240297027E-7</v>
      </c>
    </row>
    <row r="54" spans="1:13" ht="24">
      <c r="A54" s="12" t="s">
        <v>21</v>
      </c>
      <c r="B54" s="13" t="s">
        <v>14</v>
      </c>
      <c r="C54" s="14"/>
      <c r="D54" s="15">
        <f t="shared" ref="D54:M54" si="7">$C12^2*D12^2</f>
        <v>1.3916771315227477E-4</v>
      </c>
      <c r="E54" s="15">
        <f t="shared" si="7"/>
        <v>2.7373122107830223E-6</v>
      </c>
      <c r="F54" s="15">
        <f t="shared" si="7"/>
        <v>1.2418812941400196E-4</v>
      </c>
      <c r="G54" s="15">
        <f t="shared" si="7"/>
        <v>5.6494805279043648E-5</v>
      </c>
      <c r="H54" s="15">
        <f t="shared" si="7"/>
        <v>1.8165776734896809E-5</v>
      </c>
      <c r="I54" s="15">
        <f t="shared" si="7"/>
        <v>6.7767875289571851E-5</v>
      </c>
      <c r="J54" s="15">
        <f t="shared" si="7"/>
        <v>2.5499977588600376E-5</v>
      </c>
      <c r="K54" s="15">
        <f t="shared" si="7"/>
        <v>3.6274055698204598E-6</v>
      </c>
      <c r="L54" s="15">
        <f t="shared" si="7"/>
        <v>2.3861874574777816E-5</v>
      </c>
      <c r="M54" s="16">
        <f t="shared" si="7"/>
        <v>1.5216431102928053E-5</v>
      </c>
    </row>
    <row r="55" spans="1:13" ht="24">
      <c r="A55" s="12" t="s">
        <v>22</v>
      </c>
      <c r="B55" s="13" t="s">
        <v>14</v>
      </c>
      <c r="C55" s="14"/>
      <c r="D55" s="15">
        <f t="shared" ref="D55:M55" si="8">$C13^2*D13^2</f>
        <v>3.5157806366642326E-6</v>
      </c>
      <c r="E55" s="15">
        <f t="shared" si="8"/>
        <v>1.622293585372494E-5</v>
      </c>
      <c r="F55" s="15">
        <f t="shared" si="8"/>
        <v>1.7554077739006625E-6</v>
      </c>
      <c r="G55" s="15">
        <f t="shared" si="8"/>
        <v>1.2066391795529344E-6</v>
      </c>
      <c r="H55" s="15">
        <f t="shared" si="8"/>
        <v>2.088849656412616E-8</v>
      </c>
      <c r="I55" s="15">
        <f t="shared" si="8"/>
        <v>1.2466538767055851E-6</v>
      </c>
      <c r="J55" s="15">
        <f t="shared" si="8"/>
        <v>2.2036261494985084E-6</v>
      </c>
      <c r="K55" s="15">
        <f t="shared" si="8"/>
        <v>3.2025065142470608E-6</v>
      </c>
      <c r="L55" s="15">
        <f t="shared" si="8"/>
        <v>5.2346865106105367E-6</v>
      </c>
      <c r="M55" s="18">
        <f t="shared" si="8"/>
        <v>1.9750955595566901E-3</v>
      </c>
    </row>
    <row r="56" spans="1:13" ht="24">
      <c r="A56" s="12" t="s">
        <v>23</v>
      </c>
      <c r="B56" s="13" t="s">
        <v>14</v>
      </c>
      <c r="C56" s="14"/>
      <c r="D56" s="15">
        <f t="shared" ref="D56:M56" si="9">$C14^2*D14^2</f>
        <v>7.6874614027399018E-5</v>
      </c>
      <c r="E56" s="15">
        <f t="shared" si="9"/>
        <v>3.6854041759816332E-5</v>
      </c>
      <c r="F56" s="15">
        <f t="shared" si="9"/>
        <v>2.5646136317219439E-6</v>
      </c>
      <c r="G56" s="15">
        <f t="shared" si="9"/>
        <v>4.5915023064320195E-6</v>
      </c>
      <c r="H56" s="15">
        <f t="shared" si="9"/>
        <v>1.3401235775084915E-5</v>
      </c>
      <c r="I56" s="15">
        <f t="shared" si="9"/>
        <v>2.7367664098327298E-5</v>
      </c>
      <c r="J56" s="15">
        <f t="shared" si="9"/>
        <v>1.117710509739813E-6</v>
      </c>
      <c r="K56" s="15">
        <f t="shared" si="9"/>
        <v>7.3630936448579492E-7</v>
      </c>
      <c r="L56" s="15">
        <f t="shared" si="9"/>
        <v>9.8813224198064963E-6</v>
      </c>
      <c r="M56" s="16">
        <f t="shared" si="9"/>
        <v>5.0760782111558726E-5</v>
      </c>
    </row>
    <row r="57" spans="1:13" ht="24">
      <c r="A57" s="12" t="s">
        <v>24</v>
      </c>
      <c r="B57" s="13" t="s">
        <v>14</v>
      </c>
      <c r="C57" s="14"/>
      <c r="D57" s="15">
        <f t="shared" ref="D57:M57" si="10">$C15^2*D15^2</f>
        <v>1.4632650705793061E-8</v>
      </c>
      <c r="E57" s="15">
        <f t="shared" si="10"/>
        <v>1.735920426731662E-7</v>
      </c>
      <c r="F57" s="15">
        <f t="shared" si="10"/>
        <v>7.1779190915556386E-7</v>
      </c>
      <c r="G57" s="15">
        <f t="shared" si="10"/>
        <v>3.1098646203259768E-7</v>
      </c>
      <c r="H57" s="15">
        <f t="shared" si="10"/>
        <v>5.0442058840425582E-7</v>
      </c>
      <c r="I57" s="15">
        <f t="shared" si="10"/>
        <v>1.0991096916425769E-7</v>
      </c>
      <c r="J57" s="15">
        <f t="shared" si="10"/>
        <v>9.9869092484059572E-9</v>
      </c>
      <c r="K57" s="15">
        <f t="shared" si="10"/>
        <v>9.5279729248699686E-7</v>
      </c>
      <c r="L57" s="15">
        <f t="shared" si="10"/>
        <v>4.8309975442370837E-7</v>
      </c>
      <c r="M57" s="16">
        <f t="shared" si="10"/>
        <v>3.5016566873224857E-7</v>
      </c>
    </row>
    <row r="58" spans="1:13" ht="24">
      <c r="A58" s="12" t="s">
        <v>25</v>
      </c>
      <c r="B58" s="13" t="s">
        <v>14</v>
      </c>
      <c r="C58" s="14"/>
      <c r="D58" s="15">
        <f t="shared" ref="D58:M58" si="11">$C16^2*D16^2</f>
        <v>2.5973597656112905E-6</v>
      </c>
      <c r="E58" s="15">
        <f t="shared" si="11"/>
        <v>3.5166838054183667E-6</v>
      </c>
      <c r="F58" s="15">
        <f t="shared" si="11"/>
        <v>1.7651443562320085E-4</v>
      </c>
      <c r="G58" s="15">
        <f t="shared" si="11"/>
        <v>7.0777874124003842E-5</v>
      </c>
      <c r="H58" s="15">
        <f t="shared" si="11"/>
        <v>1.4247647084003765E-5</v>
      </c>
      <c r="I58" s="15">
        <f t="shared" si="11"/>
        <v>2.0719848536212226E-4</v>
      </c>
      <c r="J58" s="15">
        <f t="shared" si="11"/>
        <v>9.4409209679781022E-5</v>
      </c>
      <c r="K58" s="15">
        <f t="shared" si="11"/>
        <v>3.8727135648037333E-6</v>
      </c>
      <c r="L58" s="15">
        <f t="shared" si="11"/>
        <v>5.1026642849276113E-5</v>
      </c>
      <c r="M58" s="16">
        <f t="shared" si="11"/>
        <v>5.18855059279602E-5</v>
      </c>
    </row>
    <row r="59" spans="1:13" ht="24">
      <c r="A59" s="12" t="s">
        <v>26</v>
      </c>
      <c r="B59" s="13" t="s">
        <v>14</v>
      </c>
      <c r="C59" s="14"/>
      <c r="D59" s="15">
        <f t="shared" ref="D59:M59" si="12">$C17^2*D17^2</f>
        <v>3.9747228477333796E-6</v>
      </c>
      <c r="E59" s="15">
        <f t="shared" si="12"/>
        <v>6.5819841599370612E-6</v>
      </c>
      <c r="F59" s="15">
        <f t="shared" si="12"/>
        <v>3.8430571460111299E-6</v>
      </c>
      <c r="G59" s="15">
        <f t="shared" si="12"/>
        <v>1.8567494349027111E-8</v>
      </c>
      <c r="H59" s="15">
        <f t="shared" si="12"/>
        <v>1.3910275558188022E-6</v>
      </c>
      <c r="I59" s="15">
        <f t="shared" si="12"/>
        <v>6.4256510221523361E-6</v>
      </c>
      <c r="J59" s="15">
        <f t="shared" si="12"/>
        <v>1.8859336337662904E-5</v>
      </c>
      <c r="K59" s="15">
        <f t="shared" si="12"/>
        <v>6.0888888502542835E-8</v>
      </c>
      <c r="L59" s="17">
        <f t="shared" si="12"/>
        <v>1.1121294946679313E-3</v>
      </c>
      <c r="M59" s="16">
        <f t="shared" si="12"/>
        <v>2.7904713869470226E-6</v>
      </c>
    </row>
    <row r="60" spans="1:13" ht="24">
      <c r="A60" s="12" t="s">
        <v>27</v>
      </c>
      <c r="B60" s="13" t="s">
        <v>14</v>
      </c>
      <c r="C60" s="14"/>
      <c r="D60" s="15">
        <f t="shared" ref="D60:M60" si="13">$C18^2*D18^2</f>
        <v>1.1820753103023991E-5</v>
      </c>
      <c r="E60" s="15">
        <f t="shared" si="13"/>
        <v>1.0926011375910894E-4</v>
      </c>
      <c r="F60" s="15">
        <f t="shared" si="13"/>
        <v>3.4417226398654191E-5</v>
      </c>
      <c r="G60" s="15">
        <f t="shared" si="13"/>
        <v>1.2520774423319285E-4</v>
      </c>
      <c r="H60" s="15">
        <f t="shared" si="13"/>
        <v>1.5718263600416032E-4</v>
      </c>
      <c r="I60" s="15">
        <f t="shared" si="13"/>
        <v>6.0987641014802002E-7</v>
      </c>
      <c r="J60" s="15">
        <f t="shared" si="13"/>
        <v>6.1684384267003025E-5</v>
      </c>
      <c r="K60" s="15">
        <f t="shared" si="13"/>
        <v>7.6347963794193511E-8</v>
      </c>
      <c r="L60" s="15">
        <f t="shared" si="13"/>
        <v>1.6987234874010254E-5</v>
      </c>
      <c r="M60" s="16">
        <f t="shared" si="13"/>
        <v>7.1446366987980268E-5</v>
      </c>
    </row>
    <row r="61" spans="1:13" ht="24">
      <c r="A61" s="12" t="s">
        <v>28</v>
      </c>
      <c r="B61" s="13" t="s">
        <v>14</v>
      </c>
      <c r="C61" s="22"/>
      <c r="D61" s="17">
        <f t="shared" ref="D61:M61" si="14">$C19^2*D19^2</f>
        <v>5.0902579455999991E-2</v>
      </c>
      <c r="E61" s="15">
        <f t="shared" si="14"/>
        <v>1.0495956072083107E-5</v>
      </c>
      <c r="F61" s="15">
        <f t="shared" si="14"/>
        <v>2.2357868806741312E-4</v>
      </c>
      <c r="G61" s="15">
        <f t="shared" si="14"/>
        <v>1.5699959026102621E-4</v>
      </c>
      <c r="H61" s="15">
        <f t="shared" si="14"/>
        <v>1.468428862699209E-4</v>
      </c>
      <c r="I61" s="15">
        <f t="shared" si="14"/>
        <v>2.6905553122513889E-4</v>
      </c>
      <c r="J61" s="15">
        <f t="shared" si="14"/>
        <v>1.0619853243119801E-4</v>
      </c>
      <c r="K61" s="15">
        <f t="shared" si="14"/>
        <v>7.6762443683798002E-5</v>
      </c>
      <c r="L61" s="15">
        <f t="shared" si="14"/>
        <v>1.8413146872358558E-4</v>
      </c>
      <c r="M61" s="16">
        <f t="shared" si="14"/>
        <v>8.7155063627163856E-5</v>
      </c>
    </row>
    <row r="62" spans="1:13" ht="24">
      <c r="A62" s="12" t="s">
        <v>29</v>
      </c>
      <c r="B62" s="13" t="s">
        <v>14</v>
      </c>
      <c r="C62" s="22"/>
      <c r="D62" s="15">
        <f t="shared" ref="D62:M62" si="15">$C20^2*D20^2</f>
        <v>4.6015133301065518E-5</v>
      </c>
      <c r="E62" s="15">
        <f t="shared" si="15"/>
        <v>9.8259166188319128E-9</v>
      </c>
      <c r="F62" s="15">
        <f t="shared" si="15"/>
        <v>4.1001689962679838E-4</v>
      </c>
      <c r="G62" s="15">
        <f t="shared" si="15"/>
        <v>1.2445607433779487E-4</v>
      </c>
      <c r="H62" s="15">
        <f t="shared" si="15"/>
        <v>1.3741753827248973E-4</v>
      </c>
      <c r="I62" s="15">
        <f t="shared" si="15"/>
        <v>1.3094721546987644E-4</v>
      </c>
      <c r="J62" s="15">
        <f t="shared" si="15"/>
        <v>1.5074707275763557E-5</v>
      </c>
      <c r="K62" s="15">
        <f t="shared" si="15"/>
        <v>7.2942986000251394E-4</v>
      </c>
      <c r="L62" s="15">
        <f t="shared" si="15"/>
        <v>1.4210042066554079E-6</v>
      </c>
      <c r="M62" s="16">
        <f t="shared" si="15"/>
        <v>1.2928423577123176E-6</v>
      </c>
    </row>
    <row r="63" spans="1:13" ht="24">
      <c r="A63" s="12" t="s">
        <v>30</v>
      </c>
      <c r="B63" s="13" t="s">
        <v>14</v>
      </c>
      <c r="C63" s="14"/>
      <c r="D63" s="15">
        <f t="shared" ref="D63:M63" si="16">$C21^2*D21^2</f>
        <v>2.3468427980293313E-9</v>
      </c>
      <c r="E63" s="15">
        <f t="shared" si="16"/>
        <v>6.9595163755369823E-6</v>
      </c>
      <c r="F63" s="15">
        <f t="shared" si="16"/>
        <v>1.3564968624775935E-6</v>
      </c>
      <c r="G63" s="15">
        <f t="shared" si="16"/>
        <v>4.7568895378668296E-6</v>
      </c>
      <c r="H63" s="15">
        <f t="shared" si="16"/>
        <v>1.3320019472612764E-7</v>
      </c>
      <c r="I63" s="15">
        <f t="shared" si="16"/>
        <v>8.8192443043834641E-7</v>
      </c>
      <c r="J63" s="15">
        <f t="shared" si="16"/>
        <v>2.0491390624785204E-7</v>
      </c>
      <c r="K63" s="15">
        <f t="shared" si="16"/>
        <v>5.0432707765477505E-7</v>
      </c>
      <c r="L63" s="15">
        <f t="shared" si="16"/>
        <v>2.3003941159903602E-5</v>
      </c>
      <c r="M63" s="16">
        <f t="shared" si="16"/>
        <v>6.3488338559330161E-7</v>
      </c>
    </row>
    <row r="64" spans="1:13" ht="24">
      <c r="A64" s="12" t="s">
        <v>31</v>
      </c>
      <c r="B64" s="13" t="s">
        <v>14</v>
      </c>
      <c r="C64" s="14"/>
      <c r="D64" s="15">
        <f t="shared" ref="D64:M64" si="17">$C22^2*D22^2</f>
        <v>1.7356525724748824E-7</v>
      </c>
      <c r="E64" s="15">
        <f t="shared" si="17"/>
        <v>2.464376491777035E-6</v>
      </c>
      <c r="F64" s="15">
        <f t="shared" si="17"/>
        <v>1.0232621347139637E-8</v>
      </c>
      <c r="G64" s="15">
        <f t="shared" si="17"/>
        <v>2.4004068779529021E-6</v>
      </c>
      <c r="H64" s="15">
        <f t="shared" si="17"/>
        <v>1.6929449986125866E-6</v>
      </c>
      <c r="I64" s="15">
        <f t="shared" si="17"/>
        <v>8.4966475497344408E-7</v>
      </c>
      <c r="J64" s="15">
        <f t="shared" si="17"/>
        <v>2.3216475441411271E-6</v>
      </c>
      <c r="K64" s="15">
        <f t="shared" si="17"/>
        <v>9.6123791887890734E-7</v>
      </c>
      <c r="L64" s="15">
        <f t="shared" si="17"/>
        <v>3.8147645779236487E-7</v>
      </c>
      <c r="M64" s="16">
        <f t="shared" si="17"/>
        <v>7.6490336282770627E-8</v>
      </c>
    </row>
    <row r="65" spans="1:13" ht="24">
      <c r="A65" s="12" t="s">
        <v>32</v>
      </c>
      <c r="B65" s="13" t="s">
        <v>14</v>
      </c>
      <c r="C65" s="14"/>
      <c r="D65" s="15">
        <f t="shared" ref="D65:M65" si="18">$C23^2*D23^2</f>
        <v>1.6931783462649732E-7</v>
      </c>
      <c r="E65" s="15">
        <f t="shared" si="18"/>
        <v>4.3279796976959005E-7</v>
      </c>
      <c r="F65" s="15">
        <f t="shared" si="18"/>
        <v>3.0779784469657661E-7</v>
      </c>
      <c r="G65" s="15">
        <f t="shared" si="18"/>
        <v>8.6144636807722781E-8</v>
      </c>
      <c r="H65" s="15">
        <f t="shared" si="18"/>
        <v>2.1876987663654852E-6</v>
      </c>
      <c r="I65" s="15">
        <f t="shared" si="18"/>
        <v>8.5419699156518295E-8</v>
      </c>
      <c r="J65" s="15">
        <f t="shared" si="18"/>
        <v>5.4540341036762385E-8</v>
      </c>
      <c r="K65" s="15">
        <f t="shared" si="18"/>
        <v>2.1805641529481119E-7</v>
      </c>
      <c r="L65" s="15">
        <f t="shared" si="18"/>
        <v>7.1219542124927094E-8</v>
      </c>
      <c r="M65" s="16">
        <f t="shared" si="18"/>
        <v>3.1383264945010338E-7</v>
      </c>
    </row>
    <row r="66" spans="1:13" ht="24">
      <c r="A66" s="12" t="s">
        <v>33</v>
      </c>
      <c r="B66" s="13" t="s">
        <v>14</v>
      </c>
      <c r="C66" s="14"/>
      <c r="D66" s="15">
        <f t="shared" ref="D66:M66" si="19">$C24^2*D24^2</f>
        <v>4.6778741259916942E-7</v>
      </c>
      <c r="E66" s="15">
        <f t="shared" si="19"/>
        <v>7.2781212113476554E-9</v>
      </c>
      <c r="F66" s="15">
        <f t="shared" si="19"/>
        <v>1.9474766490140617E-8</v>
      </c>
      <c r="G66" s="15">
        <f t="shared" si="19"/>
        <v>1.3485994383131258E-6</v>
      </c>
      <c r="H66" s="15">
        <f t="shared" si="19"/>
        <v>1.4623515413806012E-8</v>
      </c>
      <c r="I66" s="15">
        <f t="shared" si="19"/>
        <v>5.582374478138948E-7</v>
      </c>
      <c r="J66" s="15">
        <f t="shared" si="19"/>
        <v>2.0352547242290183E-7</v>
      </c>
      <c r="K66" s="15">
        <f t="shared" si="19"/>
        <v>7.2608044981734586E-7</v>
      </c>
      <c r="L66" s="15">
        <f t="shared" si="19"/>
        <v>3.590467986776309E-10</v>
      </c>
      <c r="M66" s="16">
        <f t="shared" si="19"/>
        <v>2.0910711384949126E-7</v>
      </c>
    </row>
    <row r="67" spans="1:13" ht="24">
      <c r="A67" s="12" t="s">
        <v>34</v>
      </c>
      <c r="B67" s="13" t="s">
        <v>14</v>
      </c>
      <c r="C67" s="14"/>
      <c r="D67" s="15">
        <f t="shared" ref="D67:M67" si="20">$C25^2*D25^2</f>
        <v>1.8917255537448046E-5</v>
      </c>
      <c r="E67" s="15">
        <f t="shared" si="20"/>
        <v>2.2899200995783899E-4</v>
      </c>
      <c r="F67" s="15">
        <f t="shared" si="20"/>
        <v>4.5114709769748914E-6</v>
      </c>
      <c r="G67" s="15">
        <f t="shared" si="20"/>
        <v>7.0452247808284512E-6</v>
      </c>
      <c r="H67" s="15">
        <f t="shared" si="20"/>
        <v>1.1499679544190774E-5</v>
      </c>
      <c r="I67" s="15">
        <f t="shared" si="20"/>
        <v>1.3850367467323175E-9</v>
      </c>
      <c r="J67" s="15">
        <f t="shared" si="20"/>
        <v>3.0757360623546216E-6</v>
      </c>
      <c r="K67" s="17">
        <f t="shared" si="20"/>
        <v>1.2425901594546967E-2</v>
      </c>
      <c r="L67" s="15">
        <f t="shared" si="20"/>
        <v>6.5317190966670991E-7</v>
      </c>
      <c r="M67" s="16">
        <f t="shared" si="20"/>
        <v>1.9604090180937354E-5</v>
      </c>
    </row>
    <row r="68" spans="1:13" ht="24">
      <c r="A68" s="12" t="s">
        <v>35</v>
      </c>
      <c r="B68" s="13" t="s">
        <v>14</v>
      </c>
      <c r="C68" s="14"/>
      <c r="D68" s="15">
        <f t="shared" ref="D68:M68" si="21">$C26^2*D26^2</f>
        <v>8.6092410870674934E-6</v>
      </c>
      <c r="E68" s="15">
        <f t="shared" si="21"/>
        <v>1.2864432866072438E-6</v>
      </c>
      <c r="F68" s="15">
        <f t="shared" si="21"/>
        <v>1.7459840978115495E-5</v>
      </c>
      <c r="G68" s="15">
        <f t="shared" si="21"/>
        <v>1.2979402090400661E-6</v>
      </c>
      <c r="H68" s="15">
        <f t="shared" si="21"/>
        <v>3.5600435096296576E-6</v>
      </c>
      <c r="I68" s="15">
        <f t="shared" si="21"/>
        <v>1.2350732364093832E-5</v>
      </c>
      <c r="J68" s="15">
        <f t="shared" si="21"/>
        <v>1.4206057331435464E-5</v>
      </c>
      <c r="K68" s="15">
        <f t="shared" si="21"/>
        <v>3.6404940684182071E-6</v>
      </c>
      <c r="L68" s="15">
        <f t="shared" si="21"/>
        <v>8.3899561113087628E-6</v>
      </c>
      <c r="M68" s="16">
        <f t="shared" si="21"/>
        <v>4.4898316145517118E-6</v>
      </c>
    </row>
    <row r="69" spans="1:13" ht="24">
      <c r="A69" s="12" t="s">
        <v>36</v>
      </c>
      <c r="B69" s="13" t="s">
        <v>14</v>
      </c>
      <c r="C69" s="14"/>
      <c r="D69" s="15">
        <f t="shared" ref="D69:M69" si="22">$C27^2*D27^2</f>
        <v>2.3780631300797484E-8</v>
      </c>
      <c r="E69" s="17">
        <f t="shared" si="22"/>
        <v>1.134268054003833E-4</v>
      </c>
      <c r="F69" s="15">
        <f t="shared" si="22"/>
        <v>1.0039115848909265E-6</v>
      </c>
      <c r="G69" s="15">
        <f t="shared" si="22"/>
        <v>4.0435843702680823E-8</v>
      </c>
      <c r="H69" s="15">
        <f t="shared" si="22"/>
        <v>9.8747086235704505E-8</v>
      </c>
      <c r="I69" s="15">
        <f t="shared" si="22"/>
        <v>5.8971132144778936E-8</v>
      </c>
      <c r="J69" s="15">
        <f t="shared" si="22"/>
        <v>7.986686946596656E-8</v>
      </c>
      <c r="K69" s="15">
        <f t="shared" si="22"/>
        <v>2.0518750956350835E-6</v>
      </c>
      <c r="L69" s="15">
        <f t="shared" si="22"/>
        <v>6.6654016672255278E-7</v>
      </c>
      <c r="M69" s="16">
        <f t="shared" si="22"/>
        <v>8.8009434350047394E-7</v>
      </c>
    </row>
    <row r="70" spans="1:13" ht="24">
      <c r="A70" s="12" t="s">
        <v>37</v>
      </c>
      <c r="B70" s="13" t="s">
        <v>14</v>
      </c>
      <c r="C70" s="14"/>
      <c r="D70" s="15">
        <f t="shared" ref="D70:M70" si="23">$C28^2*D28^2</f>
        <v>1.0131398513614161E-5</v>
      </c>
      <c r="E70" s="15">
        <f t="shared" si="23"/>
        <v>9.9898715939490221E-7</v>
      </c>
      <c r="F70" s="15">
        <f t="shared" si="23"/>
        <v>4.6619946500883365E-6</v>
      </c>
      <c r="G70" s="15">
        <f t="shared" si="23"/>
        <v>2.8886254117493135E-5</v>
      </c>
      <c r="H70" s="15">
        <f t="shared" si="23"/>
        <v>2.9710101313227683E-6</v>
      </c>
      <c r="I70" s="17">
        <f t="shared" si="23"/>
        <v>1.9348277078058457E-3</v>
      </c>
      <c r="J70" s="15">
        <f t="shared" si="23"/>
        <v>9.0075072116342334E-7</v>
      </c>
      <c r="K70" s="15">
        <f t="shared" si="23"/>
        <v>6.2356762170432076E-10</v>
      </c>
      <c r="L70" s="15">
        <f t="shared" si="23"/>
        <v>1.1111875652460139E-5</v>
      </c>
      <c r="M70" s="16">
        <f t="shared" si="23"/>
        <v>1.1493949016791906E-6</v>
      </c>
    </row>
    <row r="71" spans="1:13" ht="24">
      <c r="A71" s="12" t="s">
        <v>38</v>
      </c>
      <c r="B71" s="13" t="s">
        <v>14</v>
      </c>
      <c r="C71" s="14"/>
      <c r="D71" s="15">
        <f t="shared" ref="D71:M71" si="24">$C29^2*D29^2</f>
        <v>3.9963624241605208E-5</v>
      </c>
      <c r="E71" s="15">
        <f t="shared" si="24"/>
        <v>4.1299413160203453E-6</v>
      </c>
      <c r="F71" s="15">
        <f t="shared" si="24"/>
        <v>4.9098510043580712E-6</v>
      </c>
      <c r="G71" s="15">
        <f t="shared" si="24"/>
        <v>3.4618945341110439E-5</v>
      </c>
      <c r="H71" s="15">
        <f t="shared" si="24"/>
        <v>1.6311036145575604E-5</v>
      </c>
      <c r="I71" s="15">
        <f t="shared" si="24"/>
        <v>4.3338304416492133E-5</v>
      </c>
      <c r="J71" s="15">
        <f t="shared" si="24"/>
        <v>3.2933071087928175E-8</v>
      </c>
      <c r="K71" s="15">
        <f t="shared" si="24"/>
        <v>7.5413819588193795E-8</v>
      </c>
      <c r="L71" s="15">
        <f t="shared" si="24"/>
        <v>2.3289674142460231E-6</v>
      </c>
      <c r="M71" s="16">
        <f t="shared" si="24"/>
        <v>1.3178936590137537E-7</v>
      </c>
    </row>
    <row r="72" spans="1:13" ht="24">
      <c r="A72" s="12" t="s">
        <v>39</v>
      </c>
      <c r="B72" s="13" t="s">
        <v>14</v>
      </c>
      <c r="C72" s="14"/>
      <c r="D72" s="15">
        <f t="shared" ref="D72:M72" si="25">$C30^2*D30^2</f>
        <v>1.9852559631041882E-5</v>
      </c>
      <c r="E72" s="15">
        <f t="shared" si="25"/>
        <v>1.639682619752127E-9</v>
      </c>
      <c r="F72" s="15">
        <f t="shared" si="25"/>
        <v>7.4816039129683292E-6</v>
      </c>
      <c r="G72" s="15">
        <f t="shared" si="25"/>
        <v>1.3223919238602438E-5</v>
      </c>
      <c r="H72" s="15">
        <f t="shared" si="25"/>
        <v>3.7263343195838885E-4</v>
      </c>
      <c r="I72" s="15">
        <f t="shared" si="25"/>
        <v>7.777487822605475E-6</v>
      </c>
      <c r="J72" s="15">
        <f t="shared" si="25"/>
        <v>2.6327264575103521E-4</v>
      </c>
      <c r="K72" s="15">
        <f t="shared" si="25"/>
        <v>5.0223269304471732E-5</v>
      </c>
      <c r="L72" s="15">
        <f t="shared" si="25"/>
        <v>8.8842062403236672E-5</v>
      </c>
      <c r="M72" s="16">
        <f t="shared" si="25"/>
        <v>1.8705662694475004E-5</v>
      </c>
    </row>
    <row r="73" spans="1:13" ht="24">
      <c r="A73" s="12" t="s">
        <v>40</v>
      </c>
      <c r="B73" s="13" t="s">
        <v>14</v>
      </c>
      <c r="C73" s="14"/>
      <c r="D73" s="15">
        <f t="shared" ref="D73:M73" si="26">$C31^2*D31^2</f>
        <v>8.4074098155001584E-6</v>
      </c>
      <c r="E73" s="15">
        <f t="shared" si="26"/>
        <v>3.1099927818145542E-6</v>
      </c>
      <c r="F73" s="15">
        <f t="shared" si="26"/>
        <v>2.0741028713464159E-5</v>
      </c>
      <c r="G73" s="15">
        <f t="shared" si="26"/>
        <v>6.9000339805248284E-6</v>
      </c>
      <c r="H73" s="15">
        <f t="shared" si="26"/>
        <v>1.0111471301442528E-5</v>
      </c>
      <c r="I73" s="15">
        <f t="shared" si="26"/>
        <v>1.9891591467592521E-6</v>
      </c>
      <c r="J73" s="15">
        <f t="shared" si="26"/>
        <v>5.2700819393597793E-6</v>
      </c>
      <c r="K73" s="15">
        <f t="shared" si="26"/>
        <v>8.6973902156743701E-7</v>
      </c>
      <c r="L73" s="15">
        <f t="shared" si="26"/>
        <v>3.4800668695396988E-6</v>
      </c>
      <c r="M73" s="16">
        <f t="shared" si="26"/>
        <v>2.6190426971611596E-5</v>
      </c>
    </row>
    <row r="74" spans="1:13" ht="24">
      <c r="A74" s="12" t="s">
        <v>41</v>
      </c>
      <c r="B74" s="13" t="s">
        <v>14</v>
      </c>
      <c r="C74" s="14"/>
      <c r="D74" s="15">
        <f t="shared" ref="D74:M74" si="27">$C32^2*D32^2</f>
        <v>3.4906437367050871E-6</v>
      </c>
      <c r="E74" s="15">
        <f t="shared" si="27"/>
        <v>1.0619253890455084E-6</v>
      </c>
      <c r="F74" s="15">
        <f t="shared" si="27"/>
        <v>3.4895157508421525E-7</v>
      </c>
      <c r="G74" s="15">
        <f t="shared" si="27"/>
        <v>3.1434378413329121E-6</v>
      </c>
      <c r="H74" s="17">
        <f t="shared" si="27"/>
        <v>1.2672340512768438E-3</v>
      </c>
      <c r="I74" s="15">
        <f t="shared" si="27"/>
        <v>1.876240415613768E-6</v>
      </c>
      <c r="J74" s="15">
        <f t="shared" si="27"/>
        <v>4.7455584989384752E-6</v>
      </c>
      <c r="K74" s="15">
        <f t="shared" si="27"/>
        <v>1.1042878653968706E-6</v>
      </c>
      <c r="L74" s="15">
        <f t="shared" si="27"/>
        <v>1.5323620571922717E-6</v>
      </c>
      <c r="M74" s="16">
        <f t="shared" si="27"/>
        <v>1.0348562178587575E-8</v>
      </c>
    </row>
    <row r="75" spans="1:13" ht="24">
      <c r="A75" s="12" t="s">
        <v>42</v>
      </c>
      <c r="B75" s="13" t="s">
        <v>14</v>
      </c>
      <c r="C75" s="14"/>
      <c r="D75" s="15">
        <f t="shared" ref="D75:M75" si="28">$C33^2*D33^2</f>
        <v>2.229985518114665E-6</v>
      </c>
      <c r="E75" s="15">
        <f t="shared" si="28"/>
        <v>5.9311015744585007E-7</v>
      </c>
      <c r="F75" s="15">
        <f t="shared" si="28"/>
        <v>7.1221025681765553E-5</v>
      </c>
      <c r="G75" s="15">
        <f t="shared" si="28"/>
        <v>2.4806740276978848E-4</v>
      </c>
      <c r="H75" s="15">
        <f t="shared" si="28"/>
        <v>2.6233733234684305E-5</v>
      </c>
      <c r="I75" s="15">
        <f t="shared" si="28"/>
        <v>1.4512381880104881E-5</v>
      </c>
      <c r="J75" s="15">
        <f t="shared" si="28"/>
        <v>2.6549654947208913E-4</v>
      </c>
      <c r="K75" s="15">
        <f t="shared" si="28"/>
        <v>3.224961960098899E-7</v>
      </c>
      <c r="L75" s="15">
        <f t="shared" si="28"/>
        <v>4.0195833228530332E-5</v>
      </c>
      <c r="M75" s="16">
        <f t="shared" si="28"/>
        <v>7.0180805820041138E-9</v>
      </c>
    </row>
    <row r="76" spans="1:13" ht="24">
      <c r="A76" s="12" t="s">
        <v>43</v>
      </c>
      <c r="B76" s="13" t="s">
        <v>14</v>
      </c>
      <c r="C76" s="22"/>
      <c r="D76" s="15">
        <f t="shared" ref="D76:M76" si="29">$C34^2*D34^2</f>
        <v>9.170582817101282E-6</v>
      </c>
      <c r="E76" s="15">
        <f t="shared" si="29"/>
        <v>9.6128696050791384E-5</v>
      </c>
      <c r="F76" s="15">
        <f t="shared" si="29"/>
        <v>2.2155677023358206E-6</v>
      </c>
      <c r="G76" s="15">
        <f t="shared" si="29"/>
        <v>3.4423169947480238E-6</v>
      </c>
      <c r="H76" s="15">
        <f t="shared" si="29"/>
        <v>1.1887310931625837E-4</v>
      </c>
      <c r="I76" s="15">
        <f t="shared" si="29"/>
        <v>3.2783324183159729E-5</v>
      </c>
      <c r="J76" s="15">
        <f t="shared" si="29"/>
        <v>3.8528397436439119E-4</v>
      </c>
      <c r="K76" s="15">
        <f t="shared" si="29"/>
        <v>1.3226339192210213E-5</v>
      </c>
      <c r="L76" s="15">
        <f t="shared" si="29"/>
        <v>3.1249370201270184E-5</v>
      </c>
      <c r="M76" s="16">
        <f t="shared" si="29"/>
        <v>1.2110774801448084E-5</v>
      </c>
    </row>
    <row r="77" spans="1:13" ht="24">
      <c r="A77" s="12" t="s">
        <v>44</v>
      </c>
      <c r="B77" s="13" t="s">
        <v>14</v>
      </c>
      <c r="C77" s="14"/>
      <c r="D77" s="15">
        <f t="shared" ref="D77:M77" si="30">$C35^2*D35^2</f>
        <v>1.9215543637715765E-5</v>
      </c>
      <c r="E77" s="15">
        <f t="shared" si="30"/>
        <v>1.2703794630092496E-5</v>
      </c>
      <c r="F77" s="15">
        <f t="shared" si="30"/>
        <v>6.5515761307388843E-6</v>
      </c>
      <c r="G77" s="15">
        <f t="shared" si="30"/>
        <v>1.1390338290277941E-6</v>
      </c>
      <c r="H77" s="15">
        <f t="shared" si="30"/>
        <v>1.8308449948052624E-5</v>
      </c>
      <c r="I77" s="15">
        <f t="shared" si="30"/>
        <v>9.8005842728197055E-6</v>
      </c>
      <c r="J77" s="15">
        <f t="shared" si="30"/>
        <v>2.6261902822673342E-5</v>
      </c>
      <c r="K77" s="15">
        <f t="shared" si="30"/>
        <v>1.1082665637347304E-8</v>
      </c>
      <c r="L77" s="15">
        <f t="shared" si="30"/>
        <v>1.3513698574924524E-6</v>
      </c>
      <c r="M77" s="16">
        <f t="shared" si="30"/>
        <v>9.3545155447540927E-6</v>
      </c>
    </row>
    <row r="78" spans="1:13" ht="24">
      <c r="A78" s="12" t="s">
        <v>45</v>
      </c>
      <c r="B78" s="13" t="s">
        <v>14</v>
      </c>
      <c r="C78" s="14"/>
      <c r="D78" s="15">
        <f t="shared" ref="D78:M78" si="31">$C36^2*D36^2</f>
        <v>2.5766980243870582E-5</v>
      </c>
      <c r="E78" s="15">
        <f t="shared" si="31"/>
        <v>3.0277813465325893E-6</v>
      </c>
      <c r="F78" s="15">
        <f t="shared" si="31"/>
        <v>4.9806440819303915E-5</v>
      </c>
      <c r="G78" s="17">
        <f t="shared" si="31"/>
        <v>9.0525850791680455E-3</v>
      </c>
      <c r="H78" s="15">
        <f t="shared" si="31"/>
        <v>2.1825531358723635E-5</v>
      </c>
      <c r="I78" s="15">
        <f t="shared" si="31"/>
        <v>1.262894048728039E-4</v>
      </c>
      <c r="J78" s="15">
        <f t="shared" si="31"/>
        <v>9.1140413274579687E-6</v>
      </c>
      <c r="K78" s="15">
        <f t="shared" si="31"/>
        <v>4.6653407415812504E-6</v>
      </c>
      <c r="L78" s="15">
        <f t="shared" si="31"/>
        <v>1.286381056385171E-7</v>
      </c>
      <c r="M78" s="16">
        <f t="shared" si="31"/>
        <v>4.8982108623898399E-6</v>
      </c>
    </row>
    <row r="79" spans="1:13" ht="24">
      <c r="A79" s="12" t="s">
        <v>46</v>
      </c>
      <c r="B79" s="13" t="s">
        <v>14</v>
      </c>
      <c r="C79" s="14"/>
      <c r="D79" s="15">
        <f t="shared" ref="D79:M79" si="32">$C37^2*D37^2</f>
        <v>3.2979868665546833E-5</v>
      </c>
      <c r="E79" s="15">
        <f t="shared" si="32"/>
        <v>5.4993346799068744E-5</v>
      </c>
      <c r="F79" s="15">
        <f t="shared" si="32"/>
        <v>1.1838945345749815E-5</v>
      </c>
      <c r="G79" s="15">
        <f t="shared" si="32"/>
        <v>4.0592600526109546E-5</v>
      </c>
      <c r="H79" s="15">
        <f t="shared" si="32"/>
        <v>1.9107673585191397E-5</v>
      </c>
      <c r="I79" s="15">
        <f t="shared" si="32"/>
        <v>1.6110750580653972E-5</v>
      </c>
      <c r="J79" s="15">
        <f t="shared" si="32"/>
        <v>1.0714060128599556E-4</v>
      </c>
      <c r="K79" s="15">
        <f t="shared" si="32"/>
        <v>9.4356441469239128E-6</v>
      </c>
      <c r="L79" s="15">
        <f t="shared" si="32"/>
        <v>5.2364843007641499E-6</v>
      </c>
      <c r="M79" s="16">
        <f t="shared" si="32"/>
        <v>3.9923611711673516E-6</v>
      </c>
    </row>
    <row r="80" spans="1:13" ht="24">
      <c r="A80" s="12" t="s">
        <v>47</v>
      </c>
      <c r="B80" s="13" t="s">
        <v>14</v>
      </c>
      <c r="C80" s="14"/>
      <c r="D80" s="15">
        <f t="shared" ref="D80:M80" si="33">$C38^2*D38^2</f>
        <v>2.34351358736997E-5</v>
      </c>
      <c r="E80" s="15">
        <f t="shared" si="33"/>
        <v>4.7416198530120804E-5</v>
      </c>
      <c r="F80" s="17">
        <f t="shared" si="33"/>
        <v>5.8887978019795733E-3</v>
      </c>
      <c r="G80" s="15">
        <f t="shared" si="33"/>
        <v>3.1802251356501122E-5</v>
      </c>
      <c r="H80" s="15">
        <f t="shared" si="33"/>
        <v>1.5362775195774771E-6</v>
      </c>
      <c r="I80" s="15">
        <f t="shared" si="33"/>
        <v>1.2958289053923372E-5</v>
      </c>
      <c r="J80" s="15">
        <f t="shared" si="33"/>
        <v>3.7728888586695966E-5</v>
      </c>
      <c r="K80" s="15">
        <f t="shared" si="33"/>
        <v>1.9230422908676831E-6</v>
      </c>
      <c r="L80" s="15">
        <f t="shared" si="33"/>
        <v>1.8469994887750483E-5</v>
      </c>
      <c r="M80" s="16">
        <f t="shared" si="33"/>
        <v>4.5060482282791877E-6</v>
      </c>
    </row>
    <row r="81" spans="1:13" ht="24">
      <c r="A81" s="12" t="s">
        <v>48</v>
      </c>
      <c r="B81" s="13" t="s">
        <v>14</v>
      </c>
      <c r="C81" s="14"/>
      <c r="D81" s="15">
        <f t="shared" ref="D81:M81" si="34">$C39^2*D39^2</f>
        <v>1.6043554121824884E-5</v>
      </c>
      <c r="E81" s="15">
        <f t="shared" si="34"/>
        <v>5.4577114404515984E-6</v>
      </c>
      <c r="F81" s="15">
        <f t="shared" si="34"/>
        <v>5.5456675190793533E-5</v>
      </c>
      <c r="G81" s="15">
        <f t="shared" si="34"/>
        <v>8.547489331258203E-6</v>
      </c>
      <c r="H81" s="15">
        <f t="shared" si="34"/>
        <v>3.0537191925352736E-5</v>
      </c>
      <c r="I81" s="15">
        <f t="shared" si="34"/>
        <v>3.6527251493545267E-6</v>
      </c>
      <c r="J81" s="17">
        <f t="shared" si="34"/>
        <v>9.3143170051300673E-3</v>
      </c>
      <c r="K81" s="15">
        <f t="shared" si="34"/>
        <v>1.9248663404322687E-6</v>
      </c>
      <c r="L81" s="15">
        <f t="shared" si="34"/>
        <v>1.3231619290192875E-4</v>
      </c>
      <c r="M81" s="16">
        <f t="shared" si="34"/>
        <v>8.1907556856748444E-6</v>
      </c>
    </row>
    <row r="82" spans="1:13" ht="24">
      <c r="A82" s="12" t="s">
        <v>49</v>
      </c>
      <c r="B82" s="13" t="s">
        <v>14</v>
      </c>
      <c r="C82" s="14"/>
      <c r="D82" s="15">
        <f t="shared" ref="D82:M82" si="35">$C40^2*D40^2</f>
        <v>5.9892349836980072E-7</v>
      </c>
      <c r="E82" s="15">
        <f t="shared" si="35"/>
        <v>2.6282717031579347E-8</v>
      </c>
      <c r="F82" s="15">
        <f t="shared" si="35"/>
        <v>1.7062738572258465E-6</v>
      </c>
      <c r="G82" s="15">
        <f t="shared" si="35"/>
        <v>2.664172923119863E-8</v>
      </c>
      <c r="H82" s="15">
        <f t="shared" si="35"/>
        <v>1.7221396193630758E-6</v>
      </c>
      <c r="I82" s="15">
        <f t="shared" si="35"/>
        <v>1.6685649080740208E-8</v>
      </c>
      <c r="J82" s="15">
        <f t="shared" si="35"/>
        <v>1.1658345079673917E-6</v>
      </c>
      <c r="K82" s="15">
        <f t="shared" si="35"/>
        <v>8.6034909697492534E-7</v>
      </c>
      <c r="L82" s="15">
        <f t="shared" si="35"/>
        <v>7.7358473493627457E-9</v>
      </c>
      <c r="M82" s="16">
        <f t="shared" si="35"/>
        <v>2.4661518752160975E-7</v>
      </c>
    </row>
    <row r="83" spans="1:13">
      <c r="A83" t="s">
        <v>58</v>
      </c>
      <c r="D83" s="19">
        <f>SUM($D$47:$D$82)</f>
        <v>5.1442394192055665E-2</v>
      </c>
      <c r="E83" s="19">
        <f>SUM($E$47:$E$82)</f>
        <v>8.1755563833545359E-4</v>
      </c>
      <c r="F83" s="19">
        <f>SUM($F$47:$F$82)</f>
        <v>7.2355886200049123E-3</v>
      </c>
      <c r="G83" s="19">
        <f>SUM($G$47:$G$82)</f>
        <v>1.0148649188690621E-2</v>
      </c>
      <c r="H83" s="19">
        <f>SUM($H$47:$H$82)</f>
        <v>2.4911503770612812E-3</v>
      </c>
      <c r="I83" s="19">
        <f>SUM($I$47:$I$82)</f>
        <v>3.1333609573637282E-3</v>
      </c>
      <c r="J83" s="19">
        <f>SUM($J$47:$J$82)</f>
        <v>1.0892883953268272E-2</v>
      </c>
      <c r="K83" s="19">
        <f>SUM($K$47:$K$82)</f>
        <v>1.3356843884619206E-2</v>
      </c>
      <c r="L83" s="19">
        <f>SUM($L$47:$L$82)</f>
        <v>1.9243052108018836E-3</v>
      </c>
      <c r="M83" s="19">
        <f>SUM($M$47:$M$82)</f>
        <v>2.4053453765669887E-3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0.103848077398768</v>
      </c>
      <c r="D85" s="20">
        <f>$D$83/$C$85</f>
        <v>0.49536202769090409</v>
      </c>
      <c r="E85" s="20">
        <f>$E$83/$C$85</f>
        <v>7.8726121736092218E-3</v>
      </c>
      <c r="F85" s="20">
        <f>$F$83/$C$85</f>
        <v>6.9674747970738568E-2</v>
      </c>
      <c r="G85" s="20">
        <f>$G$83/$C$85</f>
        <v>9.7725922741165927E-2</v>
      </c>
      <c r="H85" s="20">
        <f>$H$83/$C$85</f>
        <v>2.3988411143091946E-2</v>
      </c>
      <c r="I85" s="20">
        <f>$I$83/$C$85</f>
        <v>3.0172546626278714E-2</v>
      </c>
      <c r="J85" s="20">
        <f>$J$83/$C$85</f>
        <v>0.10489249513441161</v>
      </c>
      <c r="K85" s="20">
        <f>$K$83/$C$85</f>
        <v>0.12861907720573423</v>
      </c>
      <c r="L85" s="20">
        <f>$L$83/$C$85</f>
        <v>1.8530003241299414E-2</v>
      </c>
      <c r="M85" s="20">
        <f>$M$83/$C$85</f>
        <v>2.3162156072766393E-2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91C19-64FC-4B34-B1A6-219E3B29C9BE}">
  <dimension ref="A1:M85"/>
  <sheetViews>
    <sheetView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203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-7.5371842805758548E-3</v>
      </c>
      <c r="D5" s="10">
        <v>-3.4285860204995022E-2</v>
      </c>
      <c r="E5" s="10">
        <v>-1.8759038390656617E-2</v>
      </c>
      <c r="F5" s="10">
        <v>-4.3766453098617007E-2</v>
      </c>
      <c r="G5" s="10">
        <v>-3.3563654350990753E-3</v>
      </c>
      <c r="H5" s="10">
        <v>-3.1657691343069914E-2</v>
      </c>
      <c r="I5" s="10">
        <v>1.0840215990927009E-2</v>
      </c>
      <c r="J5" s="10">
        <v>-3.6959649129817869E-2</v>
      </c>
      <c r="K5" s="10">
        <v>-2.0698406053296266E-2</v>
      </c>
      <c r="L5" s="10">
        <v>4.3698448463071062E-2</v>
      </c>
      <c r="M5" s="11">
        <v>1.4941027662187445E-2</v>
      </c>
    </row>
    <row r="6" spans="1:13" ht="24">
      <c r="A6" s="12" t="s">
        <v>15</v>
      </c>
      <c r="B6" s="13" t="s">
        <v>14</v>
      </c>
      <c r="C6" s="14">
        <v>2.4100280800645881E-2</v>
      </c>
      <c r="D6" s="15">
        <v>-1.0828746108089227E-2</v>
      </c>
      <c r="E6" s="15">
        <v>-2.0853543988548356E-2</v>
      </c>
      <c r="F6" s="15">
        <v>2.3556090982673986E-2</v>
      </c>
      <c r="G6" s="15">
        <v>-3.6180001163273634E-4</v>
      </c>
      <c r="H6" s="15">
        <v>3.6725832041314459E-2</v>
      </c>
      <c r="I6" s="15">
        <v>-2.4547103984279696E-3</v>
      </c>
      <c r="J6" s="15">
        <v>2.7228597798677756E-2</v>
      </c>
      <c r="K6" s="15">
        <v>4.6216189847595172E-2</v>
      </c>
      <c r="L6" s="15">
        <v>-3.1483418556667218E-3</v>
      </c>
      <c r="M6" s="16">
        <v>3.1117561215320672E-3</v>
      </c>
    </row>
    <row r="7" spans="1:13" ht="24">
      <c r="A7" s="12" t="s">
        <v>16</v>
      </c>
      <c r="B7" s="13" t="s">
        <v>14</v>
      </c>
      <c r="C7" s="14">
        <v>-6.2148438896255265E-2</v>
      </c>
      <c r="D7" s="15">
        <v>3.1397367963669734E-4</v>
      </c>
      <c r="E7" s="15">
        <v>-2.0296184134058473E-3</v>
      </c>
      <c r="F7" s="15">
        <v>-2.6243212175367535E-2</v>
      </c>
      <c r="G7" s="15">
        <v>5.5752885620178563E-2</v>
      </c>
      <c r="H7" s="15">
        <v>8.6123253881449403E-3</v>
      </c>
      <c r="I7" s="15">
        <v>4.3212997869922234E-2</v>
      </c>
      <c r="J7" s="15">
        <v>-2.5568001784448936E-2</v>
      </c>
      <c r="K7" s="15">
        <v>9.2029826652079028E-3</v>
      </c>
      <c r="L7" s="15">
        <v>8.2881130948419757E-2</v>
      </c>
      <c r="M7" s="16">
        <v>-9.3110899446937467E-3</v>
      </c>
    </row>
    <row r="8" spans="1:13" ht="24">
      <c r="A8" s="12" t="s">
        <v>17</v>
      </c>
      <c r="B8" s="13" t="s">
        <v>14</v>
      </c>
      <c r="C8" s="14">
        <v>7.5811645070467462E-2</v>
      </c>
      <c r="D8" s="15">
        <v>1.4105182501545259E-2</v>
      </c>
      <c r="E8" s="17" t="s">
        <v>62</v>
      </c>
      <c r="F8" s="15">
        <v>-6.981099742163141E-3</v>
      </c>
      <c r="G8" s="15">
        <v>2.9281451455282635E-2</v>
      </c>
      <c r="H8" s="15">
        <v>-1.6364497203288555E-2</v>
      </c>
      <c r="I8" s="15">
        <v>-4.8712285382520627E-2</v>
      </c>
      <c r="J8" s="15">
        <v>3.3955550731563713E-3</v>
      </c>
      <c r="K8" s="15">
        <v>2.4463970928772982E-3</v>
      </c>
      <c r="L8" s="15">
        <v>2.5310552593764506E-2</v>
      </c>
      <c r="M8" s="16">
        <v>-1.96483680362327E-2</v>
      </c>
    </row>
    <row r="9" spans="1:13" ht="24">
      <c r="A9" s="12" t="s">
        <v>18</v>
      </c>
      <c r="B9" s="13" t="s">
        <v>14</v>
      </c>
      <c r="C9" s="14">
        <v>4.0959567570538404E-2</v>
      </c>
      <c r="D9" s="15">
        <v>2.8513142956719691E-2</v>
      </c>
      <c r="E9" s="15">
        <v>1.3489733077032006E-3</v>
      </c>
      <c r="F9" s="15">
        <v>3.7033266802020209E-2</v>
      </c>
      <c r="G9" s="15">
        <v>-3.2331267940150468E-2</v>
      </c>
      <c r="H9" s="15">
        <v>1.3394657326472655E-2</v>
      </c>
      <c r="I9" s="15">
        <v>2.8149654767003169E-2</v>
      </c>
      <c r="J9" s="15">
        <v>-2.1455188083704436E-2</v>
      </c>
      <c r="K9" s="15">
        <v>7.7991409417304458E-3</v>
      </c>
      <c r="L9" s="15">
        <v>1.9311592894776967E-2</v>
      </c>
      <c r="M9" s="16">
        <v>6.5894733987997512E-3</v>
      </c>
    </row>
    <row r="10" spans="1:13" ht="24">
      <c r="A10" s="12" t="s">
        <v>19</v>
      </c>
      <c r="B10" s="13" t="s">
        <v>14</v>
      </c>
      <c r="C10" s="14">
        <v>1.5261863133663799E-2</v>
      </c>
      <c r="D10" s="15">
        <v>2.3039763372375663E-2</v>
      </c>
      <c r="E10" s="15">
        <v>1.5913964952336747E-2</v>
      </c>
      <c r="F10" s="15">
        <v>-5.8612179917635128E-2</v>
      </c>
      <c r="G10" s="15">
        <v>-8.6299406263977644E-3</v>
      </c>
      <c r="H10" s="15">
        <v>7.6559742605499123E-2</v>
      </c>
      <c r="I10" s="15">
        <v>7.0186159560833294E-2</v>
      </c>
      <c r="J10" s="15">
        <v>-5.4787440756913532E-3</v>
      </c>
      <c r="K10" s="15">
        <v>-1.948740532586599E-2</v>
      </c>
      <c r="L10" s="15">
        <v>-3.9637801916231612E-2</v>
      </c>
      <c r="M10" s="16">
        <v>5.4279561219753247E-2</v>
      </c>
    </row>
    <row r="11" spans="1:13" ht="24">
      <c r="A11" s="12" t="s">
        <v>20</v>
      </c>
      <c r="B11" s="13" t="s">
        <v>14</v>
      </c>
      <c r="C11" s="14">
        <v>4.9234486385546235E-2</v>
      </c>
      <c r="D11" s="15">
        <v>-7.6123809510869472E-2</v>
      </c>
      <c r="E11" s="15">
        <v>2.4331350515503477E-3</v>
      </c>
      <c r="F11" s="15">
        <v>1.3946400331898304E-3</v>
      </c>
      <c r="G11" s="15">
        <v>-3.8239765591912916E-2</v>
      </c>
      <c r="H11" s="15">
        <v>-3.5756957094774715E-2</v>
      </c>
      <c r="I11" s="15">
        <v>-3.6358169448534129E-2</v>
      </c>
      <c r="J11" s="15">
        <v>-4.9847206983863489E-2</v>
      </c>
      <c r="K11" s="17" t="s">
        <v>159</v>
      </c>
      <c r="L11" s="15">
        <v>-4.4086348651774812E-2</v>
      </c>
      <c r="M11" s="16">
        <v>3.1863418247638185E-2</v>
      </c>
    </row>
    <row r="12" spans="1:13" ht="24">
      <c r="A12" s="12" t="s">
        <v>21</v>
      </c>
      <c r="B12" s="13" t="s">
        <v>14</v>
      </c>
      <c r="C12" s="14">
        <v>6.4246161689208992E-2</v>
      </c>
      <c r="D12" s="15">
        <v>5.7596529511138736E-2</v>
      </c>
      <c r="E12" s="15">
        <v>-3.7190245458656859E-2</v>
      </c>
      <c r="F12" s="15">
        <v>-9.1607804145890041E-3</v>
      </c>
      <c r="G12" s="15">
        <v>-2.5971525100398508E-2</v>
      </c>
      <c r="H12" s="15">
        <v>4.7234783103390347E-2</v>
      </c>
      <c r="I12" s="15">
        <v>-2.3402239832172274E-2</v>
      </c>
      <c r="J12" s="15">
        <v>2.1000848948263949E-2</v>
      </c>
      <c r="K12" s="15">
        <v>-9.7131249181165169E-3</v>
      </c>
      <c r="L12" s="15">
        <v>3.4629273797166599E-2</v>
      </c>
      <c r="M12" s="16">
        <v>2.9095953899457776E-3</v>
      </c>
    </row>
    <row r="13" spans="1:13" ht="24">
      <c r="A13" s="12" t="s">
        <v>22</v>
      </c>
      <c r="B13" s="13" t="s">
        <v>14</v>
      </c>
      <c r="C13" s="14">
        <v>6.4973804508114852E-2</v>
      </c>
      <c r="D13" s="15">
        <v>1.4838743941190015E-2</v>
      </c>
      <c r="E13" s="15">
        <v>3.3805943803918606E-3</v>
      </c>
      <c r="F13" s="15">
        <v>5.3187638031349592E-2</v>
      </c>
      <c r="G13" s="15">
        <v>-1.854485958080786E-2</v>
      </c>
      <c r="H13" s="15">
        <v>-2.2249950482620792E-2</v>
      </c>
      <c r="I13" s="15">
        <v>-5.4019646774645921E-2</v>
      </c>
      <c r="J13" s="17" t="s">
        <v>51</v>
      </c>
      <c r="K13" s="15">
        <v>-4.9189894330484783E-2</v>
      </c>
      <c r="L13" s="15">
        <v>-7.0813952666498106E-2</v>
      </c>
      <c r="M13" s="16">
        <v>-2.2881906242795812E-2</v>
      </c>
    </row>
    <row r="14" spans="1:13" ht="24">
      <c r="A14" s="12" t="s">
        <v>23</v>
      </c>
      <c r="B14" s="13" t="s">
        <v>14</v>
      </c>
      <c r="C14" s="14">
        <v>3.1589770455768787E-2</v>
      </c>
      <c r="D14" s="15">
        <v>1.1916067962175966E-2</v>
      </c>
      <c r="E14" s="15">
        <v>6.5389660229084157E-2</v>
      </c>
      <c r="F14" s="15">
        <v>-1.5392004459535298E-2</v>
      </c>
      <c r="G14" s="15">
        <v>3.9300535081610112E-2</v>
      </c>
      <c r="H14" s="15">
        <v>-3.4932695739494188E-2</v>
      </c>
      <c r="I14" s="15">
        <v>-5.5917887885827723E-2</v>
      </c>
      <c r="J14" s="15">
        <v>2.1138685016873788E-2</v>
      </c>
      <c r="K14" s="15">
        <v>4.0782265324889391E-2</v>
      </c>
      <c r="L14" s="15">
        <v>-2.9487499912093925E-2</v>
      </c>
      <c r="M14" s="16">
        <v>2.0210425288986728E-2</v>
      </c>
    </row>
    <row r="15" spans="1:13" ht="24">
      <c r="A15" s="12" t="s">
        <v>24</v>
      </c>
      <c r="B15" s="13" t="s">
        <v>14</v>
      </c>
      <c r="C15" s="14">
        <v>5.521683196646314E-2</v>
      </c>
      <c r="D15" s="15">
        <v>-1.1207248375087847E-2</v>
      </c>
      <c r="E15" s="15">
        <v>-5.9907919105512382E-3</v>
      </c>
      <c r="F15" s="15">
        <v>-6.885938216881167E-2</v>
      </c>
      <c r="G15" s="15">
        <v>-2.2450129468634186E-2</v>
      </c>
      <c r="H15" s="15">
        <v>3.4745833187945711E-2</v>
      </c>
      <c r="I15" s="15">
        <v>2.8937590685280564E-2</v>
      </c>
      <c r="J15" s="15">
        <v>1.7817132823966696E-2</v>
      </c>
      <c r="K15" s="15">
        <v>4.0426014769561869E-2</v>
      </c>
      <c r="L15" s="15">
        <v>1.0506263681910186E-2</v>
      </c>
      <c r="M15" s="16">
        <v>-3.7262620524053727E-2</v>
      </c>
    </row>
    <row r="16" spans="1:13" ht="24">
      <c r="A16" s="12" t="s">
        <v>25</v>
      </c>
      <c r="B16" s="13" t="s">
        <v>14</v>
      </c>
      <c r="C16" s="14">
        <v>7.9139762894051002E-3</v>
      </c>
      <c r="D16" s="15">
        <v>2.0746370992932629E-2</v>
      </c>
      <c r="E16" s="15">
        <v>8.4386267789834102E-3</v>
      </c>
      <c r="F16" s="15">
        <v>7.3008679626049594E-2</v>
      </c>
      <c r="G16" s="17" t="s">
        <v>204</v>
      </c>
      <c r="H16" s="15">
        <v>-5.1883834454149645E-2</v>
      </c>
      <c r="I16" s="15">
        <v>-1.5902259103889822E-2</v>
      </c>
      <c r="J16" s="15">
        <v>3.6264536434483893E-2</v>
      </c>
      <c r="K16" s="15">
        <v>-5.6091532694914868E-3</v>
      </c>
      <c r="L16" s="15">
        <v>-2.0132523462549103E-2</v>
      </c>
      <c r="M16" s="16">
        <v>5.6145996734671133E-2</v>
      </c>
    </row>
    <row r="17" spans="1:13" ht="24">
      <c r="A17" s="12" t="s">
        <v>26</v>
      </c>
      <c r="B17" s="13" t="s">
        <v>14</v>
      </c>
      <c r="C17" s="14">
        <v>9.168399579387974E-3</v>
      </c>
      <c r="D17" s="15">
        <v>-2.997595909641948E-2</v>
      </c>
      <c r="E17" s="15">
        <v>1.7391456123896559E-2</v>
      </c>
      <c r="F17" s="15">
        <v>-1.083248281117994E-2</v>
      </c>
      <c r="G17" s="15">
        <v>8.9664435038723872E-2</v>
      </c>
      <c r="H17" s="15">
        <v>-4.3516473354011202E-2</v>
      </c>
      <c r="I17" s="15">
        <v>4.2369227216902963E-2</v>
      </c>
      <c r="J17" s="15">
        <v>2.8497657865563376E-3</v>
      </c>
      <c r="K17" s="15">
        <v>-1.9734019038146387E-2</v>
      </c>
      <c r="L17" s="15">
        <v>-1.4245098670137001E-2</v>
      </c>
      <c r="M17" s="16">
        <v>1.7671382421014084E-2</v>
      </c>
    </row>
    <row r="18" spans="1:13" ht="24">
      <c r="A18" s="12" t="s">
        <v>27</v>
      </c>
      <c r="B18" s="13" t="s">
        <v>14</v>
      </c>
      <c r="C18" s="22" t="s">
        <v>205</v>
      </c>
      <c r="D18" s="15">
        <v>2.8248723404759493E-2</v>
      </c>
      <c r="E18" s="15">
        <v>4.1654387652431221E-2</v>
      </c>
      <c r="F18" s="15">
        <v>8.4571335908998763E-3</v>
      </c>
      <c r="G18" s="15">
        <v>7.1437951210634645E-3</v>
      </c>
      <c r="H18" s="15">
        <v>4.6686875163960279E-3</v>
      </c>
      <c r="I18" s="15">
        <v>-1.7415462629794418E-2</v>
      </c>
      <c r="J18" s="15">
        <v>1.5221837242080446E-2</v>
      </c>
      <c r="K18" s="15">
        <v>1.7176155770678232E-2</v>
      </c>
      <c r="L18" s="15">
        <v>-5.0953540610218326E-2</v>
      </c>
      <c r="M18" s="16">
        <v>-7.4940555079743176E-2</v>
      </c>
    </row>
    <row r="19" spans="1:13" ht="24">
      <c r="A19" s="12" t="s">
        <v>28</v>
      </c>
      <c r="B19" s="13" t="s">
        <v>14</v>
      </c>
      <c r="C19" s="14">
        <v>-3.0519915868054606E-2</v>
      </c>
      <c r="D19" s="15">
        <v>-1.2060122939607407E-2</v>
      </c>
      <c r="E19" s="15">
        <v>-3.755548867034675E-3</v>
      </c>
      <c r="F19" s="15">
        <v>-7.5113968266067883E-3</v>
      </c>
      <c r="G19" s="15">
        <v>-9.5061925501193374E-3</v>
      </c>
      <c r="H19" s="15">
        <v>5.0046702175457466E-2</v>
      </c>
      <c r="I19" s="15">
        <v>-4.4202387332526162E-2</v>
      </c>
      <c r="J19" s="15">
        <v>-4.8986676220741092E-2</v>
      </c>
      <c r="K19" s="15">
        <v>5.4465978400804011E-3</v>
      </c>
      <c r="L19" s="15">
        <v>-3.512272177226201E-3</v>
      </c>
      <c r="M19" s="16">
        <v>3.721264649923809E-3</v>
      </c>
    </row>
    <row r="20" spans="1:13" ht="24">
      <c r="A20" s="12" t="s">
        <v>29</v>
      </c>
      <c r="B20" s="13" t="s">
        <v>14</v>
      </c>
      <c r="C20" s="14">
        <v>6.7820845933188573E-2</v>
      </c>
      <c r="D20" s="17" t="s">
        <v>121</v>
      </c>
      <c r="E20" s="15">
        <v>1.3875738998066349E-2</v>
      </c>
      <c r="F20" s="15">
        <v>7.5560031995666771E-2</v>
      </c>
      <c r="G20" s="15">
        <v>-6.6346292886821132E-2</v>
      </c>
      <c r="H20" s="15">
        <v>8.7606291955872849E-3</v>
      </c>
      <c r="I20" s="15">
        <v>-5.8059408918449538E-2</v>
      </c>
      <c r="J20" s="15">
        <v>1.4771161809746039E-2</v>
      </c>
      <c r="K20" s="15">
        <v>-7.4615222824707617E-2</v>
      </c>
      <c r="L20" s="15">
        <v>-3.3799185993586937E-2</v>
      </c>
      <c r="M20" s="16">
        <v>3.4107022769624504E-2</v>
      </c>
    </row>
    <row r="21" spans="1:13" ht="24">
      <c r="A21" s="12" t="s">
        <v>30</v>
      </c>
      <c r="B21" s="13" t="s">
        <v>14</v>
      </c>
      <c r="C21" s="14">
        <v>-1.0873793853575528E-3</v>
      </c>
      <c r="D21" s="15">
        <v>2.2130831098080905E-2</v>
      </c>
      <c r="E21" s="15">
        <v>-7.1828579973362431E-5</v>
      </c>
      <c r="F21" s="15">
        <v>-3.3784955061542499E-2</v>
      </c>
      <c r="G21" s="15">
        <v>4.8671673338420048E-2</v>
      </c>
      <c r="H21" s="15">
        <v>-2.2848001509069283E-2</v>
      </c>
      <c r="I21" s="15">
        <v>6.1027399355807685E-3</v>
      </c>
      <c r="J21" s="15">
        <v>2.1293368396713298E-2</v>
      </c>
      <c r="K21" s="15">
        <v>-3.0954894526602494E-2</v>
      </c>
      <c r="L21" s="15">
        <v>-5.1816375840884596E-2</v>
      </c>
      <c r="M21" s="16">
        <v>-1.4289172281788054E-2</v>
      </c>
    </row>
    <row r="22" spans="1:13" ht="24">
      <c r="A22" s="12" t="s">
        <v>31</v>
      </c>
      <c r="B22" s="13" t="s">
        <v>14</v>
      </c>
      <c r="C22" s="14">
        <v>-4.4172884213714768E-4</v>
      </c>
      <c r="D22" s="15">
        <v>1.5023286282617853E-2</v>
      </c>
      <c r="E22" s="15">
        <v>-1.9629424775650321E-2</v>
      </c>
      <c r="F22" s="15">
        <v>2.924730156006982E-2</v>
      </c>
      <c r="G22" s="15">
        <v>-1.0958528833553792E-2</v>
      </c>
      <c r="H22" s="15">
        <v>0.10309235512850648</v>
      </c>
      <c r="I22" s="15">
        <v>-2.4214805901581545E-2</v>
      </c>
      <c r="J22" s="15">
        <v>-2.390318838720137E-2</v>
      </c>
      <c r="K22" s="15">
        <v>9.8455235507021073E-3</v>
      </c>
      <c r="L22" s="15">
        <v>2.4842661755626577E-2</v>
      </c>
      <c r="M22" s="16">
        <v>1.8409946245384501E-2</v>
      </c>
    </row>
    <row r="23" spans="1:13" ht="24">
      <c r="A23" s="12" t="s">
        <v>32</v>
      </c>
      <c r="B23" s="13" t="s">
        <v>14</v>
      </c>
      <c r="C23" s="14">
        <v>7.0128703377328364E-2</v>
      </c>
      <c r="D23" s="15">
        <v>5.1072706171357068E-3</v>
      </c>
      <c r="E23" s="15">
        <v>6.3591323721935447E-2</v>
      </c>
      <c r="F23" s="15">
        <v>1.1910390513022251E-2</v>
      </c>
      <c r="G23" s="15">
        <v>6.9214586068728046E-2</v>
      </c>
      <c r="H23" s="15">
        <v>3.3123382972413587E-2</v>
      </c>
      <c r="I23" s="15">
        <v>6.0299143319319922E-3</v>
      </c>
      <c r="J23" s="15">
        <v>-1.4106363231894766E-2</v>
      </c>
      <c r="K23" s="15">
        <v>-3.7501336019835921E-2</v>
      </c>
      <c r="L23" s="15">
        <v>3.728187768324822E-2</v>
      </c>
      <c r="M23" s="16">
        <v>5.1165051405302989E-2</v>
      </c>
    </row>
    <row r="24" spans="1:13" ht="24">
      <c r="A24" s="12" t="s">
        <v>33</v>
      </c>
      <c r="B24" s="13" t="s">
        <v>14</v>
      </c>
      <c r="C24" s="14">
        <v>-8.6799582421231217E-2</v>
      </c>
      <c r="D24" s="15">
        <v>-5.6992925646318617E-2</v>
      </c>
      <c r="E24" s="15">
        <v>-4.6925585037222391E-2</v>
      </c>
      <c r="F24" s="15">
        <v>-1.2655402055598421E-2</v>
      </c>
      <c r="G24" s="17" t="s">
        <v>206</v>
      </c>
      <c r="H24" s="15">
        <v>2.7517475333710878E-2</v>
      </c>
      <c r="I24" s="17" t="s">
        <v>86</v>
      </c>
      <c r="J24" s="15">
        <v>-5.2666086029405076E-2</v>
      </c>
      <c r="K24" s="15">
        <v>-3.5061260810138946E-2</v>
      </c>
      <c r="L24" s="15">
        <v>-8.283982156427408E-3</v>
      </c>
      <c r="M24" s="16">
        <v>4.931503565019197E-2</v>
      </c>
    </row>
    <row r="25" spans="1:13" ht="24">
      <c r="A25" s="12" t="s">
        <v>34</v>
      </c>
      <c r="B25" s="13" t="s">
        <v>14</v>
      </c>
      <c r="C25" s="14">
        <v>-2.4685694063338978E-2</v>
      </c>
      <c r="D25" s="15">
        <v>-7.5648092767285555E-2</v>
      </c>
      <c r="E25" s="15">
        <v>-2.387610549447667E-2</v>
      </c>
      <c r="F25" s="15">
        <v>7.7972619427661996E-2</v>
      </c>
      <c r="G25" s="15">
        <v>0.10278179568093447</v>
      </c>
      <c r="H25" s="15">
        <v>5.1319767891935377E-3</v>
      </c>
      <c r="I25" s="15">
        <v>4.0070592791816094E-2</v>
      </c>
      <c r="J25" s="15">
        <v>8.8344863336143166E-4</v>
      </c>
      <c r="K25" s="15">
        <v>-9.0094048204218766E-3</v>
      </c>
      <c r="L25" s="15">
        <v>-3.6608115195132712E-2</v>
      </c>
      <c r="M25" s="16">
        <v>-2.7135885120573636E-2</v>
      </c>
    </row>
    <row r="26" spans="1:13" ht="24">
      <c r="A26" s="12" t="s">
        <v>35</v>
      </c>
      <c r="B26" s="13" t="s">
        <v>14</v>
      </c>
      <c r="C26" s="14">
        <v>-9.7383711349292662E-2</v>
      </c>
      <c r="D26" s="15">
        <v>-1.0092056846361475E-3</v>
      </c>
      <c r="E26" s="15">
        <v>3.5738822872908721E-2</v>
      </c>
      <c r="F26" s="15">
        <v>1.180767508221422E-2</v>
      </c>
      <c r="G26" s="15">
        <v>2.9569187563678184E-2</v>
      </c>
      <c r="H26" s="15">
        <v>2.5040674795129669E-2</v>
      </c>
      <c r="I26" s="15">
        <v>-1.7567193091279104E-2</v>
      </c>
      <c r="J26" s="15">
        <v>-5.7083240378930721E-2</v>
      </c>
      <c r="K26" s="15">
        <v>3.516533702982394E-2</v>
      </c>
      <c r="L26" s="15">
        <v>-2.8904090132370126E-2</v>
      </c>
      <c r="M26" s="16">
        <v>2.1341261751944448E-2</v>
      </c>
    </row>
    <row r="27" spans="1:13" ht="24">
      <c r="A27" s="12" t="s">
        <v>36</v>
      </c>
      <c r="B27" s="13" t="s">
        <v>14</v>
      </c>
      <c r="C27" s="14">
        <v>7.0854767972504923E-2</v>
      </c>
      <c r="D27" s="15">
        <v>5.0833022928025252E-2</v>
      </c>
      <c r="E27" s="15">
        <v>3.8511651167327986E-2</v>
      </c>
      <c r="F27" s="15">
        <v>1.3630230822687597E-2</v>
      </c>
      <c r="G27" s="15">
        <v>2.4622457823986942E-2</v>
      </c>
      <c r="H27" s="15">
        <v>-5.1628119159423634E-3</v>
      </c>
      <c r="I27" s="15">
        <v>-3.4309262192889295E-2</v>
      </c>
      <c r="J27" s="15">
        <v>-4.2227096293879565E-3</v>
      </c>
      <c r="K27" s="15">
        <v>2.8187508665917061E-2</v>
      </c>
      <c r="L27" s="15">
        <v>3.4090569109726437E-2</v>
      </c>
      <c r="M27" s="16">
        <v>-3.1298064942759551E-2</v>
      </c>
    </row>
    <row r="28" spans="1:13" ht="24">
      <c r="A28" s="12" t="s">
        <v>37</v>
      </c>
      <c r="B28" s="13" t="s">
        <v>14</v>
      </c>
      <c r="C28" s="14">
        <v>2.3139296405012597E-2</v>
      </c>
      <c r="D28" s="15">
        <v>7.4675046649430948E-2</v>
      </c>
      <c r="E28" s="15">
        <v>-6.7954704305125567E-3</v>
      </c>
      <c r="F28" s="17" t="s">
        <v>54</v>
      </c>
      <c r="G28" s="15">
        <v>1.5832379939750306E-2</v>
      </c>
      <c r="H28" s="15">
        <v>2.2809965439388905E-2</v>
      </c>
      <c r="I28" s="15">
        <v>-1.2766806335201558E-2</v>
      </c>
      <c r="J28" s="15">
        <v>5.22829274470391E-2</v>
      </c>
      <c r="K28" s="15">
        <v>1.3138334109351691E-3</v>
      </c>
      <c r="L28" s="15">
        <v>-4.3380424415559483E-2</v>
      </c>
      <c r="M28" s="16">
        <v>4.1419440189180763E-2</v>
      </c>
    </row>
    <row r="29" spans="1:13" ht="24">
      <c r="A29" s="12" t="s">
        <v>38</v>
      </c>
      <c r="B29" s="13" t="s">
        <v>14</v>
      </c>
      <c r="C29" s="14">
        <v>6.9776990446448639E-2</v>
      </c>
      <c r="D29" s="15">
        <v>3.3158786588822958E-2</v>
      </c>
      <c r="E29" s="15">
        <v>-1.8807179025086055E-2</v>
      </c>
      <c r="F29" s="15">
        <v>4.0681302308809057E-2</v>
      </c>
      <c r="G29" s="15">
        <v>-1.1853459489069508E-3</v>
      </c>
      <c r="H29" s="15">
        <v>3.3721040753897365E-3</v>
      </c>
      <c r="I29" s="15">
        <v>4.8980182513692981E-2</v>
      </c>
      <c r="J29" s="15">
        <v>-2.2227965996094157E-2</v>
      </c>
      <c r="K29" s="15">
        <v>3.03482043224323E-2</v>
      </c>
      <c r="L29" s="17" t="s">
        <v>207</v>
      </c>
      <c r="M29" s="18" t="s">
        <v>164</v>
      </c>
    </row>
    <row r="30" spans="1:13" ht="24">
      <c r="A30" s="12" t="s">
        <v>39</v>
      </c>
      <c r="B30" s="13" t="s">
        <v>14</v>
      </c>
      <c r="C30" s="22" t="s">
        <v>208</v>
      </c>
      <c r="D30" s="15">
        <v>8.5800175376022324E-3</v>
      </c>
      <c r="E30" s="15">
        <v>-1.5855056872708509E-2</v>
      </c>
      <c r="F30" s="15">
        <v>2.2724651296383878E-2</v>
      </c>
      <c r="G30" s="15">
        <v>-5.8346367174716002E-2</v>
      </c>
      <c r="H30" s="17" t="s">
        <v>55</v>
      </c>
      <c r="I30" s="15">
        <v>2.7626884912560903E-2</v>
      </c>
      <c r="J30" s="15">
        <v>-2.1774747437848723E-2</v>
      </c>
      <c r="K30" s="15">
        <v>-3.4514052003604065E-2</v>
      </c>
      <c r="L30" s="15">
        <v>1.3980339336907698E-2</v>
      </c>
      <c r="M30" s="16">
        <v>3.4453154448097672E-3</v>
      </c>
    </row>
    <row r="31" spans="1:13" ht="24">
      <c r="A31" s="12" t="s">
        <v>40</v>
      </c>
      <c r="B31" s="13" t="s">
        <v>14</v>
      </c>
      <c r="C31" s="14">
        <v>7.5119308097176957E-2</v>
      </c>
      <c r="D31" s="15">
        <v>1.8819002645467951E-2</v>
      </c>
      <c r="E31" s="15">
        <v>-3.4665264284658645E-2</v>
      </c>
      <c r="F31" s="15">
        <v>-3.4968873645675287E-3</v>
      </c>
      <c r="G31" s="15">
        <v>6.2896154492765061E-2</v>
      </c>
      <c r="H31" s="15">
        <v>-1.9876959295986919E-2</v>
      </c>
      <c r="I31" s="15">
        <v>-1.3659340323546329E-2</v>
      </c>
      <c r="J31" s="15">
        <v>-6.2890701676290392E-2</v>
      </c>
      <c r="K31" s="15">
        <v>-1.9930552170942528E-2</v>
      </c>
      <c r="L31" s="15">
        <v>-5.0561554515482412E-3</v>
      </c>
      <c r="M31" s="16">
        <v>2.9278538234083194E-2</v>
      </c>
    </row>
    <row r="32" spans="1:13" ht="24">
      <c r="A32" s="12" t="s">
        <v>41</v>
      </c>
      <c r="B32" s="13" t="s">
        <v>14</v>
      </c>
      <c r="C32" s="14">
        <v>1.5675873872072234E-2</v>
      </c>
      <c r="D32" s="15">
        <v>-2.5340126468801277E-2</v>
      </c>
      <c r="E32" s="15">
        <v>-6.2898963468188851E-2</v>
      </c>
      <c r="F32" s="15">
        <v>-3.0230396215200728E-2</v>
      </c>
      <c r="G32" s="15">
        <v>-3.1129721887715126E-2</v>
      </c>
      <c r="H32" s="15">
        <v>9.4252285482800416E-2</v>
      </c>
      <c r="I32" s="15">
        <v>8.793886331257536E-3</v>
      </c>
      <c r="J32" s="15">
        <v>2.5297555299159647E-3</v>
      </c>
      <c r="K32" s="15">
        <v>-2.1428544813324898E-2</v>
      </c>
      <c r="L32" s="15">
        <v>8.1653162651219149E-2</v>
      </c>
      <c r="M32" s="16">
        <v>3.879673036565251E-2</v>
      </c>
    </row>
    <row r="33" spans="1:13" ht="24">
      <c r="A33" s="12" t="s">
        <v>42</v>
      </c>
      <c r="B33" s="13" t="s">
        <v>14</v>
      </c>
      <c r="C33" s="14">
        <v>-6.6141322072176781E-2</v>
      </c>
      <c r="D33" s="15">
        <v>2.6660468210330919E-2</v>
      </c>
      <c r="E33" s="15">
        <v>7.6252803317484706E-3</v>
      </c>
      <c r="F33" s="15">
        <v>4.627613012838603E-2</v>
      </c>
      <c r="G33" s="15">
        <v>-2.3825649447562019E-3</v>
      </c>
      <c r="H33" s="15">
        <v>2.7008967399882417E-2</v>
      </c>
      <c r="I33" s="15">
        <v>8.4125222713919146E-2</v>
      </c>
      <c r="J33" s="15">
        <v>3.4663171663010618E-2</v>
      </c>
      <c r="K33" s="15">
        <v>-1.1570405681969148E-2</v>
      </c>
      <c r="L33" s="15">
        <v>-2.3739975221904318E-2</v>
      </c>
      <c r="M33" s="16">
        <v>2.8445229252671136E-2</v>
      </c>
    </row>
    <row r="34" spans="1:13" ht="24">
      <c r="A34" s="12" t="s">
        <v>43</v>
      </c>
      <c r="B34" s="13" t="s">
        <v>14</v>
      </c>
      <c r="C34" s="14">
        <v>-3.0875552600036878E-2</v>
      </c>
      <c r="D34" s="15">
        <v>6.6785249763143567E-2</v>
      </c>
      <c r="E34" s="15">
        <v>-8.2169476829188307E-2</v>
      </c>
      <c r="F34" s="15">
        <v>-1.5970955029002813E-2</v>
      </c>
      <c r="G34" s="15">
        <v>-7.1862307874657194E-2</v>
      </c>
      <c r="H34" s="15">
        <v>5.5135636137352929E-2</v>
      </c>
      <c r="I34" s="15">
        <v>-1.4299937319074007E-2</v>
      </c>
      <c r="J34" s="15">
        <v>6.9453632798745057E-2</v>
      </c>
      <c r="K34" s="15">
        <v>7.536948365681917E-2</v>
      </c>
      <c r="L34" s="15">
        <v>-4.2914409469620454E-2</v>
      </c>
      <c r="M34" s="16">
        <v>-6.9127016082227447E-2</v>
      </c>
    </row>
    <row r="35" spans="1:13" ht="24">
      <c r="A35" s="12" t="s">
        <v>44</v>
      </c>
      <c r="B35" s="13" t="s">
        <v>14</v>
      </c>
      <c r="C35" s="14">
        <v>-5.1707123451140438E-2</v>
      </c>
      <c r="D35" s="15">
        <v>-9.1235980250736239E-3</v>
      </c>
      <c r="E35" s="15">
        <v>1.7004061843016813E-2</v>
      </c>
      <c r="F35" s="15">
        <v>0.10061285549846967</v>
      </c>
      <c r="G35" s="15">
        <v>9.9641637307658543E-2</v>
      </c>
      <c r="H35" s="15">
        <v>-2.6091127790233787E-2</v>
      </c>
      <c r="I35" s="15">
        <v>2.8747496943255599E-2</v>
      </c>
      <c r="J35" s="15">
        <v>6.2214985385440888E-2</v>
      </c>
      <c r="K35" s="15">
        <v>-3.3682084819262173E-2</v>
      </c>
      <c r="L35" s="15">
        <v>-3.9941100216412763E-2</v>
      </c>
      <c r="M35" s="16">
        <v>8.0491294385750145E-2</v>
      </c>
    </row>
    <row r="36" spans="1:13" ht="24">
      <c r="A36" s="12" t="s">
        <v>45</v>
      </c>
      <c r="B36" s="13" t="s">
        <v>14</v>
      </c>
      <c r="C36" s="14">
        <v>5.8682395066060745E-2</v>
      </c>
      <c r="D36" s="15">
        <v>1.2844693023832026E-2</v>
      </c>
      <c r="E36" s="15">
        <v>5.8316559831607634E-2</v>
      </c>
      <c r="F36" s="15">
        <v>3.4085086885627766E-2</v>
      </c>
      <c r="G36" s="15">
        <v>1.9110725685241369E-2</v>
      </c>
      <c r="H36" s="15">
        <v>-4.7150282971293339E-2</v>
      </c>
      <c r="I36" s="15">
        <v>-7.2670297450839916E-2</v>
      </c>
      <c r="J36" s="15">
        <v>-1.7399717878159724E-2</v>
      </c>
      <c r="K36" s="15">
        <v>1.149359201560159E-2</v>
      </c>
      <c r="L36" s="15">
        <v>-1.7196186403666248E-2</v>
      </c>
      <c r="M36" s="16">
        <v>-3.5969722913354527E-2</v>
      </c>
    </row>
    <row r="37" spans="1:13" ht="24">
      <c r="A37" s="12" t="s">
        <v>46</v>
      </c>
      <c r="B37" s="13" t="s">
        <v>14</v>
      </c>
      <c r="C37" s="14">
        <v>7.1981074984014431E-2</v>
      </c>
      <c r="D37" s="15">
        <v>-3.224017818604593E-2</v>
      </c>
      <c r="E37" s="15">
        <v>2.365663501608287E-2</v>
      </c>
      <c r="F37" s="15">
        <v>-4.1890922796136945E-2</v>
      </c>
      <c r="G37" s="15">
        <v>-2.2164111441976986E-3</v>
      </c>
      <c r="H37" s="15">
        <v>1.3649351095156302E-2</v>
      </c>
      <c r="I37" s="15">
        <v>-7.9112389950772386E-3</v>
      </c>
      <c r="J37" s="15">
        <v>-6.7297061630590196E-2</v>
      </c>
      <c r="K37" s="15">
        <v>-4.1252534284067541E-2</v>
      </c>
      <c r="L37" s="17" t="s">
        <v>83</v>
      </c>
      <c r="M37" s="18" t="s">
        <v>208</v>
      </c>
    </row>
    <row r="38" spans="1:13" ht="24">
      <c r="A38" s="12" t="s">
        <v>47</v>
      </c>
      <c r="B38" s="13" t="s">
        <v>14</v>
      </c>
      <c r="C38" s="14">
        <v>4.4582468878872628E-3</v>
      </c>
      <c r="D38" s="15">
        <v>2.0287226442188257E-2</v>
      </c>
      <c r="E38" s="15">
        <v>-3.0375192291863102E-2</v>
      </c>
      <c r="F38" s="15">
        <v>-3.3388302587814687E-2</v>
      </c>
      <c r="G38" s="15">
        <v>-7.0328694970820144E-2</v>
      </c>
      <c r="H38" s="15">
        <v>4.8405743350281971E-2</v>
      </c>
      <c r="I38" s="15">
        <v>1.6027092673081826E-2</v>
      </c>
      <c r="J38" s="15">
        <v>-1.8759440289567358E-2</v>
      </c>
      <c r="K38" s="15">
        <v>-2.8242853670291707E-3</v>
      </c>
      <c r="L38" s="15">
        <v>0.11866724424461697</v>
      </c>
      <c r="M38" s="16">
        <v>7.5814926735518526E-2</v>
      </c>
    </row>
    <row r="39" spans="1:13" ht="24">
      <c r="A39" s="12" t="s">
        <v>48</v>
      </c>
      <c r="B39" s="13" t="s">
        <v>14</v>
      </c>
      <c r="C39" s="14">
        <v>5.47923457882043E-2</v>
      </c>
      <c r="D39" s="15">
        <v>5.4730796452823346E-2</v>
      </c>
      <c r="E39" s="15">
        <v>9.8945356516522646E-3</v>
      </c>
      <c r="F39" s="15">
        <v>2.1117293302357612E-3</v>
      </c>
      <c r="G39" s="15">
        <v>1.2432489204346222E-2</v>
      </c>
      <c r="H39" s="15">
        <v>2.981837724558584E-2</v>
      </c>
      <c r="I39" s="15">
        <v>1.97391131420885E-3</v>
      </c>
      <c r="J39" s="15">
        <v>5.2836144126992314E-2</v>
      </c>
      <c r="K39" s="15">
        <v>4.2835931100065137E-2</v>
      </c>
      <c r="L39" s="15">
        <v>3.3926473693913883E-2</v>
      </c>
      <c r="M39" s="16">
        <v>-4.0133338157427277E-2</v>
      </c>
    </row>
    <row r="40" spans="1:13" ht="24">
      <c r="A40" s="12" t="s">
        <v>49</v>
      </c>
      <c r="B40" s="13" t="s">
        <v>14</v>
      </c>
      <c r="C40" s="14">
        <v>-3.3046205796854446E-2</v>
      </c>
      <c r="D40" s="15">
        <v>-6.0603608522898332E-2</v>
      </c>
      <c r="E40" s="15">
        <v>2.6214905751572159E-2</v>
      </c>
      <c r="F40" s="15">
        <v>1.4738594968777229E-2</v>
      </c>
      <c r="G40" s="17" t="s">
        <v>117</v>
      </c>
      <c r="H40" s="15">
        <v>-5.4201008010145477E-2</v>
      </c>
      <c r="I40" s="15">
        <v>0.11407751806274594</v>
      </c>
      <c r="J40" s="15">
        <v>-1.6772632478939072E-2</v>
      </c>
      <c r="K40" s="15">
        <v>-3.4347220614951463E-2</v>
      </c>
      <c r="L40" s="15">
        <v>-2.1439202335561984E-3</v>
      </c>
      <c r="M40" s="16">
        <v>-9.0631698358904214E-4</v>
      </c>
    </row>
    <row r="45" spans="1:13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6" t="s">
        <v>12</v>
      </c>
    </row>
    <row r="47" spans="1:13" ht="24.75" thickTop="1">
      <c r="A47" s="7" t="s">
        <v>13</v>
      </c>
      <c r="B47" s="8" t="s">
        <v>14</v>
      </c>
      <c r="C47" s="9"/>
      <c r="D47" s="10">
        <f>$C5^2*D5^2</f>
        <v>6.6780300269344813E-8</v>
      </c>
      <c r="E47" s="10">
        <f t="shared" ref="E47:M47" si="0">$C5^2*E5^2</f>
        <v>1.9991225212995152E-8</v>
      </c>
      <c r="F47" s="10">
        <f t="shared" si="0"/>
        <v>1.0881805814565964E-7</v>
      </c>
      <c r="G47" s="10">
        <f t="shared" si="0"/>
        <v>6.3996577277124291E-10</v>
      </c>
      <c r="H47" s="10">
        <f t="shared" si="0"/>
        <v>5.6934662211299851E-8</v>
      </c>
      <c r="I47" s="10">
        <f t="shared" si="0"/>
        <v>6.6756589114408022E-9</v>
      </c>
      <c r="J47" s="10">
        <f t="shared" si="0"/>
        <v>7.760218448427755E-8</v>
      </c>
      <c r="K47" s="10">
        <f t="shared" si="0"/>
        <v>2.4338402689520155E-8</v>
      </c>
      <c r="L47" s="10">
        <f t="shared" si="0"/>
        <v>1.0848015627463583E-7</v>
      </c>
      <c r="M47" s="11">
        <f t="shared" si="0"/>
        <v>1.2681750569088423E-8</v>
      </c>
    </row>
    <row r="48" spans="1:13" ht="24">
      <c r="A48" s="12" t="s">
        <v>15</v>
      </c>
      <c r="B48" s="13" t="s">
        <v>14</v>
      </c>
      <c r="C48" s="14"/>
      <c r="D48" s="15">
        <f t="shared" ref="D48:M48" si="1">$C6^2*D6^2</f>
        <v>6.8108379628829903E-8</v>
      </c>
      <c r="E48" s="15">
        <f t="shared" si="1"/>
        <v>2.5258290295817362E-7</v>
      </c>
      <c r="F48" s="15">
        <f t="shared" si="1"/>
        <v>3.2229283566006712E-7</v>
      </c>
      <c r="G48" s="15">
        <f t="shared" si="1"/>
        <v>7.6029364151466079E-11</v>
      </c>
      <c r="H48" s="15">
        <f t="shared" si="1"/>
        <v>7.8340708133564797E-7</v>
      </c>
      <c r="I48" s="15">
        <f t="shared" si="1"/>
        <v>3.4998121143806896E-9</v>
      </c>
      <c r="J48" s="15">
        <f t="shared" si="1"/>
        <v>4.3062055784096648E-7</v>
      </c>
      <c r="K48" s="15">
        <f t="shared" si="1"/>
        <v>1.2406020158536807E-6</v>
      </c>
      <c r="L48" s="15">
        <f t="shared" si="1"/>
        <v>5.7571556574121875E-9</v>
      </c>
      <c r="M48" s="16">
        <f t="shared" si="1"/>
        <v>5.6241294804905287E-9</v>
      </c>
    </row>
    <row r="49" spans="1:13" ht="24">
      <c r="A49" s="12" t="s">
        <v>16</v>
      </c>
      <c r="B49" s="13" t="s">
        <v>14</v>
      </c>
      <c r="C49" s="14"/>
      <c r="D49" s="15">
        <f t="shared" ref="D49:M49" si="2">$C7^2*D7^2</f>
        <v>3.8075615603923071E-10</v>
      </c>
      <c r="E49" s="15">
        <f t="shared" si="2"/>
        <v>1.5910698157112719E-8</v>
      </c>
      <c r="F49" s="15">
        <f t="shared" si="2"/>
        <v>2.6600783687090085E-6</v>
      </c>
      <c r="G49" s="15">
        <f t="shared" si="2"/>
        <v>1.2005911802463708E-5</v>
      </c>
      <c r="H49" s="15">
        <f t="shared" si="2"/>
        <v>2.8648461745373324E-7</v>
      </c>
      <c r="I49" s="15">
        <f t="shared" si="2"/>
        <v>7.212556705385822E-6</v>
      </c>
      <c r="J49" s="15">
        <f t="shared" si="2"/>
        <v>2.5249572185252235E-6</v>
      </c>
      <c r="K49" s="15">
        <f t="shared" si="2"/>
        <v>3.2712795307220191E-7</v>
      </c>
      <c r="L49" s="15">
        <f t="shared" si="2"/>
        <v>2.653210976503097E-5</v>
      </c>
      <c r="M49" s="16">
        <f t="shared" si="2"/>
        <v>3.3485862688914622E-7</v>
      </c>
    </row>
    <row r="50" spans="1:13" ht="24">
      <c r="A50" s="12" t="s">
        <v>17</v>
      </c>
      <c r="B50" s="13" t="s">
        <v>14</v>
      </c>
      <c r="C50" s="14"/>
      <c r="D50" s="15">
        <f t="shared" ref="D50:M50" si="3">$C8^2*D8^2</f>
        <v>1.1434818108976019E-6</v>
      </c>
      <c r="E50" s="17">
        <f t="shared" si="3"/>
        <v>5.5310789316112057E-3</v>
      </c>
      <c r="F50" s="15">
        <f t="shared" si="3"/>
        <v>2.8010413972369331E-7</v>
      </c>
      <c r="G50" s="15">
        <f t="shared" si="3"/>
        <v>4.9278450372732658E-6</v>
      </c>
      <c r="H50" s="15">
        <f t="shared" si="3"/>
        <v>1.5391366289792024E-6</v>
      </c>
      <c r="I50" s="15">
        <f t="shared" si="3"/>
        <v>1.3637942408796415E-5</v>
      </c>
      <c r="J50" s="15">
        <f t="shared" si="3"/>
        <v>6.6266403240308182E-8</v>
      </c>
      <c r="K50" s="15">
        <f t="shared" si="3"/>
        <v>3.439741018554555E-8</v>
      </c>
      <c r="L50" s="15">
        <f t="shared" si="3"/>
        <v>3.6819263364271165E-6</v>
      </c>
      <c r="M50" s="16">
        <f t="shared" si="3"/>
        <v>2.2188339897916385E-6</v>
      </c>
    </row>
    <row r="51" spans="1:13" ht="24">
      <c r="A51" s="12" t="s">
        <v>18</v>
      </c>
      <c r="B51" s="13" t="s">
        <v>14</v>
      </c>
      <c r="C51" s="14"/>
      <c r="D51" s="15">
        <f t="shared" ref="D51:M51" si="4">$C9^2*D9^2</f>
        <v>1.3639577220393745E-6</v>
      </c>
      <c r="E51" s="15">
        <f t="shared" si="4"/>
        <v>3.0529341612353823E-9</v>
      </c>
      <c r="F51" s="15">
        <f t="shared" si="4"/>
        <v>2.3008842637963427E-6</v>
      </c>
      <c r="G51" s="15">
        <f t="shared" si="4"/>
        <v>1.7537036236468028E-6</v>
      </c>
      <c r="H51" s="15">
        <f t="shared" si="4"/>
        <v>3.010051603416188E-7</v>
      </c>
      <c r="I51" s="15">
        <f t="shared" si="4"/>
        <v>1.3294036651121584E-6</v>
      </c>
      <c r="J51" s="15">
        <f t="shared" si="4"/>
        <v>7.7228104933372291E-7</v>
      </c>
      <c r="K51" s="15">
        <f t="shared" si="4"/>
        <v>1.0204794496865355E-7</v>
      </c>
      <c r="L51" s="15">
        <f t="shared" si="4"/>
        <v>6.2567228964643941E-7</v>
      </c>
      <c r="M51" s="16">
        <f t="shared" si="4"/>
        <v>7.2847079311235651E-8</v>
      </c>
    </row>
    <row r="52" spans="1:13" ht="24">
      <c r="A52" s="12" t="s">
        <v>19</v>
      </c>
      <c r="B52" s="13" t="s">
        <v>14</v>
      </c>
      <c r="C52" s="14"/>
      <c r="D52" s="15">
        <f t="shared" ref="D52:M52" si="5">$C10^2*D10^2</f>
        <v>1.2364345662654056E-7</v>
      </c>
      <c r="E52" s="15">
        <f t="shared" si="5"/>
        <v>5.8989118127338153E-8</v>
      </c>
      <c r="F52" s="15">
        <f t="shared" si="5"/>
        <v>8.001858313821831E-7</v>
      </c>
      <c r="G52" s="15">
        <f t="shared" si="5"/>
        <v>1.7347253487510224E-8</v>
      </c>
      <c r="H52" s="15">
        <f t="shared" si="5"/>
        <v>1.3652621130345962E-6</v>
      </c>
      <c r="I52" s="15">
        <f t="shared" si="5"/>
        <v>1.1474085132985424E-6</v>
      </c>
      <c r="J52" s="15">
        <f t="shared" si="5"/>
        <v>6.9916090714263487E-9</v>
      </c>
      <c r="K52" s="15">
        <f t="shared" si="5"/>
        <v>8.8455154560182258E-8</v>
      </c>
      <c r="L52" s="15">
        <f t="shared" si="5"/>
        <v>3.6596051923547464E-7</v>
      </c>
      <c r="M52" s="16">
        <f t="shared" si="5"/>
        <v>6.8625854582599399E-7</v>
      </c>
    </row>
    <row r="53" spans="1:13" ht="24">
      <c r="A53" s="12" t="s">
        <v>20</v>
      </c>
      <c r="B53" s="13" t="s">
        <v>14</v>
      </c>
      <c r="C53" s="14"/>
      <c r="D53" s="15">
        <f t="shared" ref="D53:M53" si="6">$C11^2*D11^2</f>
        <v>1.4046879312634277E-5</v>
      </c>
      <c r="E53" s="15">
        <f t="shared" si="6"/>
        <v>1.4350639469081377E-8</v>
      </c>
      <c r="F53" s="15">
        <f t="shared" si="6"/>
        <v>4.714797867241859E-9</v>
      </c>
      <c r="G53" s="15">
        <f t="shared" si="6"/>
        <v>3.5446165936759762E-6</v>
      </c>
      <c r="H53" s="15">
        <f t="shared" si="6"/>
        <v>3.0992736948163697E-6</v>
      </c>
      <c r="I53" s="15">
        <f t="shared" si="6"/>
        <v>3.2043713651531528E-6</v>
      </c>
      <c r="J53" s="15">
        <f t="shared" si="6"/>
        <v>6.0231056583871542E-6</v>
      </c>
      <c r="K53" s="17">
        <f t="shared" si="6"/>
        <v>2.3375547894876761E-3</v>
      </c>
      <c r="L53" s="15">
        <f t="shared" si="6"/>
        <v>4.7113686224382906E-6</v>
      </c>
      <c r="M53" s="16">
        <f t="shared" si="6"/>
        <v>2.4610676509614419E-6</v>
      </c>
    </row>
    <row r="54" spans="1:13" ht="24">
      <c r="A54" s="12" t="s">
        <v>21</v>
      </c>
      <c r="B54" s="13" t="s">
        <v>14</v>
      </c>
      <c r="C54" s="14"/>
      <c r="D54" s="15">
        <f t="shared" ref="D54:M54" si="7">$C12^2*D12^2</f>
        <v>1.3692634139752155E-5</v>
      </c>
      <c r="E54" s="15">
        <f t="shared" si="7"/>
        <v>5.7089003481310382E-6</v>
      </c>
      <c r="F54" s="15">
        <f t="shared" si="7"/>
        <v>3.4638519314775817E-7</v>
      </c>
      <c r="G54" s="15">
        <f t="shared" si="7"/>
        <v>2.7841285176679678E-6</v>
      </c>
      <c r="H54" s="15">
        <f t="shared" si="7"/>
        <v>9.2091219416273663E-6</v>
      </c>
      <c r="I54" s="15">
        <f t="shared" si="7"/>
        <v>2.260524531047873E-6</v>
      </c>
      <c r="J54" s="15">
        <f t="shared" si="7"/>
        <v>1.8204052325537763E-6</v>
      </c>
      <c r="K54" s="15">
        <f t="shared" si="7"/>
        <v>3.8941468146863244E-7</v>
      </c>
      <c r="L54" s="15">
        <f t="shared" si="7"/>
        <v>4.9497258006441988E-6</v>
      </c>
      <c r="M54" s="16">
        <f t="shared" si="7"/>
        <v>3.4942950469455571E-8</v>
      </c>
    </row>
    <row r="55" spans="1:13" ht="24">
      <c r="A55" s="12" t="s">
        <v>22</v>
      </c>
      <c r="B55" s="13" t="s">
        <v>14</v>
      </c>
      <c r="C55" s="14"/>
      <c r="D55" s="15">
        <f t="shared" ref="D55:M55" si="8">$C13^2*D13^2</f>
        <v>9.2954597811568488E-7</v>
      </c>
      <c r="E55" s="15">
        <f t="shared" si="8"/>
        <v>4.8246156937968642E-8</v>
      </c>
      <c r="F55" s="15">
        <f t="shared" si="8"/>
        <v>1.1942575727391554E-5</v>
      </c>
      <c r="G55" s="15">
        <f t="shared" si="8"/>
        <v>1.4518565001802418E-6</v>
      </c>
      <c r="H55" s="15">
        <f t="shared" si="8"/>
        <v>2.0899442070990754E-6</v>
      </c>
      <c r="I55" s="15">
        <f t="shared" si="8"/>
        <v>1.2319131042368012E-5</v>
      </c>
      <c r="J55" s="17">
        <f t="shared" si="8"/>
        <v>4.0378883323911154E-3</v>
      </c>
      <c r="K55" s="15">
        <f t="shared" si="8"/>
        <v>1.0214764865578699E-5</v>
      </c>
      <c r="L55" s="15">
        <f t="shared" si="8"/>
        <v>2.1169678742928883E-5</v>
      </c>
      <c r="M55" s="16">
        <f t="shared" si="8"/>
        <v>2.2103497477980816E-6</v>
      </c>
    </row>
    <row r="56" spans="1:13" ht="24">
      <c r="A56" s="12" t="s">
        <v>23</v>
      </c>
      <c r="B56" s="13" t="s">
        <v>14</v>
      </c>
      <c r="C56" s="14"/>
      <c r="D56" s="15">
        <f t="shared" ref="D56:M56" si="9">$C14^2*D14^2</f>
        <v>1.4169642179831719E-7</v>
      </c>
      <c r="E56" s="15">
        <f t="shared" si="9"/>
        <v>4.2668866088519088E-6</v>
      </c>
      <c r="F56" s="15">
        <f t="shared" si="9"/>
        <v>2.3641950372279348E-7</v>
      </c>
      <c r="G56" s="15">
        <f t="shared" si="9"/>
        <v>1.5413095420742855E-6</v>
      </c>
      <c r="H56" s="15">
        <f t="shared" si="9"/>
        <v>1.2177472087156166E-6</v>
      </c>
      <c r="I56" s="15">
        <f t="shared" si="9"/>
        <v>3.1202864008616267E-6</v>
      </c>
      <c r="J56" s="15">
        <f t="shared" si="9"/>
        <v>4.4591170777187937E-7</v>
      </c>
      <c r="K56" s="15">
        <f t="shared" si="9"/>
        <v>1.6597230745659591E-6</v>
      </c>
      <c r="L56" s="15">
        <f t="shared" si="9"/>
        <v>8.6769849765170071E-7</v>
      </c>
      <c r="M56" s="16">
        <f t="shared" si="9"/>
        <v>4.0760907568317677E-7</v>
      </c>
    </row>
    <row r="57" spans="1:13" ht="24">
      <c r="A57" s="12" t="s">
        <v>24</v>
      </c>
      <c r="B57" s="13" t="s">
        <v>14</v>
      </c>
      <c r="C57" s="14"/>
      <c r="D57" s="15">
        <f t="shared" ref="D57:M57" si="10">$C15^2*D15^2</f>
        <v>3.829490222394979E-7</v>
      </c>
      <c r="E57" s="15">
        <f t="shared" si="10"/>
        <v>1.094237113147619E-7</v>
      </c>
      <c r="F57" s="15">
        <f t="shared" si="10"/>
        <v>1.4456701528947369E-5</v>
      </c>
      <c r="G57" s="15">
        <f t="shared" si="10"/>
        <v>1.5366702063125221E-6</v>
      </c>
      <c r="H57" s="15">
        <f t="shared" si="10"/>
        <v>3.6808526459750588E-6</v>
      </c>
      <c r="I57" s="15">
        <f t="shared" si="10"/>
        <v>2.5530993202354026E-6</v>
      </c>
      <c r="J57" s="15">
        <f t="shared" si="10"/>
        <v>9.6787351617374651E-7</v>
      </c>
      <c r="K57" s="15">
        <f t="shared" si="10"/>
        <v>4.9827010565935196E-6</v>
      </c>
      <c r="L57" s="15">
        <f t="shared" si="10"/>
        <v>3.3654222676034892E-7</v>
      </c>
      <c r="M57" s="16">
        <f t="shared" si="10"/>
        <v>4.2334044184484122E-6</v>
      </c>
    </row>
    <row r="58" spans="1:13" ht="24">
      <c r="A58" s="12" t="s">
        <v>25</v>
      </c>
      <c r="B58" s="13" t="s">
        <v>14</v>
      </c>
      <c r="C58" s="14"/>
      <c r="D58" s="15">
        <f t="shared" ref="D58:M58" si="11">$C16^2*D16^2</f>
        <v>2.6957137209667857E-8</v>
      </c>
      <c r="E58" s="15">
        <f t="shared" si="11"/>
        <v>4.4599814096724353E-9</v>
      </c>
      <c r="F58" s="15">
        <f t="shared" si="11"/>
        <v>3.3384008169851769E-7</v>
      </c>
      <c r="G58" s="17">
        <f t="shared" si="11"/>
        <v>1.192745158387264E-6</v>
      </c>
      <c r="H58" s="15">
        <f t="shared" si="11"/>
        <v>1.6859846623041648E-7</v>
      </c>
      <c r="I58" s="15">
        <f t="shared" si="11"/>
        <v>1.5838248046593885E-8</v>
      </c>
      <c r="J58" s="15">
        <f t="shared" si="11"/>
        <v>8.2367095185568163E-8</v>
      </c>
      <c r="K58" s="15">
        <f t="shared" si="11"/>
        <v>1.9705347772602893E-9</v>
      </c>
      <c r="L58" s="15">
        <f t="shared" si="11"/>
        <v>2.5385511428106416E-8</v>
      </c>
      <c r="M58" s="16">
        <f t="shared" si="11"/>
        <v>1.9743633547279886E-7</v>
      </c>
    </row>
    <row r="59" spans="1:13" ht="24">
      <c r="A59" s="12" t="s">
        <v>26</v>
      </c>
      <c r="B59" s="13" t="s">
        <v>14</v>
      </c>
      <c r="C59" s="14"/>
      <c r="D59" s="15">
        <f t="shared" ref="D59:M59" si="12">$C17^2*D17^2</f>
        <v>7.5532392292654962E-8</v>
      </c>
      <c r="E59" s="15">
        <f t="shared" si="12"/>
        <v>2.5424882586005232E-8</v>
      </c>
      <c r="F59" s="15">
        <f t="shared" si="12"/>
        <v>9.8637733000292677E-9</v>
      </c>
      <c r="G59" s="15">
        <f t="shared" si="12"/>
        <v>6.7581448810529624E-7</v>
      </c>
      <c r="H59" s="15">
        <f t="shared" si="12"/>
        <v>1.5918218052050597E-7</v>
      </c>
      <c r="I59" s="15">
        <f t="shared" si="12"/>
        <v>1.5089962164426552E-7</v>
      </c>
      <c r="J59" s="15">
        <f t="shared" si="12"/>
        <v>6.8266148547033799E-10</v>
      </c>
      <c r="K59" s="15">
        <f t="shared" si="12"/>
        <v>3.2735437597664885E-8</v>
      </c>
      <c r="L59" s="15">
        <f t="shared" si="12"/>
        <v>1.7057602461074833E-8</v>
      </c>
      <c r="M59" s="16">
        <f t="shared" si="12"/>
        <v>2.6249927965266313E-8</v>
      </c>
    </row>
    <row r="60" spans="1:13" ht="24">
      <c r="A60" s="12" t="s">
        <v>27</v>
      </c>
      <c r="B60" s="13" t="s">
        <v>14</v>
      </c>
      <c r="C60" s="22"/>
      <c r="D60" s="15">
        <f t="shared" ref="D60:M60" si="13">$C18^2*D18^2</f>
        <v>1.9669664728691657E-5</v>
      </c>
      <c r="E60" s="15">
        <f t="shared" si="13"/>
        <v>4.2768184375720015E-5</v>
      </c>
      <c r="F60" s="15">
        <f t="shared" si="13"/>
        <v>1.7629731032485871E-6</v>
      </c>
      <c r="G60" s="15">
        <f t="shared" si="13"/>
        <v>1.2579323514284168E-6</v>
      </c>
      <c r="H60" s="15">
        <f t="shared" si="13"/>
        <v>5.3726545640666388E-7</v>
      </c>
      <c r="I60" s="15">
        <f t="shared" si="13"/>
        <v>7.4760007483921202E-6</v>
      </c>
      <c r="J60" s="15">
        <f t="shared" si="13"/>
        <v>5.7112800061221214E-6</v>
      </c>
      <c r="K60" s="15">
        <f t="shared" si="13"/>
        <v>7.2719560416675086E-6</v>
      </c>
      <c r="L60" s="15">
        <f t="shared" si="13"/>
        <v>6.3995294099377487E-5</v>
      </c>
      <c r="M60" s="16">
        <f t="shared" si="13"/>
        <v>1.3843092342622385E-4</v>
      </c>
    </row>
    <row r="61" spans="1:13" ht="24">
      <c r="A61" s="12" t="s">
        <v>28</v>
      </c>
      <c r="B61" s="13" t="s">
        <v>14</v>
      </c>
      <c r="C61" s="14"/>
      <c r="D61" s="15">
        <f t="shared" ref="D61:M61" si="14">$C19^2*D19^2</f>
        <v>1.3547842344850735E-7</v>
      </c>
      <c r="E61" s="15">
        <f t="shared" si="14"/>
        <v>1.3137523289841731E-8</v>
      </c>
      <c r="F61" s="15">
        <f t="shared" si="14"/>
        <v>5.2554278340866365E-8</v>
      </c>
      <c r="G61" s="15">
        <f t="shared" si="14"/>
        <v>8.4174370610432057E-8</v>
      </c>
      <c r="H61" s="15">
        <f t="shared" si="14"/>
        <v>2.333015338517332E-6</v>
      </c>
      <c r="I61" s="15">
        <f t="shared" si="14"/>
        <v>1.8199443814398446E-6</v>
      </c>
      <c r="J61" s="15">
        <f t="shared" si="14"/>
        <v>2.2352320231625715E-6</v>
      </c>
      <c r="K61" s="15">
        <f t="shared" si="14"/>
        <v>2.7632315770693438E-8</v>
      </c>
      <c r="L61" s="15">
        <f t="shared" si="14"/>
        <v>1.1490607523484447E-8</v>
      </c>
      <c r="M61" s="16">
        <f t="shared" si="14"/>
        <v>1.2898754559695398E-8</v>
      </c>
    </row>
    <row r="62" spans="1:13" ht="24">
      <c r="A62" s="12" t="s">
        <v>29</v>
      </c>
      <c r="B62" s="13" t="s">
        <v>14</v>
      </c>
      <c r="C62" s="14"/>
      <c r="D62" s="17">
        <f t="shared" ref="D62:M62" si="15">$C20^2*D20^2</f>
        <v>4.381532528499244E-3</v>
      </c>
      <c r="E62" s="15">
        <f t="shared" si="15"/>
        <v>8.8560212363374043E-7</v>
      </c>
      <c r="F62" s="15">
        <f t="shared" si="15"/>
        <v>2.6260964415782761E-5</v>
      </c>
      <c r="G62" s="15">
        <f t="shared" si="15"/>
        <v>2.0246955487479108E-5</v>
      </c>
      <c r="H62" s="15">
        <f t="shared" si="15"/>
        <v>3.530181236423055E-7</v>
      </c>
      <c r="I62" s="15">
        <f t="shared" si="15"/>
        <v>1.5504994808544283E-5</v>
      </c>
      <c r="J62" s="15">
        <f t="shared" si="15"/>
        <v>1.0035885924410862E-6</v>
      </c>
      <c r="K62" s="15">
        <f t="shared" si="15"/>
        <v>2.560833163701178E-5</v>
      </c>
      <c r="L62" s="15">
        <f t="shared" si="15"/>
        <v>5.254590628885135E-6</v>
      </c>
      <c r="M62" s="16">
        <f t="shared" si="15"/>
        <v>5.3507422013764769E-6</v>
      </c>
    </row>
    <row r="63" spans="1:13" ht="24">
      <c r="A63" s="12" t="s">
        <v>30</v>
      </c>
      <c r="B63" s="13" t="s">
        <v>14</v>
      </c>
      <c r="C63" s="14"/>
      <c r="D63" s="15">
        <f t="shared" ref="D63:M63" si="16">$C21^2*D21^2</f>
        <v>5.7910543120005718E-10</v>
      </c>
      <c r="E63" s="15">
        <f t="shared" si="16"/>
        <v>6.100378081843143E-15</v>
      </c>
      <c r="F63" s="15">
        <f t="shared" si="16"/>
        <v>1.3496118470313737E-9</v>
      </c>
      <c r="G63" s="15">
        <f t="shared" si="16"/>
        <v>2.8010105583852211E-9</v>
      </c>
      <c r="H63" s="15">
        <f t="shared" si="16"/>
        <v>6.172464889764559E-10</v>
      </c>
      <c r="I63" s="15">
        <f t="shared" si="16"/>
        <v>4.4036411061215928E-11</v>
      </c>
      <c r="J63" s="15">
        <f t="shared" si="16"/>
        <v>5.3610631932431004E-10</v>
      </c>
      <c r="K63" s="15">
        <f t="shared" si="16"/>
        <v>1.1329763589583251E-9</v>
      </c>
      <c r="L63" s="15">
        <f t="shared" si="16"/>
        <v>3.1746529748273415E-9</v>
      </c>
      <c r="M63" s="16">
        <f t="shared" si="16"/>
        <v>2.4142171773037143E-10</v>
      </c>
    </row>
    <row r="64" spans="1:13" ht="24">
      <c r="A64" s="12" t="s">
        <v>31</v>
      </c>
      <c r="B64" s="13" t="s">
        <v>14</v>
      </c>
      <c r="C64" s="14"/>
      <c r="D64" s="15">
        <f t="shared" ref="D64:M64" si="17">$C22^2*D22^2</f>
        <v>4.4039400687683859E-11</v>
      </c>
      <c r="E64" s="15">
        <f t="shared" si="17"/>
        <v>7.5184213351761568E-11</v>
      </c>
      <c r="F64" s="15">
        <f t="shared" si="17"/>
        <v>1.6691029312186452E-10</v>
      </c>
      <c r="G64" s="15">
        <f t="shared" si="17"/>
        <v>2.3432359578265011E-11</v>
      </c>
      <c r="H64" s="15">
        <f t="shared" si="17"/>
        <v>2.0737883770512983E-9</v>
      </c>
      <c r="I64" s="15">
        <f t="shared" si="17"/>
        <v>1.1441250603012899E-10</v>
      </c>
      <c r="J64" s="15">
        <f t="shared" si="17"/>
        <v>1.1148673126918766E-10</v>
      </c>
      <c r="K64" s="15">
        <f t="shared" si="17"/>
        <v>1.8914250848323459E-11</v>
      </c>
      <c r="L64" s="15">
        <f t="shared" si="17"/>
        <v>1.204225353113991E-10</v>
      </c>
      <c r="M64" s="16">
        <f t="shared" si="17"/>
        <v>6.6132745781244814E-11</v>
      </c>
    </row>
    <row r="65" spans="1:13" ht="24">
      <c r="A65" s="12" t="s">
        <v>32</v>
      </c>
      <c r="B65" s="13" t="s">
        <v>14</v>
      </c>
      <c r="C65" s="14"/>
      <c r="D65" s="15">
        <f t="shared" ref="D65:M65" si="18">$C23^2*D23^2</f>
        <v>1.2828307422706959E-7</v>
      </c>
      <c r="E65" s="15">
        <f t="shared" si="18"/>
        <v>1.9887827720574557E-5</v>
      </c>
      <c r="F65" s="15">
        <f t="shared" si="18"/>
        <v>6.9765967419775016E-7</v>
      </c>
      <c r="G65" s="15">
        <f t="shared" si="18"/>
        <v>2.3560628443666868E-5</v>
      </c>
      <c r="H65" s="15">
        <f t="shared" si="18"/>
        <v>5.3958639422889341E-6</v>
      </c>
      <c r="I65" s="15">
        <f t="shared" si="18"/>
        <v>1.7881909912512278E-7</v>
      </c>
      <c r="J65" s="15">
        <f t="shared" si="18"/>
        <v>9.786372525643002E-7</v>
      </c>
      <c r="K65" s="15">
        <f t="shared" si="18"/>
        <v>6.9164795745288073E-6</v>
      </c>
      <c r="L65" s="15">
        <f t="shared" si="18"/>
        <v>6.8357657686565354E-6</v>
      </c>
      <c r="M65" s="16">
        <f t="shared" si="18"/>
        <v>1.2874739425797866E-5</v>
      </c>
    </row>
    <row r="66" spans="1:13" ht="24">
      <c r="A66" s="12" t="s">
        <v>33</v>
      </c>
      <c r="B66" s="13" t="s">
        <v>14</v>
      </c>
      <c r="C66" s="14"/>
      <c r="D66" s="15">
        <f t="shared" ref="D66:M66" si="19">$C24^2*D24^2</f>
        <v>2.4472434484491332E-5</v>
      </c>
      <c r="E66" s="15">
        <f t="shared" si="19"/>
        <v>1.6590316196680125E-5</v>
      </c>
      <c r="F66" s="15">
        <f t="shared" si="19"/>
        <v>1.2066662497843266E-6</v>
      </c>
      <c r="G66" s="17">
        <f t="shared" si="19"/>
        <v>1.1398442023609818E-4</v>
      </c>
      <c r="H66" s="15">
        <f t="shared" si="19"/>
        <v>5.7049578941716524E-6</v>
      </c>
      <c r="I66" s="17">
        <f t="shared" si="19"/>
        <v>7.0742894579487728E-3</v>
      </c>
      <c r="J66" s="15">
        <f t="shared" si="19"/>
        <v>2.0897645618535911E-5</v>
      </c>
      <c r="K66" s="15">
        <f t="shared" si="19"/>
        <v>9.2616919171613987E-6</v>
      </c>
      <c r="L66" s="15">
        <f t="shared" si="19"/>
        <v>5.1702742617624633E-7</v>
      </c>
      <c r="M66" s="16">
        <f t="shared" si="19"/>
        <v>1.8322890008154084E-5</v>
      </c>
    </row>
    <row r="67" spans="1:13" ht="24">
      <c r="A67" s="12" t="s">
        <v>34</v>
      </c>
      <c r="B67" s="13" t="s">
        <v>14</v>
      </c>
      <c r="C67" s="14"/>
      <c r="D67" s="15">
        <f t="shared" ref="D67:M67" si="20">$C25^2*D25^2</f>
        <v>3.4872786498874656E-6</v>
      </c>
      <c r="E67" s="15">
        <f t="shared" si="20"/>
        <v>3.4739028019989633E-7</v>
      </c>
      <c r="F67" s="15">
        <f t="shared" si="20"/>
        <v>3.7048867165337417E-6</v>
      </c>
      <c r="G67" s="15">
        <f t="shared" si="20"/>
        <v>6.4375866321793336E-6</v>
      </c>
      <c r="H67" s="15">
        <f t="shared" si="20"/>
        <v>1.604944621472134E-8</v>
      </c>
      <c r="I67" s="15">
        <f t="shared" si="20"/>
        <v>9.7845806954403536E-7</v>
      </c>
      <c r="J67" s="15">
        <f t="shared" si="20"/>
        <v>4.7561253399266296E-10</v>
      </c>
      <c r="K67" s="15">
        <f t="shared" si="20"/>
        <v>4.9463277264336712E-8</v>
      </c>
      <c r="L67" s="15">
        <f t="shared" si="20"/>
        <v>8.166677833235854E-7</v>
      </c>
      <c r="M67" s="16">
        <f t="shared" si="20"/>
        <v>4.4872334940294054E-7</v>
      </c>
    </row>
    <row r="68" spans="1:13" ht="24">
      <c r="A68" s="12" t="s">
        <v>35</v>
      </c>
      <c r="B68" s="13" t="s">
        <v>14</v>
      </c>
      <c r="C68" s="14"/>
      <c r="D68" s="15">
        <f t="shared" ref="D68:M68" si="21">$C26^2*D26^2</f>
        <v>9.6589967458811605E-9</v>
      </c>
      <c r="E68" s="15">
        <f t="shared" si="21"/>
        <v>1.2113039449707827E-5</v>
      </c>
      <c r="F68" s="15">
        <f t="shared" si="21"/>
        <v>1.3222130259685169E-6</v>
      </c>
      <c r="G68" s="15">
        <f t="shared" si="21"/>
        <v>8.2918498208860852E-6</v>
      </c>
      <c r="H68" s="15">
        <f t="shared" si="21"/>
        <v>5.9465448610139258E-6</v>
      </c>
      <c r="I68" s="15">
        <f t="shared" si="21"/>
        <v>2.9266945126303906E-6</v>
      </c>
      <c r="J68" s="15">
        <f t="shared" si="21"/>
        <v>3.090223422474291E-5</v>
      </c>
      <c r="K68" s="15">
        <f t="shared" si="21"/>
        <v>1.1727412781000922E-5</v>
      </c>
      <c r="L68" s="15">
        <f t="shared" si="21"/>
        <v>7.9230290657164883E-6</v>
      </c>
      <c r="M68" s="16">
        <f t="shared" si="21"/>
        <v>4.3192946207527834E-6</v>
      </c>
    </row>
    <row r="69" spans="1:13" ht="24">
      <c r="A69" s="12" t="s">
        <v>36</v>
      </c>
      <c r="B69" s="13" t="s">
        <v>14</v>
      </c>
      <c r="C69" s="14"/>
      <c r="D69" s="15">
        <f t="shared" ref="D69:M69" si="22">$C27^2*D27^2</f>
        <v>1.2972689828127265E-5</v>
      </c>
      <c r="E69" s="15">
        <f t="shared" si="22"/>
        <v>7.4459898305202554E-6</v>
      </c>
      <c r="F69" s="15">
        <f t="shared" si="22"/>
        <v>9.3270559378889879E-7</v>
      </c>
      <c r="G69" s="15">
        <f t="shared" si="22"/>
        <v>3.0436938362642868E-6</v>
      </c>
      <c r="H69" s="15">
        <f t="shared" si="22"/>
        <v>1.3381683932599615E-7</v>
      </c>
      <c r="I69" s="15">
        <f t="shared" si="22"/>
        <v>5.9096385365055374E-6</v>
      </c>
      <c r="J69" s="15">
        <f t="shared" si="22"/>
        <v>8.9520108026508986E-8</v>
      </c>
      <c r="K69" s="15">
        <f t="shared" si="22"/>
        <v>3.9888852767989465E-6</v>
      </c>
      <c r="L69" s="15">
        <f t="shared" si="22"/>
        <v>5.8345405594572505E-6</v>
      </c>
      <c r="M69" s="16">
        <f t="shared" si="22"/>
        <v>4.9178257330856103E-6</v>
      </c>
    </row>
    <row r="70" spans="1:13" ht="24">
      <c r="A70" s="12" t="s">
        <v>37</v>
      </c>
      <c r="B70" s="13" t="s">
        <v>14</v>
      </c>
      <c r="C70" s="14"/>
      <c r="D70" s="15">
        <f t="shared" ref="D70:M70" si="23">$C28^2*D28^2</f>
        <v>2.985735306163009E-6</v>
      </c>
      <c r="E70" s="15">
        <f t="shared" si="23"/>
        <v>2.4725173773925521E-8</v>
      </c>
      <c r="F70" s="17">
        <f t="shared" si="23"/>
        <v>5.0586289878224854E-4</v>
      </c>
      <c r="G70" s="15">
        <f t="shared" si="23"/>
        <v>1.3421241937955885E-7</v>
      </c>
      <c r="H70" s="15">
        <f t="shared" si="23"/>
        <v>2.7857975558476297E-7</v>
      </c>
      <c r="I70" s="15">
        <f t="shared" si="23"/>
        <v>8.7269972557250288E-8</v>
      </c>
      <c r="J70" s="15">
        <f t="shared" si="23"/>
        <v>1.4635922194223851E-6</v>
      </c>
      <c r="K70" s="15">
        <f t="shared" si="23"/>
        <v>9.2423178931831119E-10</v>
      </c>
      <c r="L70" s="15">
        <f t="shared" si="23"/>
        <v>1.0075993805003459E-6</v>
      </c>
      <c r="M70" s="16">
        <f t="shared" si="23"/>
        <v>9.1856257748482881E-7</v>
      </c>
    </row>
    <row r="71" spans="1:13" ht="24">
      <c r="A71" s="12" t="s">
        <v>38</v>
      </c>
      <c r="B71" s="13" t="s">
        <v>14</v>
      </c>
      <c r="C71" s="14"/>
      <c r="D71" s="15">
        <f t="shared" ref="D71:M71" si="24">$C29^2*D29^2</f>
        <v>5.3533017887041666E-6</v>
      </c>
      <c r="E71" s="15">
        <f t="shared" si="24"/>
        <v>1.722153208519236E-6</v>
      </c>
      <c r="F71" s="15">
        <f t="shared" si="24"/>
        <v>8.0577569332847764E-6</v>
      </c>
      <c r="G71" s="15">
        <f t="shared" si="24"/>
        <v>6.84092308383803E-9</v>
      </c>
      <c r="H71" s="15">
        <f t="shared" si="24"/>
        <v>5.5363865897511292E-8</v>
      </c>
      <c r="I71" s="15">
        <f t="shared" si="24"/>
        <v>1.168060307225098E-5</v>
      </c>
      <c r="J71" s="15">
        <f t="shared" si="24"/>
        <v>2.4056027710979194E-6</v>
      </c>
      <c r="K71" s="15">
        <f t="shared" si="24"/>
        <v>4.4842567089282326E-6</v>
      </c>
      <c r="L71" s="17">
        <f t="shared" si="24"/>
        <v>7.4863105413263951E-5</v>
      </c>
      <c r="M71" s="18">
        <f t="shared" si="24"/>
        <v>4.5527878757663613E-3</v>
      </c>
    </row>
    <row r="72" spans="1:13" ht="24">
      <c r="A72" s="12" t="s">
        <v>39</v>
      </c>
      <c r="B72" s="13" t="s">
        <v>14</v>
      </c>
      <c r="C72" s="22"/>
      <c r="D72" s="15">
        <f t="shared" ref="D72:M72" si="25">$C30^2*D30^2</f>
        <v>1.0957109768737428E-6</v>
      </c>
      <c r="E72" s="15">
        <f t="shared" si="25"/>
        <v>3.7415820184536489E-6</v>
      </c>
      <c r="F72" s="15">
        <f t="shared" si="25"/>
        <v>7.6862431140547214E-6</v>
      </c>
      <c r="G72" s="15">
        <f t="shared" si="25"/>
        <v>5.0669579804053184E-5</v>
      </c>
      <c r="H72" s="17">
        <f t="shared" si="25"/>
        <v>1.4004355599999999E-2</v>
      </c>
      <c r="I72" s="15">
        <f t="shared" si="25"/>
        <v>1.136013515626154E-5</v>
      </c>
      <c r="J72" s="15">
        <f t="shared" si="25"/>
        <v>7.0570941931175692E-6</v>
      </c>
      <c r="K72" s="15">
        <f t="shared" si="25"/>
        <v>1.7730115290470216E-5</v>
      </c>
      <c r="L72" s="15">
        <f t="shared" si="25"/>
        <v>2.9090761326212212E-6</v>
      </c>
      <c r="M72" s="16">
        <f t="shared" si="25"/>
        <v>1.7667603468601847E-7</v>
      </c>
    </row>
    <row r="73" spans="1:13" ht="24">
      <c r="A73" s="12" t="s">
        <v>40</v>
      </c>
      <c r="B73" s="13" t="s">
        <v>14</v>
      </c>
      <c r="C73" s="14"/>
      <c r="D73" s="15">
        <f t="shared" ref="D73:M73" si="26">$C31^2*D31^2</f>
        <v>1.9984641632748255E-6</v>
      </c>
      <c r="E73" s="15">
        <f t="shared" si="26"/>
        <v>6.7809757202456395E-6</v>
      </c>
      <c r="F73" s="15">
        <f t="shared" si="26"/>
        <v>6.9002757410526209E-8</v>
      </c>
      <c r="G73" s="15">
        <f t="shared" si="26"/>
        <v>2.232293757146739E-5</v>
      </c>
      <c r="H73" s="15">
        <f t="shared" si="26"/>
        <v>2.2294773007313865E-6</v>
      </c>
      <c r="I73" s="15">
        <f t="shared" si="26"/>
        <v>1.0528405648652144E-6</v>
      </c>
      <c r="J73" s="15">
        <f t="shared" si="26"/>
        <v>2.2319067140713129E-5</v>
      </c>
      <c r="K73" s="15">
        <f t="shared" si="26"/>
        <v>2.2415158801520082E-6</v>
      </c>
      <c r="L73" s="15">
        <f t="shared" si="26"/>
        <v>1.4425935761789954E-7</v>
      </c>
      <c r="M73" s="16">
        <f t="shared" si="26"/>
        <v>4.8372879306907438E-6</v>
      </c>
    </row>
    <row r="74" spans="1:13" ht="24">
      <c r="A74" s="12" t="s">
        <v>41</v>
      </c>
      <c r="B74" s="13" t="s">
        <v>14</v>
      </c>
      <c r="C74" s="14"/>
      <c r="D74" s="15">
        <f t="shared" ref="D74:M74" si="27">$C32^2*D32^2</f>
        <v>1.577905816533099E-7</v>
      </c>
      <c r="E74" s="15">
        <f t="shared" si="27"/>
        <v>9.721885419327993E-7</v>
      </c>
      <c r="F74" s="15">
        <f t="shared" si="27"/>
        <v>2.2456972107860339E-7</v>
      </c>
      <c r="G74" s="15">
        <f t="shared" si="27"/>
        <v>2.3812993993641379E-7</v>
      </c>
      <c r="H74" s="15">
        <f t="shared" si="27"/>
        <v>2.1829676560471205E-6</v>
      </c>
      <c r="I74" s="15">
        <f t="shared" si="27"/>
        <v>1.9003133368402026E-8</v>
      </c>
      <c r="J74" s="15">
        <f t="shared" si="27"/>
        <v>1.572608536661207E-9</v>
      </c>
      <c r="K74" s="15">
        <f t="shared" si="27"/>
        <v>1.1283631127937268E-7</v>
      </c>
      <c r="L74" s="15">
        <f t="shared" si="27"/>
        <v>1.6383607784140891E-6</v>
      </c>
      <c r="M74" s="16">
        <f t="shared" si="27"/>
        <v>3.6987397447135359E-7</v>
      </c>
    </row>
    <row r="75" spans="1:13" ht="24">
      <c r="A75" s="12" t="s">
        <v>42</v>
      </c>
      <c r="B75" s="13" t="s">
        <v>14</v>
      </c>
      <c r="C75" s="14"/>
      <c r="D75" s="15">
        <f t="shared" ref="D75:M75" si="28">$C33^2*D33^2</f>
        <v>3.1094336033120608E-6</v>
      </c>
      <c r="E75" s="15">
        <f t="shared" si="28"/>
        <v>2.5436501109196848E-7</v>
      </c>
      <c r="F75" s="15">
        <f t="shared" si="28"/>
        <v>9.3682788780510816E-6</v>
      </c>
      <c r="G75" s="15">
        <f t="shared" si="28"/>
        <v>2.4833345936437866E-8</v>
      </c>
      <c r="H75" s="15">
        <f t="shared" si="28"/>
        <v>3.1912564422784053E-6</v>
      </c>
      <c r="I75" s="15">
        <f t="shared" si="28"/>
        <v>3.0959803614200188E-5</v>
      </c>
      <c r="J75" s="15">
        <f t="shared" si="28"/>
        <v>5.2563265628383928E-6</v>
      </c>
      <c r="K75" s="15">
        <f t="shared" si="28"/>
        <v>5.8565643042060584E-7</v>
      </c>
      <c r="L75" s="15">
        <f t="shared" si="28"/>
        <v>2.4655071473947709E-6</v>
      </c>
      <c r="M75" s="16">
        <f t="shared" si="28"/>
        <v>3.5396850352310949E-6</v>
      </c>
    </row>
    <row r="76" spans="1:13" ht="24">
      <c r="A76" s="12" t="s">
        <v>43</v>
      </c>
      <c r="B76" s="13" t="s">
        <v>14</v>
      </c>
      <c r="C76" s="14"/>
      <c r="D76" s="15">
        <f t="shared" ref="D76:M76" si="29">$C34^2*D34^2</f>
        <v>4.2519738738700025E-6</v>
      </c>
      <c r="E76" s="15">
        <f t="shared" si="29"/>
        <v>6.4365110928626244E-6</v>
      </c>
      <c r="F76" s="15">
        <f t="shared" si="29"/>
        <v>2.4315950575971636E-7</v>
      </c>
      <c r="G76" s="15">
        <f t="shared" si="29"/>
        <v>4.9230222601562911E-6</v>
      </c>
      <c r="H76" s="15">
        <f t="shared" si="29"/>
        <v>2.8979724853082887E-6</v>
      </c>
      <c r="I76" s="15">
        <f t="shared" si="29"/>
        <v>1.9493855658926616E-7</v>
      </c>
      <c r="J76" s="15">
        <f t="shared" si="29"/>
        <v>4.5985341030810956E-6</v>
      </c>
      <c r="K76" s="15">
        <f t="shared" si="29"/>
        <v>5.4152755288115844E-6</v>
      </c>
      <c r="L76" s="15">
        <f t="shared" si="29"/>
        <v>1.7556411832660797E-6</v>
      </c>
      <c r="M76" s="16">
        <f t="shared" si="29"/>
        <v>4.5553851286897744E-6</v>
      </c>
    </row>
    <row r="77" spans="1:13" ht="24">
      <c r="A77" s="12" t="s">
        <v>44</v>
      </c>
      <c r="B77" s="13" t="s">
        <v>14</v>
      </c>
      <c r="C77" s="14"/>
      <c r="D77" s="15">
        <f t="shared" ref="D77:M77" si="30">$C35^2*D35^2</f>
        <v>2.22552788894997E-7</v>
      </c>
      <c r="E77" s="15">
        <f t="shared" si="30"/>
        <v>7.730473709712851E-7</v>
      </c>
      <c r="F77" s="15">
        <f t="shared" si="30"/>
        <v>2.7064979702757648E-5</v>
      </c>
      <c r="G77" s="15">
        <f t="shared" si="30"/>
        <v>2.6544983906800203E-5</v>
      </c>
      <c r="H77" s="15">
        <f t="shared" si="30"/>
        <v>1.8200631623084699E-6</v>
      </c>
      <c r="I77" s="15">
        <f t="shared" si="30"/>
        <v>2.2095347124507858E-6</v>
      </c>
      <c r="J77" s="15">
        <f t="shared" si="30"/>
        <v>1.0348818322334017E-5</v>
      </c>
      <c r="K77" s="15">
        <f t="shared" si="30"/>
        <v>3.0331835099988914E-6</v>
      </c>
      <c r="L77" s="15">
        <f t="shared" si="30"/>
        <v>4.2652137779262819E-6</v>
      </c>
      <c r="M77" s="16">
        <f t="shared" si="30"/>
        <v>1.7322021712838617E-5</v>
      </c>
    </row>
    <row r="78" spans="1:13" ht="24">
      <c r="A78" s="12" t="s">
        <v>45</v>
      </c>
      <c r="B78" s="13" t="s">
        <v>14</v>
      </c>
      <c r="C78" s="14"/>
      <c r="D78" s="15">
        <f t="shared" ref="D78:M78" si="31">$C36^2*D36^2</f>
        <v>5.6815014347315907E-7</v>
      </c>
      <c r="E78" s="15">
        <f t="shared" si="31"/>
        <v>1.1711147601816461E-5</v>
      </c>
      <c r="F78" s="15">
        <f t="shared" si="31"/>
        <v>4.000778175777323E-6</v>
      </c>
      <c r="G78" s="15">
        <f t="shared" si="31"/>
        <v>1.257679607260965E-6</v>
      </c>
      <c r="H78" s="15">
        <f t="shared" si="31"/>
        <v>7.6556887542692217E-6</v>
      </c>
      <c r="I78" s="15">
        <f t="shared" si="31"/>
        <v>1.8185679686030727E-5</v>
      </c>
      <c r="J78" s="15">
        <f t="shared" si="31"/>
        <v>1.0425576393705637E-6</v>
      </c>
      <c r="K78" s="15">
        <f t="shared" si="31"/>
        <v>4.5491181427777408E-7</v>
      </c>
      <c r="L78" s="15">
        <f t="shared" si="31"/>
        <v>1.0183098624746881E-6</v>
      </c>
      <c r="M78" s="16">
        <f t="shared" si="31"/>
        <v>4.4554322728599577E-6</v>
      </c>
    </row>
    <row r="79" spans="1:13" ht="24">
      <c r="A79" s="12" t="s">
        <v>46</v>
      </c>
      <c r="B79" s="13" t="s">
        <v>14</v>
      </c>
      <c r="C79" s="14"/>
      <c r="D79" s="15">
        <f t="shared" ref="D79:M79" si="32">$C37^2*D37^2</f>
        <v>5.385568117532771E-6</v>
      </c>
      <c r="E79" s="15">
        <f t="shared" si="32"/>
        <v>2.899630073478543E-6</v>
      </c>
      <c r="F79" s="15">
        <f t="shared" si="32"/>
        <v>9.0923576643497231E-6</v>
      </c>
      <c r="G79" s="15">
        <f t="shared" si="32"/>
        <v>2.5452902080981109E-8</v>
      </c>
      <c r="H79" s="15">
        <f t="shared" si="32"/>
        <v>9.6529635558929957E-7</v>
      </c>
      <c r="I79" s="15">
        <f t="shared" si="32"/>
        <v>3.2428410770002563E-7</v>
      </c>
      <c r="J79" s="15">
        <f t="shared" si="32"/>
        <v>2.34654485776378E-5</v>
      </c>
      <c r="K79" s="15">
        <f t="shared" si="32"/>
        <v>8.8173468335644376E-6</v>
      </c>
      <c r="L79" s="17">
        <f t="shared" si="32"/>
        <v>4.7850164132097264E-3</v>
      </c>
      <c r="M79" s="18">
        <f t="shared" si="32"/>
        <v>7.7118099419735522E-5</v>
      </c>
    </row>
    <row r="80" spans="1:13" ht="24">
      <c r="A80" s="12" t="s">
        <v>47</v>
      </c>
      <c r="B80" s="13" t="s">
        <v>14</v>
      </c>
      <c r="C80" s="14"/>
      <c r="D80" s="15">
        <f t="shared" ref="D80:M80" si="33">$C38^2*D38^2</f>
        <v>8.1803819852637084E-9</v>
      </c>
      <c r="E80" s="15">
        <f t="shared" si="33"/>
        <v>1.8338605245602328E-8</v>
      </c>
      <c r="F80" s="15">
        <f t="shared" si="33"/>
        <v>2.2157303761014106E-8</v>
      </c>
      <c r="G80" s="15">
        <f t="shared" si="33"/>
        <v>9.8309015619785785E-8</v>
      </c>
      <c r="H80" s="15">
        <f t="shared" si="33"/>
        <v>4.6571692128365874E-8</v>
      </c>
      <c r="I80" s="15">
        <f t="shared" si="33"/>
        <v>5.10549348640834E-9</v>
      </c>
      <c r="J80" s="15">
        <f t="shared" si="33"/>
        <v>6.9946821343539502E-9</v>
      </c>
      <c r="K80" s="15">
        <f t="shared" si="33"/>
        <v>1.5854238311577563E-10</v>
      </c>
      <c r="L80" s="15">
        <f t="shared" si="33"/>
        <v>2.7989165123565082E-7</v>
      </c>
      <c r="M80" s="16">
        <f t="shared" si="33"/>
        <v>1.1424512295640127E-7</v>
      </c>
    </row>
    <row r="81" spans="1:13" ht="24">
      <c r="A81" s="12" t="s">
        <v>48</v>
      </c>
      <c r="B81" s="13" t="s">
        <v>14</v>
      </c>
      <c r="C81" s="14"/>
      <c r="D81" s="15">
        <f t="shared" ref="D81:M81" si="34">$C39^2*D39^2</f>
        <v>8.9929737189278143E-6</v>
      </c>
      <c r="E81" s="15">
        <f t="shared" si="34"/>
        <v>2.9392100459402226E-7</v>
      </c>
      <c r="F81" s="15">
        <f t="shared" si="34"/>
        <v>1.3388018133626528E-8</v>
      </c>
      <c r="G81" s="15">
        <f t="shared" si="34"/>
        <v>4.6404058921152952E-7</v>
      </c>
      <c r="H81" s="15">
        <f t="shared" si="34"/>
        <v>2.6693639917545756E-6</v>
      </c>
      <c r="I81" s="15">
        <f t="shared" si="34"/>
        <v>1.1697554053961438E-8</v>
      </c>
      <c r="J81" s="15">
        <f t="shared" si="34"/>
        <v>8.3811192563788572E-6</v>
      </c>
      <c r="K81" s="15">
        <f t="shared" si="34"/>
        <v>5.5087899199651712E-6</v>
      </c>
      <c r="L81" s="15">
        <f t="shared" si="34"/>
        <v>3.4555503959533057E-6</v>
      </c>
      <c r="M81" s="16">
        <f t="shared" si="34"/>
        <v>4.8355998651255859E-6</v>
      </c>
    </row>
    <row r="82" spans="1:13" ht="24">
      <c r="A82" s="12" t="s">
        <v>49</v>
      </c>
      <c r="B82" s="13" t="s">
        <v>14</v>
      </c>
      <c r="C82" s="14"/>
      <c r="D82" s="15">
        <f t="shared" ref="D82:M82" si="35">$C40^2*D40^2</f>
        <v>4.0108846718161459E-6</v>
      </c>
      <c r="E82" s="15">
        <f t="shared" si="35"/>
        <v>7.5048118306518404E-7</v>
      </c>
      <c r="F82" s="15">
        <f t="shared" si="35"/>
        <v>2.3722222477563598E-7</v>
      </c>
      <c r="G82" s="17">
        <f t="shared" si="35"/>
        <v>9.7729455487913469E-4</v>
      </c>
      <c r="H82" s="15">
        <f t="shared" si="35"/>
        <v>3.2081741353406812E-6</v>
      </c>
      <c r="I82" s="15">
        <f t="shared" si="35"/>
        <v>1.4211611734960539E-5</v>
      </c>
      <c r="J82" s="15">
        <f t="shared" si="35"/>
        <v>3.072172999470503E-7</v>
      </c>
      <c r="K82" s="15">
        <f t="shared" si="35"/>
        <v>1.2883278807050322E-6</v>
      </c>
      <c r="L82" s="15">
        <f t="shared" si="35"/>
        <v>5.019499927211863E-9</v>
      </c>
      <c r="M82" s="16">
        <f t="shared" si="35"/>
        <v>8.9702271977032822E-10</v>
      </c>
    </row>
    <row r="83" spans="1:13">
      <c r="A83" t="s">
        <v>58</v>
      </c>
      <c r="D83" s="19">
        <f>SUM($D$47:$D$82)</f>
        <v>4.5126119067758373E-3</v>
      </c>
      <c r="E83" s="19">
        <f>SUM($E$47:$E$82)</f>
        <v>5.6780377801152158E-3</v>
      </c>
      <c r="F83" s="19">
        <f>SUM($F$47:$F$82)</f>
        <v>6.4168779646472072E-4</v>
      </c>
      <c r="G83" s="19">
        <f>SUM($G$47:$G$82)</f>
        <v>1.2923473075040636E-3</v>
      </c>
      <c r="H83" s="19">
        <f>SUM($H$47:$H$82)</f>
        <v>1.4075936549142026E-2</v>
      </c>
      <c r="I83" s="19">
        <f>SUM($I$47:$I$82)</f>
        <v>7.2463483112056226E-3</v>
      </c>
      <c r="J83" s="19">
        <f>SUM($J$47:$J$82)</f>
        <v>4.1995806036929564E-3</v>
      </c>
      <c r="K83" s="19">
        <f>SUM($K$47:$K$82)</f>
        <v>2.4711793716141479E-3</v>
      </c>
      <c r="L83" s="19">
        <f>SUM($L$47:$L$82)</f>
        <v>5.0334130120315325E-3</v>
      </c>
      <c r="M83" s="19">
        <f>SUM($M$47:$M$82)</f>
        <v>4.8686121511663343E-3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5.0019754789712462E-2</v>
      </c>
      <c r="D85" s="20">
        <f>$D$83/$C$85</f>
        <v>9.0216593938680076E-2</v>
      </c>
      <c r="E85" s="20">
        <f>$E$83/$C$85</f>
        <v>0.11351590594528495</v>
      </c>
      <c r="F85" s="20">
        <f>$F$83/$C$85</f>
        <v>1.2828687368869236E-2</v>
      </c>
      <c r="G85" s="20">
        <f>$G$83/$C$85</f>
        <v>2.5836738163495757E-2</v>
      </c>
      <c r="H85" s="20">
        <f>$H$83/$C$85</f>
        <v>0.28140754804413831</v>
      </c>
      <c r="I85" s="20">
        <f>$I$83/$C$85</f>
        <v>0.14486972880354815</v>
      </c>
      <c r="J85" s="20">
        <f>$J$83/$C$85</f>
        <v>8.3958440447146732E-2</v>
      </c>
      <c r="K85" s="20">
        <f>$K$83/$C$85</f>
        <v>4.9404068092760704E-2</v>
      </c>
      <c r="L85" s="20">
        <f>$L$83/$C$85</f>
        <v>0.10062850234257351</v>
      </c>
      <c r="M85" s="20">
        <f>$M$83/$C$85</f>
        <v>9.733378685350251E-2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8CC61-84FB-492F-A444-02F4E44C186A}">
  <dimension ref="A1:M85"/>
  <sheetViews>
    <sheetView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210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-2.2003607720568256E-2</v>
      </c>
      <c r="D5" s="10">
        <v>3.9016039989024455E-2</v>
      </c>
      <c r="E5" s="10">
        <v>-5.5523919037368592E-2</v>
      </c>
      <c r="F5" s="10">
        <v>-1.6506340183044296E-2</v>
      </c>
      <c r="G5" s="10">
        <v>-8.0163603769643474E-2</v>
      </c>
      <c r="H5" s="10">
        <v>9.0444284561385244E-2</v>
      </c>
      <c r="I5" s="10">
        <v>3.224071850710987E-2</v>
      </c>
      <c r="J5" s="10">
        <v>2.6527982789322543E-2</v>
      </c>
      <c r="K5" s="10">
        <v>-3.5016609623701997E-2</v>
      </c>
      <c r="L5" s="10">
        <v>4.2039796867050019E-2</v>
      </c>
      <c r="M5" s="11">
        <v>1.9994165900852838E-2</v>
      </c>
    </row>
    <row r="6" spans="1:13" ht="24">
      <c r="A6" s="12" t="s">
        <v>15</v>
      </c>
      <c r="B6" s="13" t="s">
        <v>14</v>
      </c>
      <c r="C6" s="14">
        <v>8.8222068031828152E-2</v>
      </c>
      <c r="D6" s="15">
        <v>-2.7036671657956848E-3</v>
      </c>
      <c r="E6" s="15">
        <v>3.3770733250014548E-2</v>
      </c>
      <c r="F6" s="15">
        <v>-8.2944571270926765E-3</v>
      </c>
      <c r="G6" s="15">
        <v>-5.7730130036310133E-2</v>
      </c>
      <c r="H6" s="15">
        <v>-7.460692486974943E-2</v>
      </c>
      <c r="I6" s="15">
        <v>-6.9134118457259289E-3</v>
      </c>
      <c r="J6" s="15">
        <v>-1.1097456662911717E-2</v>
      </c>
      <c r="K6" s="15">
        <v>-3.1718700315318406E-2</v>
      </c>
      <c r="L6" s="15">
        <v>-1.5443389660114545E-2</v>
      </c>
      <c r="M6" s="16">
        <v>-2.1516826443165681E-2</v>
      </c>
    </row>
    <row r="7" spans="1:13" ht="24">
      <c r="A7" s="12" t="s">
        <v>16</v>
      </c>
      <c r="B7" s="13" t="s">
        <v>14</v>
      </c>
      <c r="C7" s="14">
        <v>-7.639879575531569E-3</v>
      </c>
      <c r="D7" s="15">
        <v>-6.0955224793204602E-2</v>
      </c>
      <c r="E7" s="15">
        <v>-5.990456073643795E-3</v>
      </c>
      <c r="F7" s="15">
        <v>1.7130795114609795E-2</v>
      </c>
      <c r="G7" s="15">
        <v>-1.1946465778348524E-2</v>
      </c>
      <c r="H7" s="15">
        <v>-1.611751431731294E-3</v>
      </c>
      <c r="I7" s="15">
        <v>-2.8986189646341937E-2</v>
      </c>
      <c r="J7" s="15">
        <v>1.1803171660285558E-2</v>
      </c>
      <c r="K7" s="15">
        <v>-2.748869712892785E-2</v>
      </c>
      <c r="L7" s="15">
        <v>-2.8102072131666329E-2</v>
      </c>
      <c r="M7" s="16">
        <v>7.0010018869892054E-2</v>
      </c>
    </row>
    <row r="8" spans="1:13" ht="24">
      <c r="A8" s="12" t="s">
        <v>17</v>
      </c>
      <c r="B8" s="13" t="s">
        <v>14</v>
      </c>
      <c r="C8" s="14">
        <v>-7.0829346260031928E-2</v>
      </c>
      <c r="D8" s="15">
        <v>4.4139428226693776E-2</v>
      </c>
      <c r="E8" s="15">
        <v>5.6289200124525519E-3</v>
      </c>
      <c r="F8" s="15">
        <v>-7.2671485022590521E-2</v>
      </c>
      <c r="G8" s="15">
        <v>-3.4884049531146481E-2</v>
      </c>
      <c r="H8" s="15">
        <v>4.6220767657447162E-2</v>
      </c>
      <c r="I8" s="15">
        <v>8.5270833741550214E-2</v>
      </c>
      <c r="J8" s="15">
        <v>1.6188779967763023E-2</v>
      </c>
      <c r="K8" s="15">
        <v>-1.5313197126761184E-2</v>
      </c>
      <c r="L8" s="15">
        <v>3.5881459221195351E-2</v>
      </c>
      <c r="M8" s="16">
        <v>6.4497496219407341E-2</v>
      </c>
    </row>
    <row r="9" spans="1:13" ht="24">
      <c r="A9" s="12" t="s">
        <v>18</v>
      </c>
      <c r="B9" s="13" t="s">
        <v>14</v>
      </c>
      <c r="C9" s="14">
        <v>-0.12824288811652362</v>
      </c>
      <c r="D9" s="15">
        <v>1.5167220524397892E-2</v>
      </c>
      <c r="E9" s="15">
        <v>1.9723233577745657E-2</v>
      </c>
      <c r="F9" s="15">
        <v>6.4403202180684599E-2</v>
      </c>
      <c r="G9" s="15">
        <v>9.5701739963183902E-3</v>
      </c>
      <c r="H9" s="15">
        <v>-8.2966629097739192E-3</v>
      </c>
      <c r="I9" s="15">
        <v>-4.4514372188027437E-2</v>
      </c>
      <c r="J9" s="15">
        <v>-4.5136355198300615E-2</v>
      </c>
      <c r="K9" s="15">
        <v>-2.336742093333451E-2</v>
      </c>
      <c r="L9" s="15">
        <v>-2.2621781173688574E-3</v>
      </c>
      <c r="M9" s="16">
        <v>-7.1217620913855001E-3</v>
      </c>
    </row>
    <row r="10" spans="1:13" ht="24">
      <c r="A10" s="12" t="s">
        <v>19</v>
      </c>
      <c r="B10" s="13" t="s">
        <v>14</v>
      </c>
      <c r="C10" s="14">
        <v>0.12169474063218325</v>
      </c>
      <c r="D10" s="15">
        <v>-4.9737888012671766E-3</v>
      </c>
      <c r="E10" s="15">
        <v>-2.6412302276222838E-2</v>
      </c>
      <c r="F10" s="15">
        <v>4.8365070496893918E-2</v>
      </c>
      <c r="G10" s="15">
        <v>3.5236989423870122E-3</v>
      </c>
      <c r="H10" s="15">
        <v>4.1668055283038477E-3</v>
      </c>
      <c r="I10" s="15">
        <v>-5.6029101556815633E-2</v>
      </c>
      <c r="J10" s="15">
        <v>2.6524117648168987E-2</v>
      </c>
      <c r="K10" s="15">
        <v>5.6054774004958174E-2</v>
      </c>
      <c r="L10" s="15">
        <v>-5.5856058343976597E-2</v>
      </c>
      <c r="M10" s="16">
        <v>4.35085596198952E-2</v>
      </c>
    </row>
    <row r="11" spans="1:13" ht="24">
      <c r="A11" s="12" t="s">
        <v>20</v>
      </c>
      <c r="B11" s="13" t="s">
        <v>14</v>
      </c>
      <c r="C11" s="14">
        <v>-6.7111995099352034E-2</v>
      </c>
      <c r="D11" s="15">
        <v>-1.724640533933789E-2</v>
      </c>
      <c r="E11" s="15">
        <v>1.949368364988836E-2</v>
      </c>
      <c r="F11" s="15">
        <v>1.3229326351862964E-2</v>
      </c>
      <c r="G11" s="15">
        <v>1.1485111753798281E-3</v>
      </c>
      <c r="H11" s="15">
        <v>-6.6897535020944343E-3</v>
      </c>
      <c r="I11" s="15">
        <v>-2.0530901569022618E-2</v>
      </c>
      <c r="J11" s="15">
        <v>-1.8070524472300769E-2</v>
      </c>
      <c r="K11" s="15">
        <v>-5.0185275862666724E-3</v>
      </c>
      <c r="L11" s="15">
        <v>-1.830572693921213E-2</v>
      </c>
      <c r="M11" s="16">
        <v>-4.9692462486386367E-3</v>
      </c>
    </row>
    <row r="12" spans="1:13" ht="24">
      <c r="A12" s="12" t="s">
        <v>21</v>
      </c>
      <c r="B12" s="13" t="s">
        <v>14</v>
      </c>
      <c r="C12" s="14">
        <v>5.7904496048046677E-2</v>
      </c>
      <c r="D12" s="15">
        <v>-2.4979634666541638E-2</v>
      </c>
      <c r="E12" s="15">
        <v>6.1123925901201394E-2</v>
      </c>
      <c r="F12" s="15">
        <v>-1.178732815440491E-2</v>
      </c>
      <c r="G12" s="15">
        <v>8.6073544863988272E-2</v>
      </c>
      <c r="H12" s="15">
        <v>-2.6360162311185851E-2</v>
      </c>
      <c r="I12" s="15">
        <v>-5.129550805245417E-2</v>
      </c>
      <c r="J12" s="15">
        <v>-2.7304980564809275E-2</v>
      </c>
      <c r="K12" s="15">
        <v>1.3317381452465755E-2</v>
      </c>
      <c r="L12" s="15">
        <v>-9.2141236074913587E-3</v>
      </c>
      <c r="M12" s="16">
        <v>6.0359161548899226E-2</v>
      </c>
    </row>
    <row r="13" spans="1:13" ht="24">
      <c r="A13" s="12" t="s">
        <v>22</v>
      </c>
      <c r="B13" s="13" t="s">
        <v>14</v>
      </c>
      <c r="C13" s="14">
        <v>-4.7300157736511361E-2</v>
      </c>
      <c r="D13" s="15">
        <v>-6.0627843471191704E-2</v>
      </c>
      <c r="E13" s="15">
        <v>9.8110342528409708E-2</v>
      </c>
      <c r="F13" s="15">
        <v>2.0153422306542552E-2</v>
      </c>
      <c r="G13" s="15">
        <v>3.182760297139621E-2</v>
      </c>
      <c r="H13" s="15">
        <v>-4.9220701547874286E-2</v>
      </c>
      <c r="I13" s="15">
        <v>-1.8612400379210546E-2</v>
      </c>
      <c r="J13" s="15">
        <v>1.7667630352740282E-2</v>
      </c>
      <c r="K13" s="17" t="s">
        <v>72</v>
      </c>
      <c r="L13" s="15">
        <v>-4.0507705962346256E-2</v>
      </c>
      <c r="M13" s="16">
        <v>-2.7875816320904979E-3</v>
      </c>
    </row>
    <row r="14" spans="1:13" ht="24">
      <c r="A14" s="12" t="s">
        <v>23</v>
      </c>
      <c r="B14" s="13" t="s">
        <v>14</v>
      </c>
      <c r="C14" s="14">
        <v>6.061582529345233E-2</v>
      </c>
      <c r="D14" s="15">
        <v>-2.4769490974415526E-2</v>
      </c>
      <c r="E14" s="15">
        <v>1.0559676023189574E-2</v>
      </c>
      <c r="F14" s="15">
        <v>-2.5571477865084E-2</v>
      </c>
      <c r="G14" s="15">
        <v>6.1541877151440556E-2</v>
      </c>
      <c r="H14" s="15">
        <v>7.9555133039273127E-2</v>
      </c>
      <c r="I14" s="15">
        <v>3.3896456871512395E-2</v>
      </c>
      <c r="J14" s="15">
        <v>3.0928161183178926E-2</v>
      </c>
      <c r="K14" s="15">
        <v>5.2957581431688685E-3</v>
      </c>
      <c r="L14" s="15">
        <v>-3.5414659488216177E-2</v>
      </c>
      <c r="M14" s="16">
        <v>7.0342769971382764E-3</v>
      </c>
    </row>
    <row r="15" spans="1:13" ht="24">
      <c r="A15" s="12" t="s">
        <v>24</v>
      </c>
      <c r="B15" s="13" t="s">
        <v>14</v>
      </c>
      <c r="C15" s="14">
        <v>3.1018175682931144E-2</v>
      </c>
      <c r="D15" s="15">
        <v>7.3502204903469525E-3</v>
      </c>
      <c r="E15" s="15">
        <v>3.4648013136168686E-2</v>
      </c>
      <c r="F15" s="15">
        <v>5.2748132446529018E-2</v>
      </c>
      <c r="G15" s="15">
        <v>8.1091173763197744E-2</v>
      </c>
      <c r="H15" s="15">
        <v>-5.3333015806573514E-2</v>
      </c>
      <c r="I15" s="15">
        <v>1.1968078990460507E-2</v>
      </c>
      <c r="J15" s="15">
        <v>8.0668207847427828E-2</v>
      </c>
      <c r="K15" s="15">
        <v>1.3298567331753627E-2</v>
      </c>
      <c r="L15" s="15">
        <v>-3.2715378714969851E-2</v>
      </c>
      <c r="M15" s="16">
        <v>6.7862020644344739E-2</v>
      </c>
    </row>
    <row r="16" spans="1:13" ht="24">
      <c r="A16" s="12" t="s">
        <v>25</v>
      </c>
      <c r="B16" s="13" t="s">
        <v>14</v>
      </c>
      <c r="C16" s="14">
        <v>4.9359446291574155E-2</v>
      </c>
      <c r="D16" s="15">
        <v>5.6898987920739497E-2</v>
      </c>
      <c r="E16" s="15">
        <v>1.9643615938237175E-2</v>
      </c>
      <c r="F16" s="15">
        <v>-2.2082435902326957E-2</v>
      </c>
      <c r="G16" s="15">
        <v>-4.8370097667815727E-2</v>
      </c>
      <c r="H16" s="15">
        <v>1.0825089906175606E-2</v>
      </c>
      <c r="I16" s="15">
        <v>3.9624512291838582E-3</v>
      </c>
      <c r="J16" s="15">
        <v>-9.1919729287911946E-3</v>
      </c>
      <c r="K16" s="15">
        <v>4.7617059974658982E-2</v>
      </c>
      <c r="L16" s="15">
        <v>3.2294585726341717E-2</v>
      </c>
      <c r="M16" s="16">
        <v>3.8620235388001696E-2</v>
      </c>
    </row>
    <row r="17" spans="1:13" ht="24">
      <c r="A17" s="12" t="s">
        <v>26</v>
      </c>
      <c r="B17" s="13" t="s">
        <v>14</v>
      </c>
      <c r="C17" s="14">
        <v>7.2158060637747462E-2</v>
      </c>
      <c r="D17" s="15">
        <v>-9.0366098012302248E-2</v>
      </c>
      <c r="E17" s="15">
        <v>3.4644062460211178E-2</v>
      </c>
      <c r="F17" s="15">
        <v>3.4050589706566235E-2</v>
      </c>
      <c r="G17" s="15">
        <v>3.33240208249326E-3</v>
      </c>
      <c r="H17" s="15">
        <v>1.2360046011838073E-2</v>
      </c>
      <c r="I17" s="15">
        <v>1.4128989491509038E-2</v>
      </c>
      <c r="J17" s="15">
        <v>-5.6480370543639656E-2</v>
      </c>
      <c r="K17" s="15">
        <v>-3.5335011614907499E-2</v>
      </c>
      <c r="L17" s="15">
        <v>3.7318750516834358E-2</v>
      </c>
      <c r="M17" s="16">
        <v>4.4078488629075624E-2</v>
      </c>
    </row>
    <row r="18" spans="1:13" ht="24">
      <c r="A18" s="12" t="s">
        <v>27</v>
      </c>
      <c r="B18" s="13" t="s">
        <v>14</v>
      </c>
      <c r="C18" s="14">
        <v>8.1215853910401939E-2</v>
      </c>
      <c r="D18" s="15">
        <v>-1.1102497046556197E-2</v>
      </c>
      <c r="E18" s="15">
        <v>2.3913570402331261E-2</v>
      </c>
      <c r="F18" s="17" t="s">
        <v>63</v>
      </c>
      <c r="G18" s="15">
        <v>-2.7891528774203624E-2</v>
      </c>
      <c r="H18" s="15">
        <v>3.2762831720717471E-2</v>
      </c>
      <c r="I18" s="15">
        <v>4.0716530474166242E-2</v>
      </c>
      <c r="J18" s="15">
        <v>7.1070726833157627E-2</v>
      </c>
      <c r="K18" s="15">
        <v>2.0358088710703607E-2</v>
      </c>
      <c r="L18" s="15">
        <v>1.5840221030981545E-2</v>
      </c>
      <c r="M18" s="16">
        <v>6.2982735189467806E-3</v>
      </c>
    </row>
    <row r="19" spans="1:13" ht="24">
      <c r="A19" s="12" t="s">
        <v>28</v>
      </c>
      <c r="B19" s="13" t="s">
        <v>14</v>
      </c>
      <c r="C19" s="14">
        <v>3.8057609631981286E-2</v>
      </c>
      <c r="D19" s="15">
        <v>2.8490778273134256E-2</v>
      </c>
      <c r="E19" s="15">
        <v>-2.009736242059826E-4</v>
      </c>
      <c r="F19" s="15">
        <v>4.2729710003974068E-2</v>
      </c>
      <c r="G19" s="15">
        <v>-3.8188269741532339E-2</v>
      </c>
      <c r="H19" s="15">
        <v>-3.2904605289029984E-2</v>
      </c>
      <c r="I19" s="15">
        <v>-2.5063921139419843E-2</v>
      </c>
      <c r="J19" s="15">
        <v>-9.1589900280866395E-3</v>
      </c>
      <c r="K19" s="15">
        <v>5.878612557351072E-2</v>
      </c>
      <c r="L19" s="15">
        <v>5.0592330119954938E-3</v>
      </c>
      <c r="M19" s="16">
        <v>-7.0099967904094548E-2</v>
      </c>
    </row>
    <row r="20" spans="1:13" ht="24">
      <c r="A20" s="12" t="s">
        <v>29</v>
      </c>
      <c r="B20" s="13" t="s">
        <v>14</v>
      </c>
      <c r="C20" s="14">
        <v>-6.0295862932972379E-2</v>
      </c>
      <c r="D20" s="15">
        <v>-1.3065380417425826E-2</v>
      </c>
      <c r="E20" s="15">
        <v>4.0345268409385175E-2</v>
      </c>
      <c r="F20" s="15">
        <v>2.7495765991238087E-2</v>
      </c>
      <c r="G20" s="15">
        <v>-1.4620104825331211E-2</v>
      </c>
      <c r="H20" s="15">
        <v>-6.5017667629571591E-2</v>
      </c>
      <c r="I20" s="15">
        <v>-3.6940596848610688E-2</v>
      </c>
      <c r="J20" s="15">
        <v>1.8134889710727346E-2</v>
      </c>
      <c r="K20" s="15">
        <v>2.245154174207889E-2</v>
      </c>
      <c r="L20" s="15">
        <v>-3.2211216342086436E-2</v>
      </c>
      <c r="M20" s="16">
        <v>-3.2558198434445094E-2</v>
      </c>
    </row>
    <row r="21" spans="1:13" ht="24">
      <c r="A21" s="12" t="s">
        <v>30</v>
      </c>
      <c r="B21" s="13" t="s">
        <v>14</v>
      </c>
      <c r="C21" s="14">
        <v>-1.6007653706949246E-2</v>
      </c>
      <c r="D21" s="15">
        <v>-7.1486243215925001E-3</v>
      </c>
      <c r="E21" s="15">
        <v>5.1255810329770835E-2</v>
      </c>
      <c r="F21" s="15">
        <v>1.1991363609461946E-2</v>
      </c>
      <c r="G21" s="15">
        <v>-3.2621093071418341E-4</v>
      </c>
      <c r="H21" s="15">
        <v>-3.8474999023188947E-2</v>
      </c>
      <c r="I21" s="15">
        <v>6.8641080896374385E-2</v>
      </c>
      <c r="J21" s="15">
        <v>1.8437142176865186E-2</v>
      </c>
      <c r="K21" s="15">
        <v>6.8266883636322172E-3</v>
      </c>
      <c r="L21" s="15">
        <v>-6.5951464233273027E-2</v>
      </c>
      <c r="M21" s="16">
        <v>-1.5216920913643246E-2</v>
      </c>
    </row>
    <row r="22" spans="1:13" ht="24">
      <c r="A22" s="12" t="s">
        <v>31</v>
      </c>
      <c r="B22" s="13" t="s">
        <v>14</v>
      </c>
      <c r="C22" s="14">
        <v>3.6730538425851784E-2</v>
      </c>
      <c r="D22" s="15">
        <v>8.1763827548824246E-6</v>
      </c>
      <c r="E22" s="15">
        <v>8.7023727077410601E-2</v>
      </c>
      <c r="F22" s="15">
        <v>-3.3191529772956342E-2</v>
      </c>
      <c r="G22" s="15">
        <v>3.816332753952642E-2</v>
      </c>
      <c r="H22" s="15">
        <v>-5.4952306442356935E-2</v>
      </c>
      <c r="I22" s="15">
        <v>3.2081301870799862E-2</v>
      </c>
      <c r="J22" s="15">
        <v>1.6401048180025989E-2</v>
      </c>
      <c r="K22" s="15">
        <v>1.7580408956367387E-2</v>
      </c>
      <c r="L22" s="15">
        <v>5.8603665695355946E-3</v>
      </c>
      <c r="M22" s="16">
        <v>0.11493737316423359</v>
      </c>
    </row>
    <row r="23" spans="1:13" ht="24">
      <c r="A23" s="12" t="s">
        <v>32</v>
      </c>
      <c r="B23" s="13" t="s">
        <v>14</v>
      </c>
      <c r="C23" s="14">
        <v>1.7127661637109715E-2</v>
      </c>
      <c r="D23" s="15">
        <v>-4.1281463374760297E-2</v>
      </c>
      <c r="E23" s="15">
        <v>4.4650166204011972E-2</v>
      </c>
      <c r="F23" s="15">
        <v>3.0789324931968088E-3</v>
      </c>
      <c r="G23" s="15">
        <v>3.1408241509771624E-2</v>
      </c>
      <c r="H23" s="15">
        <v>2.1420086169282683E-2</v>
      </c>
      <c r="I23" s="15">
        <v>7.1221210249595407E-2</v>
      </c>
      <c r="J23" s="15">
        <v>9.1038753596017711E-3</v>
      </c>
      <c r="K23" s="15">
        <v>3.7169317588313122E-3</v>
      </c>
      <c r="L23" s="15">
        <v>4.9226624183845262E-2</v>
      </c>
      <c r="M23" s="16">
        <v>-3.2272855994464784E-2</v>
      </c>
    </row>
    <row r="24" spans="1:13" ht="24">
      <c r="A24" s="12" t="s">
        <v>33</v>
      </c>
      <c r="B24" s="13" t="s">
        <v>14</v>
      </c>
      <c r="C24" s="14">
        <v>-2.9700920766521584E-2</v>
      </c>
      <c r="D24" s="15">
        <v>-8.0495789226877779E-2</v>
      </c>
      <c r="E24" s="15">
        <v>5.2204675738620802E-2</v>
      </c>
      <c r="F24" s="15">
        <v>6.4276221634387745E-2</v>
      </c>
      <c r="G24" s="15">
        <v>7.017204518581216E-2</v>
      </c>
      <c r="H24" s="15">
        <v>-5.3644899148363213E-2</v>
      </c>
      <c r="I24" s="15">
        <v>2.8264299538818056E-2</v>
      </c>
      <c r="J24" s="15">
        <v>-1.123384715534507E-2</v>
      </c>
      <c r="K24" s="15">
        <v>-3.6772340284800656E-2</v>
      </c>
      <c r="L24" s="15">
        <v>7.2521788769679948E-2</v>
      </c>
      <c r="M24" s="16">
        <v>2.1003244015329197E-2</v>
      </c>
    </row>
    <row r="25" spans="1:13" ht="24">
      <c r="A25" s="12" t="s">
        <v>34</v>
      </c>
      <c r="B25" s="13" t="s">
        <v>14</v>
      </c>
      <c r="C25" s="14">
        <v>-3.7044652039279563E-2</v>
      </c>
      <c r="D25" s="15">
        <v>-6.2009925693180777E-2</v>
      </c>
      <c r="E25" s="15">
        <v>-5.7490222210980359E-2</v>
      </c>
      <c r="F25" s="15">
        <v>1.5430769475628946E-2</v>
      </c>
      <c r="G25" s="15">
        <v>7.0183685441362748E-3</v>
      </c>
      <c r="H25" s="15">
        <v>7.1071097022550479E-3</v>
      </c>
      <c r="I25" s="15">
        <v>1.4737797723070545E-2</v>
      </c>
      <c r="J25" s="15">
        <v>-1.5455975025247645E-2</v>
      </c>
      <c r="K25" s="15">
        <v>-3.9837709098921231E-2</v>
      </c>
      <c r="L25" s="17" t="s">
        <v>68</v>
      </c>
      <c r="M25" s="16">
        <v>5.3694244645346147E-2</v>
      </c>
    </row>
    <row r="26" spans="1:13" ht="24">
      <c r="A26" s="12" t="s">
        <v>35</v>
      </c>
      <c r="B26" s="13" t="s">
        <v>14</v>
      </c>
      <c r="C26" s="14">
        <v>1.6413542198471007E-2</v>
      </c>
      <c r="D26" s="17" t="s">
        <v>164</v>
      </c>
      <c r="E26" s="15">
        <v>2.3829774371585229E-2</v>
      </c>
      <c r="F26" s="15">
        <v>-1.0760118393560907E-2</v>
      </c>
      <c r="G26" s="15">
        <v>-2.3000104266058363E-2</v>
      </c>
      <c r="H26" s="15">
        <v>-3.4790165670806845E-2</v>
      </c>
      <c r="I26" s="15">
        <v>-2.3450292980237573E-2</v>
      </c>
      <c r="J26" s="15">
        <v>6.863520242534224E-2</v>
      </c>
      <c r="K26" s="15">
        <v>-5.8810654498560481E-2</v>
      </c>
      <c r="L26" s="15">
        <v>-6.1282911269307835E-2</v>
      </c>
      <c r="M26" s="16">
        <v>2.1705247329823422E-2</v>
      </c>
    </row>
    <row r="27" spans="1:13" ht="24">
      <c r="A27" s="12" t="s">
        <v>36</v>
      </c>
      <c r="B27" s="13" t="s">
        <v>14</v>
      </c>
      <c r="C27" s="14">
        <v>4.4107876054583495E-2</v>
      </c>
      <c r="D27" s="15">
        <v>2.0750599347856738E-2</v>
      </c>
      <c r="E27" s="15">
        <v>-4.3627995206443483E-2</v>
      </c>
      <c r="F27" s="15">
        <v>-4.1815360853578757E-3</v>
      </c>
      <c r="G27" s="15">
        <v>-1.1647882649899846E-2</v>
      </c>
      <c r="H27" s="15">
        <v>5.0676191062355734E-2</v>
      </c>
      <c r="I27" s="15">
        <v>-8.0816144672648197E-3</v>
      </c>
      <c r="J27" s="15">
        <v>8.4460783762791605E-2</v>
      </c>
      <c r="K27" s="15">
        <v>4.3611456682086172E-3</v>
      </c>
      <c r="L27" s="15">
        <v>-5.3298251344171314E-2</v>
      </c>
      <c r="M27" s="16">
        <v>-6.0074706460043403E-3</v>
      </c>
    </row>
    <row r="28" spans="1:13" ht="24">
      <c r="A28" s="12" t="s">
        <v>37</v>
      </c>
      <c r="B28" s="13" t="s">
        <v>14</v>
      </c>
      <c r="C28" s="14">
        <v>7.1658995288130856E-2</v>
      </c>
      <c r="D28" s="15">
        <v>6.8356841488817127E-2</v>
      </c>
      <c r="E28" s="15">
        <v>-1.8403737052844864E-2</v>
      </c>
      <c r="F28" s="15">
        <v>6.7992239489830034E-2</v>
      </c>
      <c r="G28" s="15">
        <v>4.1585949775574782E-2</v>
      </c>
      <c r="H28" s="15">
        <v>-0.11572562472650441</v>
      </c>
      <c r="I28" s="15">
        <v>-2.1374316981268144E-2</v>
      </c>
      <c r="J28" s="17" t="s">
        <v>103</v>
      </c>
      <c r="K28" s="15">
        <v>1.7199509132246046E-2</v>
      </c>
      <c r="L28" s="15">
        <v>-1.5247306845273036E-2</v>
      </c>
      <c r="M28" s="16">
        <v>9.0022401791476931E-3</v>
      </c>
    </row>
    <row r="29" spans="1:13" ht="24">
      <c r="A29" s="12" t="s">
        <v>38</v>
      </c>
      <c r="B29" s="13" t="s">
        <v>14</v>
      </c>
      <c r="C29" s="14">
        <v>2.747310275946515E-2</v>
      </c>
      <c r="D29" s="15">
        <v>2.3828793328336585E-2</v>
      </c>
      <c r="E29" s="17" t="s">
        <v>84</v>
      </c>
      <c r="F29" s="15">
        <v>2.3029140657692522E-2</v>
      </c>
      <c r="G29" s="15">
        <v>-1.8201860357008843E-2</v>
      </c>
      <c r="H29" s="15">
        <v>-2.7680389537727081E-2</v>
      </c>
      <c r="I29" s="15">
        <v>-3.1937028357397521E-2</v>
      </c>
      <c r="J29" s="15">
        <v>-1.8603571266698669E-2</v>
      </c>
      <c r="K29" s="15">
        <v>9.5521049655757181E-2</v>
      </c>
      <c r="L29" s="15">
        <v>-5.6919051109248435E-2</v>
      </c>
      <c r="M29" s="16">
        <v>-7.5223225404950217E-2</v>
      </c>
    </row>
    <row r="30" spans="1:13" ht="24">
      <c r="A30" s="12" t="s">
        <v>39</v>
      </c>
      <c r="B30" s="13" t="s">
        <v>14</v>
      </c>
      <c r="C30" s="14">
        <v>5.5428645671238327E-2</v>
      </c>
      <c r="D30" s="15">
        <v>-2.2804873041465556E-2</v>
      </c>
      <c r="E30" s="15">
        <v>-1.8098832039821208E-2</v>
      </c>
      <c r="F30" s="15">
        <v>-2.6603926623870872E-2</v>
      </c>
      <c r="G30" s="17" t="s">
        <v>114</v>
      </c>
      <c r="H30" s="15">
        <v>8.3805978743575361E-3</v>
      </c>
      <c r="I30" s="15">
        <v>4.7939862820544882E-2</v>
      </c>
      <c r="J30" s="15">
        <v>4.1461445596589444E-2</v>
      </c>
      <c r="K30" s="15">
        <v>3.0725974790777353E-2</v>
      </c>
      <c r="L30" s="15">
        <v>6.8956896224150232E-3</v>
      </c>
      <c r="M30" s="16">
        <v>0.10419213137768923</v>
      </c>
    </row>
    <row r="31" spans="1:13" ht="24">
      <c r="A31" s="12" t="s">
        <v>40</v>
      </c>
      <c r="B31" s="13" t="s">
        <v>14</v>
      </c>
      <c r="C31" s="14">
        <v>-6.4814292684130734E-3</v>
      </c>
      <c r="D31" s="15">
        <v>-5.8164036982016651E-2</v>
      </c>
      <c r="E31" s="15">
        <v>-1.1107876707083185E-2</v>
      </c>
      <c r="F31" s="15">
        <v>-3.2882918409370923E-2</v>
      </c>
      <c r="G31" s="15">
        <v>-1.1707670432974883E-2</v>
      </c>
      <c r="H31" s="15">
        <v>-1.7582671549084643E-2</v>
      </c>
      <c r="I31" s="15">
        <v>3.6971718958239599E-2</v>
      </c>
      <c r="J31" s="15">
        <v>-4.6298186041357228E-2</v>
      </c>
      <c r="K31" s="15">
        <v>-6.152766468997517E-2</v>
      </c>
      <c r="L31" s="15">
        <v>6.6354435428307865E-2</v>
      </c>
      <c r="M31" s="16">
        <v>7.3711764495490821E-3</v>
      </c>
    </row>
    <row r="32" spans="1:13" ht="24">
      <c r="A32" s="12" t="s">
        <v>41</v>
      </c>
      <c r="B32" s="13" t="s">
        <v>14</v>
      </c>
      <c r="C32" s="14">
        <v>2.7427872436209073E-3</v>
      </c>
      <c r="D32" s="15">
        <v>-2.4493586589610254E-2</v>
      </c>
      <c r="E32" s="15">
        <v>-4.7463890603368815E-2</v>
      </c>
      <c r="F32" s="15">
        <v>1.1478913802779305E-2</v>
      </c>
      <c r="G32" s="15">
        <v>-7.9331226659034339E-3</v>
      </c>
      <c r="H32" s="15">
        <v>9.2642193108214727E-2</v>
      </c>
      <c r="I32" s="15">
        <v>-3.7535315529756863E-2</v>
      </c>
      <c r="J32" s="15">
        <v>-7.5560636146069796E-2</v>
      </c>
      <c r="K32" s="15">
        <v>-4.1098245074607305E-2</v>
      </c>
      <c r="L32" s="15">
        <v>-3.2461598574801777E-2</v>
      </c>
      <c r="M32" s="16">
        <v>0.11892076440893883</v>
      </c>
    </row>
    <row r="33" spans="1:13" ht="24">
      <c r="A33" s="12" t="s">
        <v>42</v>
      </c>
      <c r="B33" s="13" t="s">
        <v>14</v>
      </c>
      <c r="C33" s="14">
        <v>5.2006654755987057E-2</v>
      </c>
      <c r="D33" s="15">
        <v>-2.2878411050278373E-2</v>
      </c>
      <c r="E33" s="15">
        <v>-3.1240699531258413E-2</v>
      </c>
      <c r="F33" s="15">
        <v>3.8367581584492355E-2</v>
      </c>
      <c r="G33" s="15">
        <v>4.7400439681315208E-2</v>
      </c>
      <c r="H33" s="15">
        <v>6.6337089486961487E-2</v>
      </c>
      <c r="I33" s="17" t="s">
        <v>124</v>
      </c>
      <c r="J33" s="15">
        <v>-2.0901387421104426E-2</v>
      </c>
      <c r="K33" s="15">
        <v>-1.7726285104496482E-2</v>
      </c>
      <c r="L33" s="15">
        <v>1.4419873466166628E-2</v>
      </c>
      <c r="M33" s="16">
        <v>0.10295194664591162</v>
      </c>
    </row>
    <row r="34" spans="1:13" ht="24">
      <c r="A34" s="12" t="s">
        <v>43</v>
      </c>
      <c r="B34" s="13" t="s">
        <v>14</v>
      </c>
      <c r="C34" s="14">
        <v>-5.3077099578986785E-2</v>
      </c>
      <c r="D34" s="15">
        <v>4.6894839272840459E-2</v>
      </c>
      <c r="E34" s="15">
        <v>-2.1384102099299831E-2</v>
      </c>
      <c r="F34" s="15">
        <v>-1.1399875557837611E-2</v>
      </c>
      <c r="G34" s="15">
        <v>-1.7063779623602497E-2</v>
      </c>
      <c r="H34" s="15">
        <v>-1.3148527888831675E-2</v>
      </c>
      <c r="I34" s="15">
        <v>-2.8790422667399555E-2</v>
      </c>
      <c r="J34" s="15">
        <v>2.5080103242572531E-2</v>
      </c>
      <c r="K34" s="15">
        <v>-2.8444885117565155E-2</v>
      </c>
      <c r="L34" s="15">
        <v>3.6233965933019467E-2</v>
      </c>
      <c r="M34" s="16">
        <v>-1.6519389966853173E-2</v>
      </c>
    </row>
    <row r="35" spans="1:13" ht="24">
      <c r="A35" s="12" t="s">
        <v>44</v>
      </c>
      <c r="B35" s="13" t="s">
        <v>14</v>
      </c>
      <c r="C35" s="14">
        <v>6.4895496366626781E-3</v>
      </c>
      <c r="D35" s="15">
        <v>-1.1624213280287104E-2</v>
      </c>
      <c r="E35" s="15">
        <v>-8.0247130919422795E-3</v>
      </c>
      <c r="F35" s="15">
        <v>1.7812465606179925E-2</v>
      </c>
      <c r="G35" s="15">
        <v>8.3765958895148637E-2</v>
      </c>
      <c r="H35" s="15">
        <v>7.3190215899968158E-2</v>
      </c>
      <c r="I35" s="15">
        <v>0.12604332570026014</v>
      </c>
      <c r="J35" s="15">
        <v>4.8092514654191152E-3</v>
      </c>
      <c r="K35" s="15">
        <v>-1.970282905820752E-2</v>
      </c>
      <c r="L35" s="15">
        <v>6.9830494982105931E-2</v>
      </c>
      <c r="M35" s="16">
        <v>3.0927551956626706E-2</v>
      </c>
    </row>
    <row r="36" spans="1:13" ht="24">
      <c r="A36" s="12" t="s">
        <v>45</v>
      </c>
      <c r="B36" s="13" t="s">
        <v>14</v>
      </c>
      <c r="C36" s="14">
        <v>-1.552774618139004E-2</v>
      </c>
      <c r="D36" s="15">
        <v>3.7724853507227221E-2</v>
      </c>
      <c r="E36" s="15">
        <v>-8.585835803009402E-2</v>
      </c>
      <c r="F36" s="15">
        <v>1.0523252259859344E-2</v>
      </c>
      <c r="G36" s="15">
        <v>-5.8348637070093558E-2</v>
      </c>
      <c r="H36" s="15">
        <v>-1.5715058395866001E-3</v>
      </c>
      <c r="I36" s="15">
        <v>-1.6054089875764792E-3</v>
      </c>
      <c r="J36" s="15">
        <v>5.0711025889428551E-2</v>
      </c>
      <c r="K36" s="15">
        <v>1.7562986109965199E-2</v>
      </c>
      <c r="L36" s="15">
        <v>-3.9022945368630761E-2</v>
      </c>
      <c r="M36" s="16">
        <v>-4.3857879834150862E-2</v>
      </c>
    </row>
    <row r="37" spans="1:13" ht="24">
      <c r="A37" s="12" t="s">
        <v>46</v>
      </c>
      <c r="B37" s="13" t="s">
        <v>14</v>
      </c>
      <c r="C37" s="14">
        <v>1.8585227127443208E-2</v>
      </c>
      <c r="D37" s="15">
        <v>-3.3960710591774732E-2</v>
      </c>
      <c r="E37" s="15">
        <v>-2.6891998310213768E-2</v>
      </c>
      <c r="F37" s="15">
        <v>3.0642362948848947E-2</v>
      </c>
      <c r="G37" s="15">
        <v>8.1898504859576927E-3</v>
      </c>
      <c r="H37" s="17" t="s">
        <v>77</v>
      </c>
      <c r="I37" s="15">
        <v>6.591810553570604E-2</v>
      </c>
      <c r="J37" s="15">
        <v>-0.11311034531322101</v>
      </c>
      <c r="K37" s="15">
        <v>-4.6645110674131234E-2</v>
      </c>
      <c r="L37" s="15">
        <v>6.86730597703979E-3</v>
      </c>
      <c r="M37" s="16">
        <v>8.3628877848517472E-3</v>
      </c>
    </row>
    <row r="38" spans="1:13" ht="24">
      <c r="A38" s="12" t="s">
        <v>47</v>
      </c>
      <c r="B38" s="13" t="s">
        <v>14</v>
      </c>
      <c r="C38" s="14">
        <v>-6.4957934545039925E-2</v>
      </c>
      <c r="D38" s="15">
        <v>-4.9023156294668385E-2</v>
      </c>
      <c r="E38" s="15">
        <v>-1.1125862058929693E-2</v>
      </c>
      <c r="F38" s="15">
        <v>-4.0325202801120043E-2</v>
      </c>
      <c r="G38" s="15">
        <v>-1.972604123082369E-2</v>
      </c>
      <c r="H38" s="15">
        <v>-1.7210120851205168E-2</v>
      </c>
      <c r="I38" s="15">
        <v>-8.1212049001963375E-3</v>
      </c>
      <c r="J38" s="15">
        <v>-5.340231727702606E-2</v>
      </c>
      <c r="K38" s="15">
        <v>-2.2300514278202108E-2</v>
      </c>
      <c r="L38" s="15">
        <v>3.5525233507737668E-2</v>
      </c>
      <c r="M38" s="16">
        <v>1.1016853781181841E-2</v>
      </c>
    </row>
    <row r="39" spans="1:13" ht="24">
      <c r="A39" s="12" t="s">
        <v>48</v>
      </c>
      <c r="B39" s="13" t="s">
        <v>14</v>
      </c>
      <c r="C39" s="14">
        <v>1.3279276843904592E-2</v>
      </c>
      <c r="D39" s="15">
        <v>2.0680497309202076E-2</v>
      </c>
      <c r="E39" s="15">
        <v>-7.164329484222344E-2</v>
      </c>
      <c r="F39" s="15">
        <v>5.7657832311202809E-3</v>
      </c>
      <c r="G39" s="15">
        <v>0.10012002936865114</v>
      </c>
      <c r="H39" s="15">
        <v>8.2357621008420211E-3</v>
      </c>
      <c r="I39" s="15">
        <v>0.100280483502019</v>
      </c>
      <c r="J39" s="15">
        <v>8.602831560837727E-3</v>
      </c>
      <c r="K39" s="15">
        <v>-2.5842218400194401E-3</v>
      </c>
      <c r="L39" s="15">
        <v>5.0551309863480477E-2</v>
      </c>
      <c r="M39" s="18" t="s">
        <v>187</v>
      </c>
    </row>
    <row r="40" spans="1:13" ht="24">
      <c r="A40" s="12" t="s">
        <v>49</v>
      </c>
      <c r="B40" s="13" t="s">
        <v>14</v>
      </c>
      <c r="C40" s="14">
        <v>0.10917873074224935</v>
      </c>
      <c r="D40" s="15">
        <v>9.4395506955290642E-2</v>
      </c>
      <c r="E40" s="15">
        <v>1.5487971367727466E-2</v>
      </c>
      <c r="F40" s="15">
        <v>-3.7642448073752867E-2</v>
      </c>
      <c r="G40" s="15">
        <v>-2.7106908144676804E-2</v>
      </c>
      <c r="H40" s="15">
        <v>-2.780423852597546E-2</v>
      </c>
      <c r="I40" s="15">
        <v>-6.9862111397980389E-2</v>
      </c>
      <c r="J40" s="15">
        <v>5.7386132977374472E-2</v>
      </c>
      <c r="K40" s="15">
        <v>6.3954649589176918E-2</v>
      </c>
      <c r="L40" s="15">
        <v>-4.3866578395119413E-2</v>
      </c>
      <c r="M40" s="16">
        <v>-2.8269893598057094E-2</v>
      </c>
    </row>
    <row r="45" spans="1:13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6" t="s">
        <v>12</v>
      </c>
    </row>
    <row r="47" spans="1:13" ht="24.75" thickTop="1">
      <c r="A47" s="7" t="s">
        <v>13</v>
      </c>
      <c r="B47" s="8" t="s">
        <v>14</v>
      </c>
      <c r="C47" s="9"/>
      <c r="D47" s="10">
        <f>$C5^2*D5^2</f>
        <v>7.370113277372974E-7</v>
      </c>
      <c r="E47" s="10">
        <f t="shared" ref="E47:M47" si="0">$C5^2*E5^2</f>
        <v>1.4926157229190102E-6</v>
      </c>
      <c r="F47" s="10">
        <f t="shared" si="0"/>
        <v>1.3191353850915917E-7</v>
      </c>
      <c r="G47" s="10">
        <f t="shared" si="0"/>
        <v>3.1113026080271549E-6</v>
      </c>
      <c r="H47" s="10">
        <f t="shared" si="0"/>
        <v>3.960500231175474E-6</v>
      </c>
      <c r="I47" s="10">
        <f t="shared" si="0"/>
        <v>5.0326555977655622E-7</v>
      </c>
      <c r="J47" s="10">
        <f t="shared" si="0"/>
        <v>3.4071891316798196E-7</v>
      </c>
      <c r="K47" s="10">
        <f t="shared" si="0"/>
        <v>5.9365752428095045E-7</v>
      </c>
      <c r="L47" s="10">
        <f t="shared" si="0"/>
        <v>8.5567531873242543E-7</v>
      </c>
      <c r="M47" s="11">
        <f t="shared" si="0"/>
        <v>1.9355053236077926E-7</v>
      </c>
    </row>
    <row r="48" spans="1:13" ht="24">
      <c r="A48" s="12" t="s">
        <v>15</v>
      </c>
      <c r="B48" s="13" t="s">
        <v>14</v>
      </c>
      <c r="C48" s="14"/>
      <c r="D48" s="15">
        <f t="shared" ref="D48:M48" si="1">$C6^2*D6^2</f>
        <v>5.6893273353498847E-8</v>
      </c>
      <c r="E48" s="15">
        <f t="shared" si="1"/>
        <v>8.8763710576300186E-6</v>
      </c>
      <c r="F48" s="15">
        <f t="shared" si="1"/>
        <v>5.3546415207269055E-7</v>
      </c>
      <c r="G48" s="15">
        <f t="shared" si="1"/>
        <v>2.5939376892079083E-5</v>
      </c>
      <c r="H48" s="15">
        <f t="shared" si="1"/>
        <v>4.3322423881125346E-5</v>
      </c>
      <c r="I48" s="15">
        <f t="shared" si="1"/>
        <v>3.7199690516843773E-7</v>
      </c>
      <c r="J48" s="15">
        <f t="shared" si="1"/>
        <v>9.5852045081657457E-7</v>
      </c>
      <c r="K48" s="15">
        <f t="shared" si="1"/>
        <v>7.8304232141230207E-6</v>
      </c>
      <c r="L48" s="15">
        <f t="shared" si="1"/>
        <v>1.8562639347975247E-6</v>
      </c>
      <c r="M48" s="16">
        <f t="shared" si="1"/>
        <v>3.6033869512700416E-6</v>
      </c>
    </row>
    <row r="49" spans="1:13" ht="24">
      <c r="A49" s="12" t="s">
        <v>16</v>
      </c>
      <c r="B49" s="13" t="s">
        <v>14</v>
      </c>
      <c r="C49" s="14"/>
      <c r="D49" s="15">
        <f t="shared" ref="D49:M49" si="2">$C7^2*D7^2</f>
        <v>2.1686771343165341E-7</v>
      </c>
      <c r="E49" s="15">
        <f t="shared" si="2"/>
        <v>2.0945599827191869E-9</v>
      </c>
      <c r="F49" s="15">
        <f t="shared" si="2"/>
        <v>1.7128844544649994E-8</v>
      </c>
      <c r="G49" s="15">
        <f t="shared" si="2"/>
        <v>8.3301325643016724E-9</v>
      </c>
      <c r="H49" s="15">
        <f t="shared" si="2"/>
        <v>1.5162442096762793E-10</v>
      </c>
      <c r="I49" s="15">
        <f t="shared" si="2"/>
        <v>4.9040544626617924E-8</v>
      </c>
      <c r="J49" s="15">
        <f t="shared" si="2"/>
        <v>8.131496375472493E-9</v>
      </c>
      <c r="K49" s="15">
        <f t="shared" si="2"/>
        <v>4.4104341123200845E-8</v>
      </c>
      <c r="L49" s="15">
        <f t="shared" si="2"/>
        <v>4.6094564315277134E-8</v>
      </c>
      <c r="M49" s="16">
        <f t="shared" si="2"/>
        <v>2.8608389856805051E-7</v>
      </c>
    </row>
    <row r="50" spans="1:13" ht="24">
      <c r="A50" s="12" t="s">
        <v>17</v>
      </c>
      <c r="B50" s="13" t="s">
        <v>14</v>
      </c>
      <c r="C50" s="14"/>
      <c r="D50" s="15">
        <f t="shared" ref="D50:M50" si="3">$C8^2*D8^2</f>
        <v>9.7741696531938658E-6</v>
      </c>
      <c r="E50" s="15">
        <f t="shared" si="3"/>
        <v>1.5895588867450774E-7</v>
      </c>
      <c r="F50" s="15">
        <f t="shared" si="3"/>
        <v>2.6494427324024487E-5</v>
      </c>
      <c r="G50" s="15">
        <f t="shared" si="3"/>
        <v>6.1049239138619107E-6</v>
      </c>
      <c r="H50" s="15">
        <f t="shared" si="3"/>
        <v>1.0717679729089483E-5</v>
      </c>
      <c r="I50" s="15">
        <f t="shared" si="3"/>
        <v>3.6477703204324418E-5</v>
      </c>
      <c r="J50" s="15">
        <f t="shared" si="3"/>
        <v>1.3147848991715236E-6</v>
      </c>
      <c r="K50" s="15">
        <f t="shared" si="3"/>
        <v>1.1764086609280558E-6</v>
      </c>
      <c r="L50" s="15">
        <f t="shared" si="3"/>
        <v>6.4590204539003773E-6</v>
      </c>
      <c r="M50" s="16">
        <f t="shared" si="3"/>
        <v>2.0869506440198741E-5</v>
      </c>
    </row>
    <row r="51" spans="1:13" ht="24">
      <c r="A51" s="12" t="s">
        <v>18</v>
      </c>
      <c r="B51" s="13" t="s">
        <v>14</v>
      </c>
      <c r="C51" s="14"/>
      <c r="D51" s="15">
        <f t="shared" ref="D51:M51" si="4">$C9^2*D9^2</f>
        <v>3.7833679686466316E-6</v>
      </c>
      <c r="E51" s="15">
        <f t="shared" si="4"/>
        <v>6.3976844551952231E-6</v>
      </c>
      <c r="F51" s="15">
        <f t="shared" si="4"/>
        <v>6.8215254363017557E-5</v>
      </c>
      <c r="G51" s="15">
        <f t="shared" si="4"/>
        <v>1.5062818661202369E-6</v>
      </c>
      <c r="H51" s="15">
        <f t="shared" si="4"/>
        <v>1.1320704924006445E-6</v>
      </c>
      <c r="I51" s="15">
        <f t="shared" si="4"/>
        <v>3.2588703684869848E-5</v>
      </c>
      <c r="J51" s="15">
        <f t="shared" si="4"/>
        <v>3.3505766152647928E-5</v>
      </c>
      <c r="K51" s="15">
        <f t="shared" si="4"/>
        <v>8.9802441433638139E-6</v>
      </c>
      <c r="L51" s="15">
        <f t="shared" si="4"/>
        <v>8.4162799738311288E-8</v>
      </c>
      <c r="M51" s="16">
        <f t="shared" si="4"/>
        <v>8.341449085952534E-7</v>
      </c>
    </row>
    <row r="52" spans="1:13" ht="24">
      <c r="A52" s="12" t="s">
        <v>19</v>
      </c>
      <c r="B52" s="13" t="s">
        <v>14</v>
      </c>
      <c r="C52" s="14"/>
      <c r="D52" s="15">
        <f t="shared" ref="D52:M52" si="5">$C10^2*D10^2</f>
        <v>3.6636864575751604E-7</v>
      </c>
      <c r="E52" s="15">
        <f t="shared" si="5"/>
        <v>1.0331327688499157E-5</v>
      </c>
      <c r="F52" s="15">
        <f t="shared" si="5"/>
        <v>3.4642343934247745E-5</v>
      </c>
      <c r="G52" s="15">
        <f t="shared" si="5"/>
        <v>1.8388284355432784E-7</v>
      </c>
      <c r="H52" s="15">
        <f t="shared" si="5"/>
        <v>2.5712842061784167E-7</v>
      </c>
      <c r="I52" s="15">
        <f t="shared" si="5"/>
        <v>4.6491219243766621E-5</v>
      </c>
      <c r="J52" s="15">
        <f t="shared" si="5"/>
        <v>1.0418987331649827E-5</v>
      </c>
      <c r="K52" s="15">
        <f t="shared" si="5"/>
        <v>4.6533833414682315E-5</v>
      </c>
      <c r="L52" s="15">
        <f t="shared" si="5"/>
        <v>4.6204490867286427E-5</v>
      </c>
      <c r="M52" s="16">
        <f t="shared" si="5"/>
        <v>2.8034513936608599E-5</v>
      </c>
    </row>
    <row r="53" spans="1:13" ht="24">
      <c r="A53" s="12" t="s">
        <v>20</v>
      </c>
      <c r="B53" s="13" t="s">
        <v>14</v>
      </c>
      <c r="C53" s="14"/>
      <c r="D53" s="15">
        <f t="shared" ref="D53:M53" si="6">$C11^2*D11^2</f>
        <v>1.3396689059938937E-6</v>
      </c>
      <c r="E53" s="15">
        <f t="shared" si="6"/>
        <v>1.7115442317331243E-6</v>
      </c>
      <c r="F53" s="15">
        <f t="shared" si="6"/>
        <v>7.8827138144883067E-7</v>
      </c>
      <c r="G53" s="15">
        <f t="shared" si="6"/>
        <v>5.9411531830231975E-9</v>
      </c>
      <c r="H53" s="15">
        <f t="shared" si="6"/>
        <v>2.0156750980606751E-7</v>
      </c>
      <c r="I53" s="15">
        <f t="shared" si="6"/>
        <v>1.8985250906391356E-6</v>
      </c>
      <c r="J53" s="15">
        <f t="shared" si="6"/>
        <v>1.4707600153083595E-6</v>
      </c>
      <c r="K53" s="15">
        <f t="shared" si="6"/>
        <v>1.1343652942672303E-7</v>
      </c>
      <c r="L53" s="15">
        <f t="shared" si="6"/>
        <v>1.5092954368971913E-6</v>
      </c>
      <c r="M53" s="16">
        <f t="shared" si="6"/>
        <v>1.1121960194979695E-7</v>
      </c>
    </row>
    <row r="54" spans="1:13" ht="24">
      <c r="A54" s="12" t="s">
        <v>21</v>
      </c>
      <c r="B54" s="13" t="s">
        <v>14</v>
      </c>
      <c r="C54" s="14"/>
      <c r="D54" s="15">
        <f t="shared" ref="D54:M54" si="7">$C12^2*D12^2</f>
        <v>2.0921688771783857E-6</v>
      </c>
      <c r="E54" s="15">
        <f t="shared" si="7"/>
        <v>1.2526999312909967E-5</v>
      </c>
      <c r="F54" s="15">
        <f t="shared" si="7"/>
        <v>4.6585989131281148E-7</v>
      </c>
      <c r="G54" s="15">
        <f t="shared" si="7"/>
        <v>2.4840706938598904E-5</v>
      </c>
      <c r="H54" s="15">
        <f t="shared" si="7"/>
        <v>2.3298112209895358E-6</v>
      </c>
      <c r="I54" s="15">
        <f t="shared" si="7"/>
        <v>8.8223288850980033E-6</v>
      </c>
      <c r="J54" s="15">
        <f t="shared" si="7"/>
        <v>2.4998175687560734E-6</v>
      </c>
      <c r="K54" s="15">
        <f t="shared" si="7"/>
        <v>5.9465113408495145E-7</v>
      </c>
      <c r="L54" s="15">
        <f t="shared" si="7"/>
        <v>2.8466406088066928E-7</v>
      </c>
      <c r="M54" s="16">
        <f t="shared" si="7"/>
        <v>1.2215492155754239E-5</v>
      </c>
    </row>
    <row r="55" spans="1:13" ht="24">
      <c r="A55" s="12" t="s">
        <v>22</v>
      </c>
      <c r="B55" s="13" t="s">
        <v>14</v>
      </c>
      <c r="C55" s="14"/>
      <c r="D55" s="15">
        <f t="shared" ref="D55:M55" si="8">$C13^2*D13^2</f>
        <v>8.2237409108939697E-6</v>
      </c>
      <c r="E55" s="15">
        <f t="shared" si="8"/>
        <v>2.1535490207017105E-5</v>
      </c>
      <c r="F55" s="15">
        <f t="shared" si="8"/>
        <v>9.0870473060925829E-7</v>
      </c>
      <c r="G55" s="15">
        <f t="shared" si="8"/>
        <v>2.2663816322527575E-6</v>
      </c>
      <c r="H55" s="15">
        <f t="shared" si="8"/>
        <v>5.420268207366495E-6</v>
      </c>
      <c r="I55" s="15">
        <f t="shared" si="8"/>
        <v>7.7505041038438525E-7</v>
      </c>
      <c r="J55" s="15">
        <f t="shared" si="8"/>
        <v>6.9836390791835418E-7</v>
      </c>
      <c r="K55" s="17">
        <f t="shared" si="8"/>
        <v>2.1355724297951926E-3</v>
      </c>
      <c r="L55" s="15">
        <f t="shared" si="8"/>
        <v>3.6711360185862212E-6</v>
      </c>
      <c r="M55" s="16">
        <f t="shared" si="8"/>
        <v>1.7385227031976152E-8</v>
      </c>
    </row>
    <row r="56" spans="1:13" ht="24">
      <c r="A56" s="12" t="s">
        <v>23</v>
      </c>
      <c r="B56" s="13" t="s">
        <v>14</v>
      </c>
      <c r="C56" s="14"/>
      <c r="D56" s="15">
        <f t="shared" ref="D56:M56" si="9">$C14^2*D14^2</f>
        <v>2.2542714378591279E-6</v>
      </c>
      <c r="E56" s="15">
        <f t="shared" si="9"/>
        <v>4.0970685749911508E-7</v>
      </c>
      <c r="F56" s="15">
        <f t="shared" si="9"/>
        <v>2.4026123290854349E-6</v>
      </c>
      <c r="G56" s="15">
        <f t="shared" si="9"/>
        <v>1.3915971254850675E-5</v>
      </c>
      <c r="H56" s="15">
        <f t="shared" si="9"/>
        <v>2.3254577728886562E-5</v>
      </c>
      <c r="I56" s="15">
        <f t="shared" si="9"/>
        <v>4.2216347334611375E-6</v>
      </c>
      <c r="J56" s="15">
        <f t="shared" si="9"/>
        <v>3.5146351256655227E-6</v>
      </c>
      <c r="K56" s="15">
        <f t="shared" si="9"/>
        <v>1.030453338041024E-7</v>
      </c>
      <c r="L56" s="15">
        <f t="shared" si="9"/>
        <v>4.608272857132263E-6</v>
      </c>
      <c r="M56" s="16">
        <f t="shared" si="9"/>
        <v>1.8180715764323258E-7</v>
      </c>
    </row>
    <row r="57" spans="1:13" ht="24">
      <c r="A57" s="12" t="s">
        <v>24</v>
      </c>
      <c r="B57" s="13" t="s">
        <v>14</v>
      </c>
      <c r="C57" s="14"/>
      <c r="D57" s="15">
        <f t="shared" ref="D57:M57" si="10">$C15^2*D15^2</f>
        <v>5.1979636389480859E-8</v>
      </c>
      <c r="E57" s="15">
        <f t="shared" si="10"/>
        <v>1.1550191202573191E-6</v>
      </c>
      <c r="F57" s="15">
        <f t="shared" si="10"/>
        <v>2.6769895685263736E-6</v>
      </c>
      <c r="G57" s="15">
        <f t="shared" si="10"/>
        <v>6.3267354689980278E-6</v>
      </c>
      <c r="H57" s="15">
        <f t="shared" si="10"/>
        <v>2.7366848467585445E-6</v>
      </c>
      <c r="I57" s="15">
        <f t="shared" si="10"/>
        <v>1.3781021069465131E-7</v>
      </c>
      <c r="J57" s="15">
        <f t="shared" si="10"/>
        <v>6.260907970397668E-6</v>
      </c>
      <c r="K57" s="15">
        <f t="shared" si="10"/>
        <v>1.7015402071509059E-7</v>
      </c>
      <c r="L57" s="15">
        <f t="shared" si="10"/>
        <v>1.0297609222387441E-6</v>
      </c>
      <c r="M57" s="16">
        <f t="shared" si="10"/>
        <v>4.4308400926034823E-6</v>
      </c>
    </row>
    <row r="58" spans="1:13" ht="24">
      <c r="A58" s="12" t="s">
        <v>25</v>
      </c>
      <c r="B58" s="13" t="s">
        <v>14</v>
      </c>
      <c r="C58" s="14"/>
      <c r="D58" s="15">
        <f t="shared" ref="D58:M58" si="11">$C16^2*D16^2</f>
        <v>7.8876865077424E-6</v>
      </c>
      <c r="E58" s="15">
        <f t="shared" si="11"/>
        <v>9.4012029299818812E-7</v>
      </c>
      <c r="F58" s="15">
        <f t="shared" si="11"/>
        <v>1.1880494439573461E-6</v>
      </c>
      <c r="G58" s="15">
        <f t="shared" si="11"/>
        <v>5.7002576616754164E-6</v>
      </c>
      <c r="H58" s="15">
        <f t="shared" si="11"/>
        <v>2.8549833668970442E-7</v>
      </c>
      <c r="I58" s="15">
        <f t="shared" si="11"/>
        <v>3.8253256987412843E-8</v>
      </c>
      <c r="J58" s="15">
        <f t="shared" si="11"/>
        <v>2.0585339393369176E-7</v>
      </c>
      <c r="K58" s="15">
        <f t="shared" si="11"/>
        <v>5.5241531812976803E-6</v>
      </c>
      <c r="L58" s="15">
        <f t="shared" si="11"/>
        <v>2.5409726703393964E-6</v>
      </c>
      <c r="M58" s="16">
        <f t="shared" si="11"/>
        <v>3.6338784067068777E-6</v>
      </c>
    </row>
    <row r="59" spans="1:13" ht="24">
      <c r="A59" s="12" t="s">
        <v>26</v>
      </c>
      <c r="B59" s="13" t="s">
        <v>14</v>
      </c>
      <c r="C59" s="14"/>
      <c r="D59" s="15">
        <f t="shared" ref="D59:M59" si="12">$C17^2*D17^2</f>
        <v>4.2518777047439131E-5</v>
      </c>
      <c r="E59" s="15">
        <f t="shared" si="12"/>
        <v>6.2492418217039117E-6</v>
      </c>
      <c r="F59" s="15">
        <f t="shared" si="12"/>
        <v>6.0369694761438217E-6</v>
      </c>
      <c r="G59" s="15">
        <f t="shared" si="12"/>
        <v>5.782085363611696E-8</v>
      </c>
      <c r="H59" s="15">
        <f t="shared" si="12"/>
        <v>7.9544449324128694E-7</v>
      </c>
      <c r="I59" s="15">
        <f t="shared" si="12"/>
        <v>1.0394220101149197E-6</v>
      </c>
      <c r="J59" s="15">
        <f t="shared" si="12"/>
        <v>1.6609814384821328E-5</v>
      </c>
      <c r="K59" s="15">
        <f t="shared" si="12"/>
        <v>6.5010002312829223E-6</v>
      </c>
      <c r="L59" s="15">
        <f t="shared" si="12"/>
        <v>7.2514339203059076E-6</v>
      </c>
      <c r="M59" s="16">
        <f t="shared" si="12"/>
        <v>1.0116332486056398E-5</v>
      </c>
    </row>
    <row r="60" spans="1:13" ht="24">
      <c r="A60" s="12" t="s">
        <v>27</v>
      </c>
      <c r="B60" s="13" t="s">
        <v>14</v>
      </c>
      <c r="C60" s="14"/>
      <c r="D60" s="15">
        <f t="shared" ref="D60:M60" si="13">$C18^2*D18^2</f>
        <v>8.1306068656008254E-7</v>
      </c>
      <c r="E60" s="15">
        <f t="shared" si="13"/>
        <v>3.7719895063498249E-6</v>
      </c>
      <c r="F60" s="17">
        <f t="shared" si="13"/>
        <v>6.3348127353104779E-3</v>
      </c>
      <c r="G60" s="15">
        <f t="shared" si="13"/>
        <v>5.1312865528824235E-6</v>
      </c>
      <c r="H60" s="15">
        <f t="shared" si="13"/>
        <v>7.0801831490469978E-6</v>
      </c>
      <c r="I60" s="15">
        <f t="shared" si="13"/>
        <v>1.0935110037533103E-5</v>
      </c>
      <c r="J60" s="15">
        <f t="shared" si="13"/>
        <v>3.3316789404210054E-5</v>
      </c>
      <c r="K60" s="15">
        <f t="shared" si="13"/>
        <v>2.7337301004564081E-6</v>
      </c>
      <c r="L60" s="15">
        <f t="shared" si="13"/>
        <v>1.6550232700598695E-6</v>
      </c>
      <c r="M60" s="16">
        <f t="shared" si="13"/>
        <v>2.616523646151875E-7</v>
      </c>
    </row>
    <row r="61" spans="1:13" ht="24">
      <c r="A61" s="12" t="s">
        <v>28</v>
      </c>
      <c r="B61" s="13" t="s">
        <v>14</v>
      </c>
      <c r="C61" s="14"/>
      <c r="D61" s="15">
        <f t="shared" ref="D61:M61" si="14">$C19^2*D19^2</f>
        <v>1.175686794055509E-6</v>
      </c>
      <c r="E61" s="15">
        <f t="shared" si="14"/>
        <v>5.8500710794770527E-11</v>
      </c>
      <c r="F61" s="15">
        <f t="shared" si="14"/>
        <v>2.6444959423949576E-6</v>
      </c>
      <c r="G61" s="15">
        <f t="shared" si="14"/>
        <v>2.1122386118735907E-6</v>
      </c>
      <c r="H61" s="15">
        <f t="shared" si="14"/>
        <v>1.5681817136904698E-6</v>
      </c>
      <c r="I61" s="15">
        <f t="shared" si="14"/>
        <v>9.0987356004475053E-7</v>
      </c>
      <c r="J61" s="15">
        <f t="shared" si="14"/>
        <v>1.2150053397508789E-7</v>
      </c>
      <c r="K61" s="15">
        <f t="shared" si="14"/>
        <v>5.0053297072478186E-6</v>
      </c>
      <c r="L61" s="15">
        <f t="shared" si="14"/>
        <v>3.7072543068546479E-8</v>
      </c>
      <c r="M61" s="16">
        <f t="shared" si="14"/>
        <v>7.117355398847653E-6</v>
      </c>
    </row>
    <row r="62" spans="1:13" ht="24">
      <c r="A62" s="12" t="s">
        <v>29</v>
      </c>
      <c r="B62" s="13" t="s">
        <v>14</v>
      </c>
      <c r="C62" s="14"/>
      <c r="D62" s="15">
        <f t="shared" ref="D62:M62" si="15">$C20^2*D20^2</f>
        <v>6.2061054240254802E-7</v>
      </c>
      <c r="E62" s="15">
        <f t="shared" si="15"/>
        <v>5.9177995188803964E-6</v>
      </c>
      <c r="F62" s="15">
        <f t="shared" si="15"/>
        <v>2.7485692027427663E-6</v>
      </c>
      <c r="G62" s="15">
        <f t="shared" si="15"/>
        <v>7.7709837896380299E-7</v>
      </c>
      <c r="H62" s="15">
        <f t="shared" si="15"/>
        <v>1.5368723672653861E-5</v>
      </c>
      <c r="I62" s="15">
        <f t="shared" si="15"/>
        <v>4.9611555748967064E-6</v>
      </c>
      <c r="J62" s="15">
        <f t="shared" si="15"/>
        <v>1.1956522004451962E-6</v>
      </c>
      <c r="K62" s="15">
        <f t="shared" si="15"/>
        <v>1.8325986763374597E-6</v>
      </c>
      <c r="L62" s="15">
        <f t="shared" si="15"/>
        <v>3.772152825196617E-6</v>
      </c>
      <c r="M62" s="16">
        <f t="shared" si="15"/>
        <v>3.853858470542976E-6</v>
      </c>
    </row>
    <row r="63" spans="1:13" ht="24">
      <c r="A63" s="12" t="s">
        <v>30</v>
      </c>
      <c r="B63" s="13" t="s">
        <v>14</v>
      </c>
      <c r="C63" s="14"/>
      <c r="D63" s="15">
        <f t="shared" ref="D63:M63" si="16">$C21^2*D21^2</f>
        <v>1.309484342917545E-8</v>
      </c>
      <c r="E63" s="15">
        <f t="shared" si="16"/>
        <v>6.7319606553342131E-7</v>
      </c>
      <c r="F63" s="15">
        <f t="shared" si="16"/>
        <v>3.6846183068920589E-8</v>
      </c>
      <c r="G63" s="15">
        <f t="shared" si="16"/>
        <v>2.7267943156172157E-11</v>
      </c>
      <c r="H63" s="15">
        <f t="shared" si="16"/>
        <v>3.7932598676826814E-7</v>
      </c>
      <c r="I63" s="15">
        <f t="shared" si="16"/>
        <v>1.2073233186652435E-6</v>
      </c>
      <c r="J63" s="15">
        <f t="shared" si="16"/>
        <v>8.7104896844421841E-8</v>
      </c>
      <c r="K63" s="15">
        <f t="shared" si="16"/>
        <v>1.1941957385267329E-8</v>
      </c>
      <c r="L63" s="15">
        <f t="shared" si="16"/>
        <v>1.1145620342019092E-6</v>
      </c>
      <c r="M63" s="16">
        <f t="shared" si="16"/>
        <v>5.9334724233608404E-8</v>
      </c>
    </row>
    <row r="64" spans="1:13" ht="24">
      <c r="A64" s="12" t="s">
        <v>31</v>
      </c>
      <c r="B64" s="13" t="s">
        <v>14</v>
      </c>
      <c r="C64" s="14"/>
      <c r="D64" s="15">
        <f t="shared" ref="D64:M64" si="17">$C22^2*D22^2</f>
        <v>9.0193868868473836E-14</v>
      </c>
      <c r="E64" s="15">
        <f t="shared" si="17"/>
        <v>1.0217154205490961E-5</v>
      </c>
      <c r="F64" s="15">
        <f t="shared" si="17"/>
        <v>1.4863090686225048E-6</v>
      </c>
      <c r="G64" s="15">
        <f t="shared" si="17"/>
        <v>1.9649298882988705E-6</v>
      </c>
      <c r="H64" s="15">
        <f t="shared" si="17"/>
        <v>4.0740507974177454E-6</v>
      </c>
      <c r="I64" s="15">
        <f t="shared" si="17"/>
        <v>1.3885405171968907E-6</v>
      </c>
      <c r="J64" s="15">
        <f t="shared" si="17"/>
        <v>3.62909049640417E-7</v>
      </c>
      <c r="K64" s="15">
        <f t="shared" si="17"/>
        <v>4.1697741833791588E-7</v>
      </c>
      <c r="L64" s="15">
        <f t="shared" si="17"/>
        <v>4.633446510218656E-8</v>
      </c>
      <c r="M64" s="16">
        <f t="shared" si="17"/>
        <v>1.782284884687589E-5</v>
      </c>
    </row>
    <row r="65" spans="1:13" ht="24">
      <c r="A65" s="12" t="s">
        <v>32</v>
      </c>
      <c r="B65" s="13" t="s">
        <v>14</v>
      </c>
      <c r="C65" s="14"/>
      <c r="D65" s="15">
        <f t="shared" ref="D65:M65" si="18">$C23^2*D23^2</f>
        <v>4.9992668332465766E-7</v>
      </c>
      <c r="E65" s="15">
        <f t="shared" si="18"/>
        <v>5.8484705737727866E-7</v>
      </c>
      <c r="F65" s="15">
        <f t="shared" si="18"/>
        <v>2.7809711489951275E-9</v>
      </c>
      <c r="G65" s="15">
        <f t="shared" si="18"/>
        <v>2.8938991544563937E-7</v>
      </c>
      <c r="H65" s="15">
        <f t="shared" si="18"/>
        <v>1.3459799067752237E-7</v>
      </c>
      <c r="I65" s="15">
        <f t="shared" si="18"/>
        <v>1.488040830589495E-6</v>
      </c>
      <c r="J65" s="15">
        <f t="shared" si="18"/>
        <v>2.4313571354730037E-8</v>
      </c>
      <c r="K65" s="15">
        <f t="shared" si="18"/>
        <v>4.0528947430312411E-9</v>
      </c>
      <c r="L65" s="15">
        <f t="shared" si="18"/>
        <v>7.1087993763163798E-7</v>
      </c>
      <c r="M65" s="16">
        <f t="shared" si="18"/>
        <v>3.0554202292967827E-7</v>
      </c>
    </row>
    <row r="66" spans="1:13" ht="24">
      <c r="A66" s="12" t="s">
        <v>33</v>
      </c>
      <c r="B66" s="13" t="s">
        <v>14</v>
      </c>
      <c r="C66" s="14"/>
      <c r="D66" s="15">
        <f t="shared" ref="D66:M66" si="19">$C24^2*D24^2</f>
        <v>5.7159201350935206E-6</v>
      </c>
      <c r="E66" s="15">
        <f t="shared" si="19"/>
        <v>2.4041337847030544E-6</v>
      </c>
      <c r="F66" s="15">
        <f t="shared" si="19"/>
        <v>3.644521407901984E-6</v>
      </c>
      <c r="G66" s="15">
        <f t="shared" si="19"/>
        <v>4.3437827382405469E-6</v>
      </c>
      <c r="H66" s="15">
        <f t="shared" si="19"/>
        <v>2.5386141283874618E-6</v>
      </c>
      <c r="I66" s="15">
        <f t="shared" si="19"/>
        <v>7.0471948635610182E-7</v>
      </c>
      <c r="J66" s="15">
        <f t="shared" si="19"/>
        <v>1.113260622568536E-7</v>
      </c>
      <c r="K66" s="15">
        <f t="shared" si="19"/>
        <v>1.1928404753031415E-6</v>
      </c>
      <c r="L66" s="15">
        <f t="shared" si="19"/>
        <v>4.6395604915269362E-6</v>
      </c>
      <c r="M66" s="16">
        <f t="shared" si="19"/>
        <v>3.891460105228611E-7</v>
      </c>
    </row>
    <row r="67" spans="1:13" ht="24">
      <c r="A67" s="12" t="s">
        <v>34</v>
      </c>
      <c r="B67" s="13" t="s">
        <v>14</v>
      </c>
      <c r="C67" s="14"/>
      <c r="D67" s="15">
        <f t="shared" ref="D67:M67" si="20">$C25^2*D25^2</f>
        <v>5.276834355120151E-6</v>
      </c>
      <c r="E67" s="15">
        <f t="shared" si="20"/>
        <v>4.5356445688692101E-6</v>
      </c>
      <c r="F67" s="15">
        <f t="shared" si="20"/>
        <v>3.2675798266266175E-7</v>
      </c>
      <c r="G67" s="15">
        <f t="shared" si="20"/>
        <v>6.7596370761207768E-8</v>
      </c>
      <c r="H67" s="15">
        <f t="shared" si="20"/>
        <v>6.931657214404647E-8</v>
      </c>
      <c r="I67" s="15">
        <f t="shared" si="20"/>
        <v>2.9806859650082735E-7</v>
      </c>
      <c r="J67" s="15">
        <f t="shared" si="20"/>
        <v>3.2782634691260682E-7</v>
      </c>
      <c r="K67" s="15">
        <f t="shared" si="20"/>
        <v>2.1779091104410159E-6</v>
      </c>
      <c r="L67" s="17">
        <f t="shared" si="20"/>
        <v>1.2938665920698461E-3</v>
      </c>
      <c r="M67" s="16">
        <f t="shared" si="20"/>
        <v>3.9564575833471676E-6</v>
      </c>
    </row>
    <row r="68" spans="1:13" ht="24">
      <c r="A68" s="12" t="s">
        <v>35</v>
      </c>
      <c r="B68" s="13" t="s">
        <v>14</v>
      </c>
      <c r="C68" s="14"/>
      <c r="D68" s="17">
        <f t="shared" ref="D68:M68" si="21">$C26^2*D26^2</f>
        <v>2.5191706060213176E-4</v>
      </c>
      <c r="E68" s="15">
        <f t="shared" si="21"/>
        <v>1.5298346481523443E-7</v>
      </c>
      <c r="F68" s="15">
        <f t="shared" si="21"/>
        <v>3.1191677498934976E-8</v>
      </c>
      <c r="G68" s="15">
        <f t="shared" si="21"/>
        <v>1.4251620253860093E-7</v>
      </c>
      <c r="H68" s="15">
        <f t="shared" si="21"/>
        <v>3.2607509225154825E-7</v>
      </c>
      <c r="I68" s="15">
        <f t="shared" si="21"/>
        <v>1.4814983704713461E-7</v>
      </c>
      <c r="J68" s="15">
        <f t="shared" si="21"/>
        <v>1.2691076730085011E-6</v>
      </c>
      <c r="K68" s="15">
        <f t="shared" si="21"/>
        <v>9.3178702228417146E-7</v>
      </c>
      <c r="L68" s="15">
        <f t="shared" si="21"/>
        <v>1.0117737531209241E-6</v>
      </c>
      <c r="M68" s="16">
        <f t="shared" si="21"/>
        <v>1.2692118259547824E-7</v>
      </c>
    </row>
    <row r="69" spans="1:13" ht="24">
      <c r="A69" s="12" t="s">
        <v>36</v>
      </c>
      <c r="B69" s="13" t="s">
        <v>14</v>
      </c>
      <c r="C69" s="14"/>
      <c r="D69" s="15">
        <f t="shared" ref="D69:M69" si="22">$C27^2*D27^2</f>
        <v>8.3770977144425059E-7</v>
      </c>
      <c r="E69" s="15">
        <f t="shared" si="22"/>
        <v>3.7030775275142439E-6</v>
      </c>
      <c r="F69" s="15">
        <f t="shared" si="22"/>
        <v>3.40176249725108E-8</v>
      </c>
      <c r="G69" s="15">
        <f t="shared" si="22"/>
        <v>2.639527944147715E-7</v>
      </c>
      <c r="H69" s="15">
        <f t="shared" si="22"/>
        <v>4.9962046677352066E-6</v>
      </c>
      <c r="I69" s="15">
        <f t="shared" si="22"/>
        <v>1.2706576289047019E-7</v>
      </c>
      <c r="J69" s="15">
        <f t="shared" si="22"/>
        <v>1.3878499222359823E-5</v>
      </c>
      <c r="K69" s="15">
        <f t="shared" si="22"/>
        <v>3.7002705303328222E-8</v>
      </c>
      <c r="L69" s="15">
        <f t="shared" si="22"/>
        <v>5.5266022833521401E-6</v>
      </c>
      <c r="M69" s="16">
        <f t="shared" si="22"/>
        <v>7.0212688987021726E-8</v>
      </c>
    </row>
    <row r="70" spans="1:13" ht="24">
      <c r="A70" s="12" t="s">
        <v>37</v>
      </c>
      <c r="B70" s="13" t="s">
        <v>14</v>
      </c>
      <c r="C70" s="14"/>
      <c r="D70" s="15">
        <f t="shared" ref="D70:M70" si="23">$C28^2*D28^2</f>
        <v>2.3994151921195287E-5</v>
      </c>
      <c r="E70" s="15">
        <f t="shared" si="23"/>
        <v>1.739215785938647E-6</v>
      </c>
      <c r="F70" s="15">
        <f t="shared" si="23"/>
        <v>2.3738874331904398E-5</v>
      </c>
      <c r="G70" s="15">
        <f t="shared" si="23"/>
        <v>8.880443979015793E-6</v>
      </c>
      <c r="H70" s="15">
        <f t="shared" si="23"/>
        <v>6.8770233249644229E-5</v>
      </c>
      <c r="I70" s="15">
        <f t="shared" si="23"/>
        <v>2.3459887268434102E-6</v>
      </c>
      <c r="J70" s="17">
        <f t="shared" si="23"/>
        <v>4.7917668899326573E-3</v>
      </c>
      <c r="K70" s="15">
        <f t="shared" si="23"/>
        <v>1.5190551256293632E-6</v>
      </c>
      <c r="L70" s="15">
        <f t="shared" si="23"/>
        <v>1.1937893776825256E-6</v>
      </c>
      <c r="M70" s="16">
        <f t="shared" si="23"/>
        <v>4.1614302605820952E-7</v>
      </c>
    </row>
    <row r="71" spans="1:13" ht="24">
      <c r="A71" s="12" t="s">
        <v>38</v>
      </c>
      <c r="B71" s="13" t="s">
        <v>14</v>
      </c>
      <c r="C71" s="14"/>
      <c r="D71" s="15">
        <f t="shared" ref="D71:M71" si="24">$C29^2*D29^2</f>
        <v>4.2856778482328531E-7</v>
      </c>
      <c r="E71" s="17">
        <f t="shared" si="24"/>
        <v>7.0723889310551284E-4</v>
      </c>
      <c r="F71" s="15">
        <f t="shared" si="24"/>
        <v>4.0028644700995287E-7</v>
      </c>
      <c r="G71" s="15">
        <f t="shared" si="24"/>
        <v>2.5006158379363554E-7</v>
      </c>
      <c r="H71" s="15">
        <f t="shared" si="24"/>
        <v>5.7830882034140579E-7</v>
      </c>
      <c r="I71" s="15">
        <f t="shared" si="24"/>
        <v>7.6984701285866291E-7</v>
      </c>
      <c r="J71" s="15">
        <f t="shared" si="24"/>
        <v>2.612209868250636E-7</v>
      </c>
      <c r="K71" s="15">
        <f t="shared" si="24"/>
        <v>6.886738515817179E-6</v>
      </c>
      <c r="L71" s="15">
        <f t="shared" si="24"/>
        <v>2.4452919826989284E-6</v>
      </c>
      <c r="M71" s="16">
        <f t="shared" si="24"/>
        <v>4.2708992175045861E-6</v>
      </c>
    </row>
    <row r="72" spans="1:13" ht="24">
      <c r="A72" s="12" t="s">
        <v>39</v>
      </c>
      <c r="B72" s="13" t="s">
        <v>14</v>
      </c>
      <c r="C72" s="14"/>
      <c r="D72" s="15">
        <f t="shared" ref="D72:M72" si="25">$C30^2*D30^2</f>
        <v>1.5978052807180341E-6</v>
      </c>
      <c r="E72" s="15">
        <f t="shared" si="25"/>
        <v>1.0063976964245661E-6</v>
      </c>
      <c r="F72" s="15">
        <f t="shared" si="25"/>
        <v>2.1745030304667747E-6</v>
      </c>
      <c r="G72" s="17">
        <f t="shared" si="25"/>
        <v>2.8610349377635098E-3</v>
      </c>
      <c r="H72" s="15">
        <f t="shared" si="25"/>
        <v>2.1578365222898395E-7</v>
      </c>
      <c r="I72" s="15">
        <f t="shared" si="25"/>
        <v>7.0609332917627025E-6</v>
      </c>
      <c r="J72" s="15">
        <f t="shared" si="25"/>
        <v>5.2815015900854235E-6</v>
      </c>
      <c r="K72" s="15">
        <f t="shared" si="25"/>
        <v>2.9005467814288509E-6</v>
      </c>
      <c r="L72" s="15">
        <f t="shared" si="25"/>
        <v>1.4609116271487491E-7</v>
      </c>
      <c r="M72" s="16">
        <f t="shared" si="25"/>
        <v>3.3353266905359587E-5</v>
      </c>
    </row>
    <row r="73" spans="1:13" ht="24">
      <c r="A73" s="12" t="s">
        <v>40</v>
      </c>
      <c r="B73" s="13" t="s">
        <v>14</v>
      </c>
      <c r="C73" s="14"/>
      <c r="D73" s="15">
        <f t="shared" ref="D73:M73" si="26">$C31^2*D31^2</f>
        <v>1.4211851330832636E-7</v>
      </c>
      <c r="E73" s="15">
        <f t="shared" si="26"/>
        <v>5.1832681025215057E-9</v>
      </c>
      <c r="F73" s="15">
        <f t="shared" si="26"/>
        <v>4.5423676442184212E-8</v>
      </c>
      <c r="G73" s="15">
        <f t="shared" si="26"/>
        <v>5.7581443678698027E-9</v>
      </c>
      <c r="H73" s="15">
        <f t="shared" si="26"/>
        <v>1.2987073508239221E-8</v>
      </c>
      <c r="I73" s="15">
        <f t="shared" si="26"/>
        <v>5.7422336262518034E-8</v>
      </c>
      <c r="J73" s="15">
        <f t="shared" si="26"/>
        <v>9.0047056999127537E-8</v>
      </c>
      <c r="K73" s="15">
        <f t="shared" si="26"/>
        <v>1.5903123625846316E-7</v>
      </c>
      <c r="L73" s="15">
        <f t="shared" si="26"/>
        <v>1.8496156381536992E-7</v>
      </c>
      <c r="M73" s="16">
        <f t="shared" si="26"/>
        <v>2.2825231272669963E-9</v>
      </c>
    </row>
    <row r="74" spans="1:13" ht="24">
      <c r="A74" s="12" t="s">
        <v>41</v>
      </c>
      <c r="B74" s="13" t="s">
        <v>14</v>
      </c>
      <c r="C74" s="14"/>
      <c r="D74" s="15">
        <f t="shared" ref="D74:M74" si="27">$C32^2*D32^2</f>
        <v>4.513246029051016E-9</v>
      </c>
      <c r="E74" s="15">
        <f t="shared" si="27"/>
        <v>1.6947705575251741E-8</v>
      </c>
      <c r="F74" s="15">
        <f t="shared" si="27"/>
        <v>9.912560050403952E-10</v>
      </c>
      <c r="G74" s="15">
        <f t="shared" si="27"/>
        <v>4.7344832141543095E-10</v>
      </c>
      <c r="H74" s="15">
        <f t="shared" si="27"/>
        <v>6.4565704912788455E-8</v>
      </c>
      <c r="I74" s="15">
        <f t="shared" si="27"/>
        <v>1.0598987595237535E-8</v>
      </c>
      <c r="J74" s="15">
        <f t="shared" si="27"/>
        <v>4.295121494674697E-8</v>
      </c>
      <c r="K74" s="15">
        <f t="shared" si="27"/>
        <v>1.2706642083942079E-8</v>
      </c>
      <c r="L74" s="15">
        <f t="shared" si="27"/>
        <v>7.9272772523348979E-9</v>
      </c>
      <c r="M74" s="16">
        <f t="shared" si="27"/>
        <v>1.0638971026574307E-7</v>
      </c>
    </row>
    <row r="75" spans="1:13" ht="24">
      <c r="A75" s="12" t="s">
        <v>42</v>
      </c>
      <c r="B75" s="13" t="s">
        <v>14</v>
      </c>
      <c r="C75" s="14"/>
      <c r="D75" s="15">
        <f t="shared" ref="D75:M75" si="28">$C33^2*D33^2</f>
        <v>1.4156945361882693E-6</v>
      </c>
      <c r="E75" s="15">
        <f t="shared" si="28"/>
        <v>2.6397289693118236E-6</v>
      </c>
      <c r="F75" s="15">
        <f t="shared" si="28"/>
        <v>3.9814997180360319E-6</v>
      </c>
      <c r="G75" s="15">
        <f t="shared" si="28"/>
        <v>6.0769068469429601E-6</v>
      </c>
      <c r="H75" s="15">
        <f t="shared" si="28"/>
        <v>1.1902293763104815E-5</v>
      </c>
      <c r="I75" s="17">
        <f t="shared" si="28"/>
        <v>2.4926442752180099E-3</v>
      </c>
      <c r="J75" s="15">
        <f t="shared" si="28"/>
        <v>1.1815934348656526E-6</v>
      </c>
      <c r="K75" s="15">
        <f t="shared" si="28"/>
        <v>8.4987156517736392E-7</v>
      </c>
      <c r="L75" s="15">
        <f t="shared" si="28"/>
        <v>5.6239407645696529E-7</v>
      </c>
      <c r="M75" s="16">
        <f t="shared" si="28"/>
        <v>2.8667311424166835E-5</v>
      </c>
    </row>
    <row r="76" spans="1:13" ht="24">
      <c r="A76" s="12" t="s">
        <v>43</v>
      </c>
      <c r="B76" s="13" t="s">
        <v>14</v>
      </c>
      <c r="C76" s="14"/>
      <c r="D76" s="15">
        <f t="shared" ref="D76:M76" si="29">$C34^2*D34^2</f>
        <v>6.1953303457100381E-6</v>
      </c>
      <c r="E76" s="15">
        <f t="shared" si="29"/>
        <v>1.2882388845645013E-6</v>
      </c>
      <c r="F76" s="15">
        <f t="shared" si="29"/>
        <v>3.6611252473905307E-7</v>
      </c>
      <c r="G76" s="15">
        <f t="shared" si="29"/>
        <v>8.2028511811821088E-7</v>
      </c>
      <c r="H76" s="15">
        <f t="shared" si="29"/>
        <v>4.8704448386434234E-7</v>
      </c>
      <c r="I76" s="15">
        <f t="shared" si="29"/>
        <v>2.3351266844163448E-6</v>
      </c>
      <c r="J76" s="15">
        <f t="shared" si="29"/>
        <v>1.7720378954690672E-6</v>
      </c>
      <c r="K76" s="15">
        <f t="shared" si="29"/>
        <v>2.2794114916755384E-6</v>
      </c>
      <c r="L76" s="15">
        <f t="shared" si="29"/>
        <v>3.6986744614722139E-6</v>
      </c>
      <c r="M76" s="16">
        <f t="shared" si="29"/>
        <v>7.6878053065009032E-7</v>
      </c>
    </row>
    <row r="77" spans="1:13" ht="24">
      <c r="A77" s="12" t="s">
        <v>44</v>
      </c>
      <c r="B77" s="13" t="s">
        <v>14</v>
      </c>
      <c r="C77" s="14"/>
      <c r="D77" s="15">
        <f t="shared" ref="D77:M77" si="30">$C35^2*D35^2</f>
        <v>5.6905763771534378E-9</v>
      </c>
      <c r="E77" s="15">
        <f t="shared" si="30"/>
        <v>2.7119903829705196E-9</v>
      </c>
      <c r="F77" s="15">
        <f t="shared" si="30"/>
        <v>1.3362176213470447E-8</v>
      </c>
      <c r="G77" s="15">
        <f t="shared" si="30"/>
        <v>2.9550460007935108E-7</v>
      </c>
      <c r="H77" s="15">
        <f t="shared" si="30"/>
        <v>2.2559796286088474E-7</v>
      </c>
      <c r="I77" s="15">
        <f t="shared" si="30"/>
        <v>6.6906578993511682E-7</v>
      </c>
      <c r="J77" s="15">
        <f t="shared" si="30"/>
        <v>9.7405636617922835E-10</v>
      </c>
      <c r="K77" s="15">
        <f t="shared" si="30"/>
        <v>1.6348815621697163E-8</v>
      </c>
      <c r="L77" s="15">
        <f t="shared" si="30"/>
        <v>2.0536165616512169E-7</v>
      </c>
      <c r="M77" s="16">
        <f t="shared" si="30"/>
        <v>4.0282851696801681E-8</v>
      </c>
    </row>
    <row r="78" spans="1:13" ht="24">
      <c r="A78" s="12" t="s">
        <v>45</v>
      </c>
      <c r="B78" s="13" t="s">
        <v>14</v>
      </c>
      <c r="C78" s="14"/>
      <c r="D78" s="15">
        <f t="shared" ref="D78:M78" si="31">$C36^2*D36^2</f>
        <v>3.4314049293449235E-7</v>
      </c>
      <c r="E78" s="15">
        <f t="shared" si="31"/>
        <v>1.7773870198094289E-6</v>
      </c>
      <c r="F78" s="15">
        <f t="shared" si="31"/>
        <v>2.670034108837784E-8</v>
      </c>
      <c r="G78" s="15">
        <f t="shared" si="31"/>
        <v>8.2087736205652599E-7</v>
      </c>
      <c r="H78" s="15">
        <f t="shared" si="31"/>
        <v>5.9545486120239851E-10</v>
      </c>
      <c r="I78" s="15">
        <f t="shared" si="31"/>
        <v>6.2142429277559399E-10</v>
      </c>
      <c r="J78" s="15">
        <f t="shared" si="31"/>
        <v>6.200427585019335E-7</v>
      </c>
      <c r="K78" s="15">
        <f t="shared" si="31"/>
        <v>7.4372702444938947E-8</v>
      </c>
      <c r="L78" s="15">
        <f t="shared" si="31"/>
        <v>3.6716133360810732E-7</v>
      </c>
      <c r="M78" s="16">
        <f t="shared" si="31"/>
        <v>4.6378010377026422E-7</v>
      </c>
    </row>
    <row r="79" spans="1:13" ht="24">
      <c r="A79" s="12" t="s">
        <v>46</v>
      </c>
      <c r="B79" s="13" t="s">
        <v>14</v>
      </c>
      <c r="C79" s="14"/>
      <c r="D79" s="15">
        <f t="shared" ref="D79:M79" si="32">$C37^2*D37^2</f>
        <v>3.9837243799683367E-7</v>
      </c>
      <c r="E79" s="15">
        <f t="shared" si="32"/>
        <v>2.4979393898479201E-7</v>
      </c>
      <c r="F79" s="15">
        <f t="shared" si="32"/>
        <v>3.2432486839073377E-7</v>
      </c>
      <c r="G79" s="15">
        <f t="shared" si="32"/>
        <v>2.3167954549333267E-8</v>
      </c>
      <c r="H79" s="17">
        <f t="shared" si="32"/>
        <v>3.1766762798546505E-4</v>
      </c>
      <c r="I79" s="15">
        <f t="shared" si="32"/>
        <v>1.5008772704214959E-6</v>
      </c>
      <c r="J79" s="15">
        <f t="shared" si="32"/>
        <v>4.4191668828204081E-6</v>
      </c>
      <c r="K79" s="15">
        <f t="shared" si="32"/>
        <v>7.5153290694510344E-7</v>
      </c>
      <c r="L79" s="15">
        <f t="shared" si="32"/>
        <v>1.6289529555860241E-8</v>
      </c>
      <c r="M79" s="16">
        <f t="shared" si="32"/>
        <v>2.4157293986015691E-8</v>
      </c>
    </row>
    <row r="80" spans="1:13" ht="24">
      <c r="A80" s="12" t="s">
        <v>47</v>
      </c>
      <c r="B80" s="13" t="s">
        <v>14</v>
      </c>
      <c r="C80" s="14"/>
      <c r="D80" s="15">
        <f t="shared" ref="D80:M80" si="33">$C38^2*D38^2</f>
        <v>1.0140677078734462E-5</v>
      </c>
      <c r="E80" s="15">
        <f t="shared" si="33"/>
        <v>5.2231410838294349E-7</v>
      </c>
      <c r="F80" s="15">
        <f t="shared" si="33"/>
        <v>6.8614757840234202E-6</v>
      </c>
      <c r="G80" s="15">
        <f t="shared" si="33"/>
        <v>1.6418908689508525E-6</v>
      </c>
      <c r="H80" s="15">
        <f t="shared" si="33"/>
        <v>1.2497762131868321E-6</v>
      </c>
      <c r="I80" s="15">
        <f t="shared" si="33"/>
        <v>2.7829496597879172E-7</v>
      </c>
      <c r="J80" s="15">
        <f t="shared" si="33"/>
        <v>1.2033296558538904E-5</v>
      </c>
      <c r="K80" s="15">
        <f t="shared" si="33"/>
        <v>2.0984284787827248E-6</v>
      </c>
      <c r="L80" s="15">
        <f t="shared" si="33"/>
        <v>5.3252291054562207E-6</v>
      </c>
      <c r="M80" s="16">
        <f t="shared" si="33"/>
        <v>5.1212925504716117E-7</v>
      </c>
    </row>
    <row r="81" spans="1:13" ht="24">
      <c r="A81" s="12" t="s">
        <v>48</v>
      </c>
      <c r="B81" s="13" t="s">
        <v>14</v>
      </c>
      <c r="C81" s="14"/>
      <c r="D81" s="15">
        <f t="shared" ref="D81:M81" si="34">$C39^2*D39^2</f>
        <v>7.5417269818114372E-8</v>
      </c>
      <c r="E81" s="15">
        <f t="shared" si="34"/>
        <v>9.0510705785875207E-7</v>
      </c>
      <c r="F81" s="15">
        <f t="shared" si="34"/>
        <v>5.8622653387559528E-9</v>
      </c>
      <c r="G81" s="15">
        <f t="shared" si="34"/>
        <v>1.7676276519108485E-6</v>
      </c>
      <c r="H81" s="15">
        <f t="shared" si="34"/>
        <v>1.1960695560181118E-8</v>
      </c>
      <c r="I81" s="15">
        <f t="shared" si="34"/>
        <v>1.773297854657452E-6</v>
      </c>
      <c r="J81" s="15">
        <f t="shared" si="34"/>
        <v>1.3050636385540602E-8</v>
      </c>
      <c r="K81" s="15">
        <f t="shared" si="34"/>
        <v>1.177628846110596E-9</v>
      </c>
      <c r="L81" s="15">
        <f t="shared" si="34"/>
        <v>4.5062333439884608E-7</v>
      </c>
      <c r="M81" s="18">
        <f t="shared" si="34"/>
        <v>1.5981691642316006E-4</v>
      </c>
    </row>
    <row r="82" spans="1:13" ht="24">
      <c r="A82" s="12" t="s">
        <v>49</v>
      </c>
      <c r="B82" s="13" t="s">
        <v>14</v>
      </c>
      <c r="C82" s="14"/>
      <c r="D82" s="15">
        <f t="shared" ref="D82:M82" si="35">$C40^2*D40^2</f>
        <v>1.0621325750526892E-4</v>
      </c>
      <c r="E82" s="15">
        <f t="shared" si="35"/>
        <v>2.8593357642242655E-6</v>
      </c>
      <c r="F82" s="15">
        <f t="shared" si="35"/>
        <v>1.6890083716556829E-5</v>
      </c>
      <c r="G82" s="15">
        <f t="shared" si="35"/>
        <v>8.7586273796278697E-6</v>
      </c>
      <c r="H82" s="15">
        <f t="shared" si="35"/>
        <v>9.2150584308872368E-6</v>
      </c>
      <c r="I82" s="15">
        <f t="shared" si="35"/>
        <v>5.8178094938554527E-5</v>
      </c>
      <c r="J82" s="15">
        <f t="shared" si="35"/>
        <v>3.9254549982402205E-5</v>
      </c>
      <c r="K82" s="15">
        <f t="shared" si="35"/>
        <v>4.8755131229767819E-5</v>
      </c>
      <c r="L82" s="15">
        <f t="shared" si="35"/>
        <v>2.2937369118063007E-5</v>
      </c>
      <c r="M82" s="16">
        <f t="shared" si="35"/>
        <v>9.5263038588780174E-6</v>
      </c>
    </row>
    <row r="83" spans="1:13">
      <c r="A83" t="s">
        <v>58</v>
      </c>
      <c r="D83" s="19">
        <f>SUM($D$47:$D$82)</f>
        <v>4.9712761339847469E-4</v>
      </c>
      <c r="E83" s="19">
        <f>SUM($E$47:$E$82)</f>
        <v>8.23999310712337E-4</v>
      </c>
      <c r="F83" s="19">
        <f>SUM($F$47:$F$82)</f>
        <v>6.5451017144852065E-3</v>
      </c>
      <c r="G83" s="19">
        <f>SUM($G$47:$G$82)</f>
        <v>2.9954372946420088E-3</v>
      </c>
      <c r="H83" s="19">
        <f>SUM($H$47:$H$82)</f>
        <v>5.4135091398376726E-4</v>
      </c>
      <c r="I83" s="19">
        <f>SUM($I$47:$I$82)</f>
        <v>2.7232074457632224E-3</v>
      </c>
      <c r="J83" s="19">
        <f>SUM($J$47:$J$82)</f>
        <v>4.9852394135585024E-3</v>
      </c>
      <c r="K83" s="19">
        <f>SUM($K$47:$K$82)</f>
        <v>2.2943860647126227E-3</v>
      </c>
      <c r="L83" s="19">
        <f>SUM($L$47:$L$82)</f>
        <v>1.4263229614775983E-3</v>
      </c>
      <c r="M83" s="19">
        <f>SUM($M$47:$M$82)</f>
        <v>3.564601142125156E-4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2.3188632846946257E-2</v>
      </c>
      <c r="D85" s="20">
        <f>$D$83/$C$85</f>
        <v>2.1438418413008861E-2</v>
      </c>
      <c r="E85" s="20">
        <f>$E$83/$C$85</f>
        <v>3.5534622336342289E-2</v>
      </c>
      <c r="F85" s="20">
        <f>$F$83/$C$85</f>
        <v>0.28225474773288067</v>
      </c>
      <c r="G85" s="20">
        <f>$G$83/$C$85</f>
        <v>0.12917696849197741</v>
      </c>
      <c r="H85" s="20">
        <f>$H$83/$C$85</f>
        <v>2.3345529577223804E-2</v>
      </c>
      <c r="I85" s="20">
        <f>$I$83/$C$85</f>
        <v>0.11743717120959313</v>
      </c>
      <c r="J85" s="20">
        <f>$J$83/$C$85</f>
        <v>0.21498634466563712</v>
      </c>
      <c r="K85" s="20">
        <f>$K$83/$C$85</f>
        <v>9.8944430223913499E-2</v>
      </c>
      <c r="L85" s="20">
        <f>$L$83/$C$85</f>
        <v>6.1509575441202988E-2</v>
      </c>
      <c r="M85" s="20">
        <f>$M$83/$C$85</f>
        <v>1.5372191908220166E-2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3CA44-016D-4ED0-BDA3-E532B234679D}">
  <dimension ref="A1:M85"/>
  <sheetViews>
    <sheetView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212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0.13504834478065561</v>
      </c>
      <c r="D5" s="10">
        <v>3.1931391478538435E-2</v>
      </c>
      <c r="E5" s="10">
        <v>-1.1816624282729617E-2</v>
      </c>
      <c r="F5" s="23" t="s">
        <v>51</v>
      </c>
      <c r="G5" s="10">
        <v>8.4504525419649132E-2</v>
      </c>
      <c r="H5" s="10">
        <v>-8.884823757905918E-4</v>
      </c>
      <c r="I5" s="10">
        <v>8.7900462722307476E-4</v>
      </c>
      <c r="J5" s="10">
        <v>4.0472199989733927E-2</v>
      </c>
      <c r="K5" s="10">
        <v>1.3439690953791473E-3</v>
      </c>
      <c r="L5" s="10">
        <v>2.9790872739221073E-2</v>
      </c>
      <c r="M5" s="11">
        <v>-2.8802601498623098E-2</v>
      </c>
    </row>
    <row r="6" spans="1:13" ht="24">
      <c r="A6" s="12" t="s">
        <v>15</v>
      </c>
      <c r="B6" s="13" t="s">
        <v>14</v>
      </c>
      <c r="C6" s="14">
        <v>-5.2100471365018539E-2</v>
      </c>
      <c r="D6" s="15">
        <v>-4.9225837747168731E-2</v>
      </c>
      <c r="E6" s="17" t="s">
        <v>72</v>
      </c>
      <c r="F6" s="15">
        <v>-1.1703579109045745E-2</v>
      </c>
      <c r="G6" s="15">
        <v>-3.2696703811912489E-2</v>
      </c>
      <c r="H6" s="15">
        <v>-1.233121687030745E-2</v>
      </c>
      <c r="I6" s="15">
        <v>7.925655378653031E-3</v>
      </c>
      <c r="J6" s="15">
        <v>-3.8652372251119511E-2</v>
      </c>
      <c r="K6" s="15">
        <v>2.2489209630199875E-2</v>
      </c>
      <c r="L6" s="15">
        <v>2.7996994958477153E-2</v>
      </c>
      <c r="M6" s="16">
        <v>-2.9696768314388671E-3</v>
      </c>
    </row>
    <row r="7" spans="1:13" ht="24">
      <c r="A7" s="12" t="s">
        <v>16</v>
      </c>
      <c r="B7" s="13" t="s">
        <v>14</v>
      </c>
      <c r="C7" s="14">
        <v>2.9165193175334246E-2</v>
      </c>
      <c r="D7" s="15">
        <v>-2.4150803863608888E-2</v>
      </c>
      <c r="E7" s="15">
        <v>4.5082458502764114E-2</v>
      </c>
      <c r="F7" s="15">
        <v>-2.8370879782749051E-2</v>
      </c>
      <c r="G7" s="15">
        <v>-2.7658568772200177E-2</v>
      </c>
      <c r="H7" s="15">
        <v>-5.4211474218349761E-3</v>
      </c>
      <c r="I7" s="15">
        <v>1.3077513359867118E-2</v>
      </c>
      <c r="J7" s="15">
        <v>3.204712129584298E-2</v>
      </c>
      <c r="K7" s="15">
        <v>-8.3700755950118829E-3</v>
      </c>
      <c r="L7" s="15">
        <v>4.4284232850902078E-2</v>
      </c>
      <c r="M7" s="16">
        <v>-3.2672037897443766E-2</v>
      </c>
    </row>
    <row r="8" spans="1:13" ht="24">
      <c r="A8" s="12" t="s">
        <v>17</v>
      </c>
      <c r="B8" s="13" t="s">
        <v>14</v>
      </c>
      <c r="C8" s="14">
        <v>-1.5775295362110205E-2</v>
      </c>
      <c r="D8" s="15">
        <v>-7.4817490231150422E-3</v>
      </c>
      <c r="E8" s="15">
        <v>-4.4415710796246767E-2</v>
      </c>
      <c r="F8" s="15">
        <v>2.8674359558228394E-2</v>
      </c>
      <c r="G8" s="15">
        <v>3.8227050125604053E-2</v>
      </c>
      <c r="H8" s="15">
        <v>4.1386456611458122E-2</v>
      </c>
      <c r="I8" s="15">
        <v>-4.5560338318024682E-2</v>
      </c>
      <c r="J8" s="15">
        <v>-3.4296763261295652E-3</v>
      </c>
      <c r="K8" s="15">
        <v>6.5548917920271307E-3</v>
      </c>
      <c r="L8" s="15">
        <v>-6.1353435953894274E-2</v>
      </c>
      <c r="M8" s="16">
        <v>-1.9962492553618049E-2</v>
      </c>
    </row>
    <row r="9" spans="1:13" ht="24">
      <c r="A9" s="12" t="s">
        <v>18</v>
      </c>
      <c r="B9" s="13" t="s">
        <v>14</v>
      </c>
      <c r="C9" s="14">
        <v>-1.8655773621732007E-2</v>
      </c>
      <c r="D9" s="15">
        <v>-5.2291503281726701E-2</v>
      </c>
      <c r="E9" s="15">
        <v>2.2711554576560562E-2</v>
      </c>
      <c r="F9" s="15">
        <v>1.3871705182326125E-3</v>
      </c>
      <c r="G9" s="15">
        <v>-2.2634299712900784E-2</v>
      </c>
      <c r="H9" s="15">
        <v>-3.276914674818613E-3</v>
      </c>
      <c r="I9" s="15">
        <v>-5.2754700271491164E-2</v>
      </c>
      <c r="J9" s="15">
        <v>-3.6231781152977406E-2</v>
      </c>
      <c r="K9" s="17" t="s">
        <v>50</v>
      </c>
      <c r="L9" s="15">
        <v>2.0141134319784674E-3</v>
      </c>
      <c r="M9" s="16">
        <v>4.3758661193131924E-2</v>
      </c>
    </row>
    <row r="10" spans="1:13" ht="24">
      <c r="A10" s="12" t="s">
        <v>19</v>
      </c>
      <c r="B10" s="13" t="s">
        <v>14</v>
      </c>
      <c r="C10" s="14">
        <v>7.3430881818317681E-2</v>
      </c>
      <c r="D10" s="15">
        <v>1.9199009346560429E-2</v>
      </c>
      <c r="E10" s="15">
        <v>3.5188286752330954E-2</v>
      </c>
      <c r="F10" s="15">
        <v>2.2229461628331781E-2</v>
      </c>
      <c r="G10" s="15">
        <v>-4.0831061806104992E-3</v>
      </c>
      <c r="H10" s="15">
        <v>-2.6062922171889769E-2</v>
      </c>
      <c r="I10" s="15">
        <v>-3.3503351890100809E-3</v>
      </c>
      <c r="J10" s="15">
        <v>-2.9368998660946777E-2</v>
      </c>
      <c r="K10" s="15">
        <v>9.9468867833313705E-3</v>
      </c>
      <c r="L10" s="15">
        <v>-4.2201782821823124E-2</v>
      </c>
      <c r="M10" s="16">
        <v>-9.3943512366726295E-2</v>
      </c>
    </row>
    <row r="11" spans="1:13" ht="24">
      <c r="A11" s="12" t="s">
        <v>20</v>
      </c>
      <c r="B11" s="13" t="s">
        <v>14</v>
      </c>
      <c r="C11" s="14">
        <v>2.4083427356399529E-2</v>
      </c>
      <c r="D11" s="15">
        <v>-6.3214677462407803E-2</v>
      </c>
      <c r="E11" s="15">
        <v>1.7493869135501185E-2</v>
      </c>
      <c r="F11" s="15">
        <v>2.8825707275759872E-2</v>
      </c>
      <c r="G11" s="15">
        <v>4.2786225956020205E-2</v>
      </c>
      <c r="H11" s="15">
        <v>-5.4882747931429277E-2</v>
      </c>
      <c r="I11" s="15">
        <v>2.0044942061577191E-2</v>
      </c>
      <c r="J11" s="15">
        <v>-9.1575361707690275E-2</v>
      </c>
      <c r="K11" s="15">
        <v>-1.0059391116609329E-2</v>
      </c>
      <c r="L11" s="15">
        <v>-9.999824580491562E-3</v>
      </c>
      <c r="M11" s="16">
        <v>2.1806505917572071E-2</v>
      </c>
    </row>
    <row r="12" spans="1:13" ht="24">
      <c r="A12" s="12" t="s">
        <v>21</v>
      </c>
      <c r="B12" s="13" t="s">
        <v>14</v>
      </c>
      <c r="C12" s="14">
        <v>-7.548383350853706E-2</v>
      </c>
      <c r="D12" s="15">
        <v>-4.1982592966034141E-2</v>
      </c>
      <c r="E12" s="15">
        <v>2.9267182158904146E-2</v>
      </c>
      <c r="F12" s="15">
        <v>-3.6156206509756622E-2</v>
      </c>
      <c r="G12" s="15">
        <v>-8.3929800170637975E-2</v>
      </c>
      <c r="H12" s="15">
        <v>-1.8409866301924753E-2</v>
      </c>
      <c r="I12" s="15">
        <v>-3.2002602928481179E-2</v>
      </c>
      <c r="J12" s="15">
        <v>4.0385984060477435E-2</v>
      </c>
      <c r="K12" s="15">
        <v>-3.0206275041265881E-2</v>
      </c>
      <c r="L12" s="15">
        <v>3.6988290060391782E-2</v>
      </c>
      <c r="M12" s="16">
        <v>-4.8091671901980028E-3</v>
      </c>
    </row>
    <row r="13" spans="1:13" ht="24">
      <c r="A13" s="12" t="s">
        <v>22</v>
      </c>
      <c r="B13" s="13" t="s">
        <v>14</v>
      </c>
      <c r="C13" s="14">
        <v>7.2009057155054956E-2</v>
      </c>
      <c r="D13" s="15">
        <v>-1.5320202894173287E-2</v>
      </c>
      <c r="E13" s="15">
        <v>-1.2143258480390931E-2</v>
      </c>
      <c r="F13" s="15">
        <v>-9.1272634027554644E-4</v>
      </c>
      <c r="G13" s="15">
        <v>5.5208148119484848E-3</v>
      </c>
      <c r="H13" s="17" t="s">
        <v>68</v>
      </c>
      <c r="I13" s="15">
        <v>1.5949502577276842E-2</v>
      </c>
      <c r="J13" s="15">
        <v>-7.7476925197272908E-2</v>
      </c>
      <c r="K13" s="15">
        <v>-3.1948563296510654E-3</v>
      </c>
      <c r="L13" s="15">
        <v>1.2914933672826581E-2</v>
      </c>
      <c r="M13" s="16">
        <v>7.8022111329731402E-3</v>
      </c>
    </row>
    <row r="14" spans="1:13" ht="24">
      <c r="A14" s="12" t="s">
        <v>23</v>
      </c>
      <c r="B14" s="13" t="s">
        <v>14</v>
      </c>
      <c r="C14" s="14">
        <v>6.6469129797620515E-3</v>
      </c>
      <c r="D14" s="15">
        <v>-2.0006192287207677E-2</v>
      </c>
      <c r="E14" s="15">
        <v>7.9710695994910079E-3</v>
      </c>
      <c r="F14" s="15">
        <v>8.7240982828135734E-4</v>
      </c>
      <c r="G14" s="15">
        <v>4.6117515230007809E-2</v>
      </c>
      <c r="H14" s="15">
        <v>1.6231166549951107E-2</v>
      </c>
      <c r="I14" s="17" t="s">
        <v>51</v>
      </c>
      <c r="J14" s="15">
        <v>-9.4003186517509253E-3</v>
      </c>
      <c r="K14" s="15">
        <v>-5.2580916009962675E-2</v>
      </c>
      <c r="L14" s="15">
        <v>-9.4049000434698569E-3</v>
      </c>
      <c r="M14" s="16">
        <v>6.0370217183908587E-2</v>
      </c>
    </row>
    <row r="15" spans="1:13" ht="24">
      <c r="A15" s="12" t="s">
        <v>24</v>
      </c>
      <c r="B15" s="13" t="s">
        <v>14</v>
      </c>
      <c r="C15" s="14">
        <v>-1.4172841489447724E-2</v>
      </c>
      <c r="D15" s="15">
        <v>-2.4611038963494276E-2</v>
      </c>
      <c r="E15" s="15">
        <v>-2.0646278543520215E-2</v>
      </c>
      <c r="F15" s="15">
        <v>3.603709807127161E-2</v>
      </c>
      <c r="G15" s="15">
        <v>1.1816008643171966E-2</v>
      </c>
      <c r="H15" s="15">
        <v>1.4856201664856027E-2</v>
      </c>
      <c r="I15" s="15">
        <v>1.3505871373771194E-2</v>
      </c>
      <c r="J15" s="15">
        <v>7.5172675391680835E-2</v>
      </c>
      <c r="K15" s="15">
        <v>1.9038524912640097E-2</v>
      </c>
      <c r="L15" s="15">
        <v>-7.8587773774964845E-3</v>
      </c>
      <c r="M15" s="16">
        <v>-4.0545653469176955E-2</v>
      </c>
    </row>
    <row r="16" spans="1:13" ht="24">
      <c r="A16" s="12" t="s">
        <v>25</v>
      </c>
      <c r="B16" s="13" t="s">
        <v>14</v>
      </c>
      <c r="C16" s="22" t="s">
        <v>213</v>
      </c>
      <c r="D16" s="17" t="s">
        <v>164</v>
      </c>
      <c r="E16" s="15">
        <v>-4.7775343573917051E-2</v>
      </c>
      <c r="F16" s="15">
        <v>3.0783149922812038E-2</v>
      </c>
      <c r="G16" s="15">
        <v>-2.7993372718101459E-2</v>
      </c>
      <c r="H16" s="15">
        <v>-1.5190585088005318E-2</v>
      </c>
      <c r="I16" s="15">
        <v>-1.9418000840675641E-2</v>
      </c>
      <c r="J16" s="15">
        <v>5.5348842692123278E-2</v>
      </c>
      <c r="K16" s="15">
        <v>-5.0247097031052818E-2</v>
      </c>
      <c r="L16" s="15">
        <v>-6.1212082902185133E-2</v>
      </c>
      <c r="M16" s="16">
        <v>5.2032360527072725E-2</v>
      </c>
    </row>
    <row r="17" spans="1:13" ht="24">
      <c r="A17" s="12" t="s">
        <v>26</v>
      </c>
      <c r="B17" s="13" t="s">
        <v>14</v>
      </c>
      <c r="C17" s="14">
        <v>2.9074209430522708E-2</v>
      </c>
      <c r="D17" s="15">
        <v>2.3587793267788877E-2</v>
      </c>
      <c r="E17" s="15">
        <v>-3.3815591165727847E-2</v>
      </c>
      <c r="F17" s="15">
        <v>8.2356246815507878E-2</v>
      </c>
      <c r="G17" s="15">
        <v>-1.4602333424240567E-2</v>
      </c>
      <c r="H17" s="15">
        <v>-1.8197134594347696E-2</v>
      </c>
      <c r="I17" s="15">
        <v>-4.2587648960514965E-2</v>
      </c>
      <c r="J17" s="15">
        <v>-3.2161284092364233E-2</v>
      </c>
      <c r="K17" s="15">
        <v>1.7892703124322753E-2</v>
      </c>
      <c r="L17" s="15">
        <v>1.9884882396521173E-2</v>
      </c>
      <c r="M17" s="16">
        <v>-3.9529844279315362E-3</v>
      </c>
    </row>
    <row r="18" spans="1:13" ht="24">
      <c r="A18" s="12" t="s">
        <v>27</v>
      </c>
      <c r="B18" s="13" t="s">
        <v>14</v>
      </c>
      <c r="C18" s="14">
        <v>-4.441233700816332E-2</v>
      </c>
      <c r="D18" s="15">
        <v>3.7778407395808025E-2</v>
      </c>
      <c r="E18" s="15">
        <v>2.6698633811732844E-2</v>
      </c>
      <c r="F18" s="15">
        <v>2.4379999526251323E-2</v>
      </c>
      <c r="G18" s="15">
        <v>3.275728366056456E-2</v>
      </c>
      <c r="H18" s="15">
        <v>-4.7280008268575278E-2</v>
      </c>
      <c r="I18" s="15">
        <v>-2.6661269299291392E-2</v>
      </c>
      <c r="J18" s="15">
        <v>6.7578070882937755E-2</v>
      </c>
      <c r="K18" s="15">
        <v>-2.0073045540353611E-3</v>
      </c>
      <c r="L18" s="15">
        <v>-6.5753802044495281E-3</v>
      </c>
      <c r="M18" s="16">
        <v>-1.0027106989660773E-2</v>
      </c>
    </row>
    <row r="19" spans="1:13" ht="24">
      <c r="A19" s="12" t="s">
        <v>28</v>
      </c>
      <c r="B19" s="13" t="s">
        <v>14</v>
      </c>
      <c r="C19" s="14">
        <v>-5.7453931358407061E-2</v>
      </c>
      <c r="D19" s="15">
        <v>-4.3632133791359974E-2</v>
      </c>
      <c r="E19" s="15">
        <v>2.5255398667780853E-2</v>
      </c>
      <c r="F19" s="15">
        <v>2.2133597344865748E-2</v>
      </c>
      <c r="G19" s="15">
        <v>8.2070099668325222E-2</v>
      </c>
      <c r="H19" s="15">
        <v>3.2172683361478591E-2</v>
      </c>
      <c r="I19" s="15">
        <v>-2.8692874180398242E-2</v>
      </c>
      <c r="J19" s="15">
        <v>-6.1616330053238855E-2</v>
      </c>
      <c r="K19" s="15">
        <v>-4.2381294915469686E-2</v>
      </c>
      <c r="L19" s="15">
        <v>1.2631214825753632E-2</v>
      </c>
      <c r="M19" s="16">
        <v>1.4722963294795773E-2</v>
      </c>
    </row>
    <row r="20" spans="1:13" ht="24">
      <c r="A20" s="12" t="s">
        <v>29</v>
      </c>
      <c r="B20" s="13" t="s">
        <v>14</v>
      </c>
      <c r="C20" s="14">
        <v>7.6353928469069771E-2</v>
      </c>
      <c r="D20" s="15">
        <v>-9.038079629837284E-3</v>
      </c>
      <c r="E20" s="15">
        <v>-1.6911005077413103E-2</v>
      </c>
      <c r="F20" s="15">
        <v>1.3131251528005143E-2</v>
      </c>
      <c r="G20" s="15">
        <v>-4.8447989502089901E-2</v>
      </c>
      <c r="H20" s="15">
        <v>-2.7352993261696563E-2</v>
      </c>
      <c r="I20" s="15">
        <v>9.3198193832959048E-2</v>
      </c>
      <c r="J20" s="15">
        <v>8.0914914380577893E-2</v>
      </c>
      <c r="K20" s="15">
        <v>-3.6364467476625285E-2</v>
      </c>
      <c r="L20" s="15">
        <v>-2.6205105254668161E-2</v>
      </c>
      <c r="M20" s="16">
        <v>-1.1410425657805718E-2</v>
      </c>
    </row>
    <row r="21" spans="1:13" ht="24">
      <c r="A21" s="12" t="s">
        <v>30</v>
      </c>
      <c r="B21" s="13" t="s">
        <v>14</v>
      </c>
      <c r="C21" s="14">
        <v>-4.1624286469965716E-2</v>
      </c>
      <c r="D21" s="15">
        <v>9.253672899994873E-3</v>
      </c>
      <c r="E21" s="15">
        <v>2.9257789716420918E-2</v>
      </c>
      <c r="F21" s="15">
        <v>-1.8358713265793916E-3</v>
      </c>
      <c r="G21" s="15">
        <v>-5.8593405345445495E-3</v>
      </c>
      <c r="H21" s="15">
        <v>-2.1463336397865723E-2</v>
      </c>
      <c r="I21" s="15">
        <v>-5.8555103305925373E-3</v>
      </c>
      <c r="J21" s="15">
        <v>1.7726361538156786E-2</v>
      </c>
      <c r="K21" s="15">
        <v>-4.9593088244803789E-2</v>
      </c>
      <c r="L21" s="15">
        <v>-1.7302257791635099E-2</v>
      </c>
      <c r="M21" s="16">
        <v>-2.474800877104804E-2</v>
      </c>
    </row>
    <row r="22" spans="1:13" ht="24">
      <c r="A22" s="12" t="s">
        <v>31</v>
      </c>
      <c r="B22" s="13" t="s">
        <v>14</v>
      </c>
      <c r="C22" s="22" t="s">
        <v>214</v>
      </c>
      <c r="D22" s="15">
        <v>-3.5416732165225624E-2</v>
      </c>
      <c r="E22" s="15">
        <v>4.9465336723272216E-4</v>
      </c>
      <c r="F22" s="15">
        <v>-3.5197136878840067E-2</v>
      </c>
      <c r="G22" s="15">
        <v>6.3209846338221576E-2</v>
      </c>
      <c r="H22" s="15">
        <v>2.5290881722291353E-2</v>
      </c>
      <c r="I22" s="15">
        <v>1.7607309555312364E-2</v>
      </c>
      <c r="J22" s="15">
        <v>1.0899536339276877E-2</v>
      </c>
      <c r="K22" s="15">
        <v>4.7973260621996743E-2</v>
      </c>
      <c r="L22" s="15">
        <v>-6.1241899058476622E-2</v>
      </c>
      <c r="M22" s="16">
        <v>1.5432573141435127E-2</v>
      </c>
    </row>
    <row r="23" spans="1:13" ht="24">
      <c r="A23" s="12" t="s">
        <v>32</v>
      </c>
      <c r="B23" s="13" t="s">
        <v>14</v>
      </c>
      <c r="C23" s="22" t="s">
        <v>215</v>
      </c>
      <c r="D23" s="15">
        <v>-6.0848090451289041E-2</v>
      </c>
      <c r="E23" s="15">
        <v>2.705026627444139E-2</v>
      </c>
      <c r="F23" s="15">
        <v>2.8617281494885728E-2</v>
      </c>
      <c r="G23" s="15">
        <v>-2.1809149889207697E-2</v>
      </c>
      <c r="H23" s="15">
        <v>1.2675233011164726E-2</v>
      </c>
      <c r="I23" s="15">
        <v>-9.0200434804266778E-3</v>
      </c>
      <c r="J23" s="15">
        <v>-7.3453125358450638E-2</v>
      </c>
      <c r="K23" s="15">
        <v>1.9248824382052524E-3</v>
      </c>
      <c r="L23" s="17" t="s">
        <v>114</v>
      </c>
      <c r="M23" s="16">
        <v>6.4287167951015078E-2</v>
      </c>
    </row>
    <row r="24" spans="1:13" ht="24">
      <c r="A24" s="12" t="s">
        <v>33</v>
      </c>
      <c r="B24" s="13" t="s">
        <v>14</v>
      </c>
      <c r="C24" s="14">
        <v>7.1425807752080756E-3</v>
      </c>
      <c r="D24" s="15">
        <v>9.4746124176014301E-2</v>
      </c>
      <c r="E24" s="15">
        <v>-3.9710460005782898E-3</v>
      </c>
      <c r="F24" s="15">
        <v>7.3028650802744012E-3</v>
      </c>
      <c r="G24" s="15">
        <v>-9.5416047403260225E-4</v>
      </c>
      <c r="H24" s="15">
        <v>9.0981428772507283E-2</v>
      </c>
      <c r="I24" s="15">
        <v>-3.7901594103424641E-2</v>
      </c>
      <c r="J24" s="15">
        <v>-3.7623444078198055E-4</v>
      </c>
      <c r="K24" s="15">
        <v>7.7460288896659046E-3</v>
      </c>
      <c r="L24" s="15">
        <v>1.0816310297187992E-2</v>
      </c>
      <c r="M24" s="16">
        <v>2.7196154054600491E-2</v>
      </c>
    </row>
    <row r="25" spans="1:13" ht="24">
      <c r="A25" s="12" t="s">
        <v>34</v>
      </c>
      <c r="B25" s="13" t="s">
        <v>14</v>
      </c>
      <c r="C25" s="14">
        <v>5.1410529552218635E-2</v>
      </c>
      <c r="D25" s="15">
        <v>3.5988133535757973E-3</v>
      </c>
      <c r="E25" s="15">
        <v>3.7906846488477736E-3</v>
      </c>
      <c r="F25" s="15">
        <v>-2.0655965101093264E-2</v>
      </c>
      <c r="G25" s="15">
        <v>-1.9757179426914039E-2</v>
      </c>
      <c r="H25" s="15">
        <v>-4.1168697353213261E-2</v>
      </c>
      <c r="I25" s="15">
        <v>2.8876500153833938E-2</v>
      </c>
      <c r="J25" s="15">
        <v>-2.9549564917473917E-2</v>
      </c>
      <c r="K25" s="15">
        <v>9.3487761733081361E-4</v>
      </c>
      <c r="L25" s="15">
        <v>5.493131899942056E-2</v>
      </c>
      <c r="M25" s="16">
        <v>2.9780625688583657E-2</v>
      </c>
    </row>
    <row r="26" spans="1:13" ht="24">
      <c r="A26" s="12" t="s">
        <v>35</v>
      </c>
      <c r="B26" s="13" t="s">
        <v>14</v>
      </c>
      <c r="C26" s="22" t="s">
        <v>216</v>
      </c>
      <c r="D26" s="15">
        <v>3.6571668639629566E-2</v>
      </c>
      <c r="E26" s="15">
        <v>-5.1689127360933985E-2</v>
      </c>
      <c r="F26" s="15">
        <v>-5.8127192992565198E-3</v>
      </c>
      <c r="G26" s="15">
        <v>-2.7416257902843105E-2</v>
      </c>
      <c r="H26" s="15">
        <v>9.7320332561556172E-2</v>
      </c>
      <c r="I26" s="15">
        <v>8.1111617734525836E-3</v>
      </c>
      <c r="J26" s="15">
        <v>-8.5928662193422573E-3</v>
      </c>
      <c r="K26" s="15">
        <v>-6.153699067958205E-2</v>
      </c>
      <c r="L26" s="15">
        <v>8.7657399600185593E-2</v>
      </c>
      <c r="M26" s="16">
        <v>-4.4169073364638885E-2</v>
      </c>
    </row>
    <row r="27" spans="1:13" ht="24">
      <c r="A27" s="12" t="s">
        <v>36</v>
      </c>
      <c r="B27" s="13" t="s">
        <v>14</v>
      </c>
      <c r="C27" s="14">
        <v>2.5093204180295932E-2</v>
      </c>
      <c r="D27" s="15">
        <v>-6.3854998369053118E-2</v>
      </c>
      <c r="E27" s="15">
        <v>-4.9601860456990443E-2</v>
      </c>
      <c r="F27" s="15">
        <v>2.5365607437274434E-2</v>
      </c>
      <c r="G27" s="15">
        <v>-4.3935147801292262E-3</v>
      </c>
      <c r="H27" s="15">
        <v>-4.1730260481750193E-2</v>
      </c>
      <c r="I27" s="15">
        <v>-5.7473291423402961E-2</v>
      </c>
      <c r="J27" s="15">
        <v>-3.8087637049554146E-2</v>
      </c>
      <c r="K27" s="15">
        <v>7.8780672385368608E-2</v>
      </c>
      <c r="L27" s="15">
        <v>-1.1918513517285284E-2</v>
      </c>
      <c r="M27" s="16">
        <v>2.0090741287867569E-2</v>
      </c>
    </row>
    <row r="28" spans="1:13" ht="24">
      <c r="A28" s="12" t="s">
        <v>37</v>
      </c>
      <c r="B28" s="13" t="s">
        <v>14</v>
      </c>
      <c r="C28" s="22" t="s">
        <v>217</v>
      </c>
      <c r="D28" s="15">
        <v>1.8714412391315518E-2</v>
      </c>
      <c r="E28" s="15">
        <v>-5.0082234525662309E-2</v>
      </c>
      <c r="F28" s="15">
        <v>-2.666111110520588E-2</v>
      </c>
      <c r="G28" s="15">
        <v>-2.4411934659802518E-2</v>
      </c>
      <c r="H28" s="15">
        <v>-5.9257789538223429E-2</v>
      </c>
      <c r="I28" s="15">
        <v>7.7805119621796717E-2</v>
      </c>
      <c r="J28" s="15">
        <v>-2.9705645945795989E-2</v>
      </c>
      <c r="K28" s="15">
        <v>2.2650342137463277E-2</v>
      </c>
      <c r="L28" s="15">
        <v>6.4596155400744537E-2</v>
      </c>
      <c r="M28" s="16">
        <v>0.11366744294554737</v>
      </c>
    </row>
    <row r="29" spans="1:13" ht="24">
      <c r="A29" s="12" t="s">
        <v>38</v>
      </c>
      <c r="B29" s="13" t="s">
        <v>14</v>
      </c>
      <c r="C29" s="14">
        <v>-3.3418103672988225E-2</v>
      </c>
      <c r="D29" s="15">
        <v>-7.6014662781260123E-2</v>
      </c>
      <c r="E29" s="15">
        <v>-1.5603296147576605E-2</v>
      </c>
      <c r="F29" s="15">
        <v>5.2243387436917713E-2</v>
      </c>
      <c r="G29" s="15">
        <v>0.1279815366271585</v>
      </c>
      <c r="H29" s="15">
        <v>1.6858358548117677E-2</v>
      </c>
      <c r="I29" s="15">
        <v>2.1063907230241659E-2</v>
      </c>
      <c r="J29" s="15">
        <v>-3.7736779010695987E-3</v>
      </c>
      <c r="K29" s="15">
        <v>-2.4869242974783923E-3</v>
      </c>
      <c r="L29" s="15">
        <v>-3.0323789217968408E-2</v>
      </c>
      <c r="M29" s="16">
        <v>3.2661545966965939E-3</v>
      </c>
    </row>
    <row r="30" spans="1:13" ht="24">
      <c r="A30" s="12" t="s">
        <v>39</v>
      </c>
      <c r="B30" s="13" t="s">
        <v>14</v>
      </c>
      <c r="C30" s="14">
        <v>4.3384203331305868E-2</v>
      </c>
      <c r="D30" s="15">
        <v>4.9916552422267134E-2</v>
      </c>
      <c r="E30" s="15">
        <v>-2.8613936152262582E-3</v>
      </c>
      <c r="F30" s="15">
        <v>-2.6774442269585016E-2</v>
      </c>
      <c r="G30" s="15">
        <v>4.7104890095992419E-2</v>
      </c>
      <c r="H30" s="15">
        <v>7.3865600223972944E-3</v>
      </c>
      <c r="I30" s="15">
        <v>5.6167605266161304E-2</v>
      </c>
      <c r="J30" s="15">
        <v>5.0374399100436328E-4</v>
      </c>
      <c r="K30" s="15">
        <v>4.0493221078206521E-2</v>
      </c>
      <c r="L30" s="15">
        <v>6.2082461539575348E-2</v>
      </c>
      <c r="M30" s="18" t="s">
        <v>78</v>
      </c>
    </row>
    <row r="31" spans="1:13" ht="24">
      <c r="A31" s="12" t="s">
        <v>40</v>
      </c>
      <c r="B31" s="13" t="s">
        <v>14</v>
      </c>
      <c r="C31" s="14">
        <v>1.8897288530390962E-2</v>
      </c>
      <c r="D31" s="15">
        <v>5.4312528629477309E-2</v>
      </c>
      <c r="E31" s="15">
        <v>-3.6914268002207228E-2</v>
      </c>
      <c r="F31" s="15">
        <v>3.8404030296958012E-2</v>
      </c>
      <c r="G31" s="15">
        <v>6.7017025369407249E-2</v>
      </c>
      <c r="H31" s="15">
        <v>-7.5024097567727252E-2</v>
      </c>
      <c r="I31" s="15">
        <v>-8.9516936404411759E-3</v>
      </c>
      <c r="J31" s="17" t="s">
        <v>83</v>
      </c>
      <c r="K31" s="15">
        <v>-3.4221219264729166E-2</v>
      </c>
      <c r="L31" s="15">
        <v>-7.2540878935302894E-2</v>
      </c>
      <c r="M31" s="16">
        <v>7.0156335229288691E-4</v>
      </c>
    </row>
    <row r="32" spans="1:13" ht="24">
      <c r="A32" s="12" t="s">
        <v>41</v>
      </c>
      <c r="B32" s="13" t="s">
        <v>14</v>
      </c>
      <c r="C32" s="14">
        <v>-7.1261131097127756E-2</v>
      </c>
      <c r="D32" s="15">
        <v>3.4770081745347605E-3</v>
      </c>
      <c r="E32" s="15">
        <v>5.9908663921042155E-4</v>
      </c>
      <c r="F32" s="15">
        <v>1.732674256196095E-4</v>
      </c>
      <c r="G32" s="15">
        <v>8.3491968795354296E-2</v>
      </c>
      <c r="H32" s="15">
        <v>-1.2762788633908416E-2</v>
      </c>
      <c r="I32" s="15">
        <v>2.0102540045310716E-2</v>
      </c>
      <c r="J32" s="15">
        <v>-1.5664548935393312E-2</v>
      </c>
      <c r="K32" s="15">
        <v>1.0534233784553156E-3</v>
      </c>
      <c r="L32" s="15">
        <v>-6.5791440715926755E-2</v>
      </c>
      <c r="M32" s="16">
        <v>2.2608292155365649E-2</v>
      </c>
    </row>
    <row r="33" spans="1:13" ht="24">
      <c r="A33" s="12" t="s">
        <v>42</v>
      </c>
      <c r="B33" s="13" t="s">
        <v>14</v>
      </c>
      <c r="C33" s="14">
        <v>-3.6094834608920404E-3</v>
      </c>
      <c r="D33" s="15">
        <v>-2.976489781336044E-2</v>
      </c>
      <c r="E33" s="15">
        <v>2.603309988101923E-2</v>
      </c>
      <c r="F33" s="15">
        <v>-1.221630223994152E-3</v>
      </c>
      <c r="G33" s="15">
        <v>6.1023358471652273E-2</v>
      </c>
      <c r="H33" s="15">
        <v>-5.9074988065118458E-3</v>
      </c>
      <c r="I33" s="15">
        <v>6.2089630463085993E-2</v>
      </c>
      <c r="J33" s="15">
        <v>-4.0957172207848842E-2</v>
      </c>
      <c r="K33" s="15">
        <v>7.3033182471410288E-2</v>
      </c>
      <c r="L33" s="15">
        <v>4.0123104903989223E-2</v>
      </c>
      <c r="M33" s="16">
        <v>8.5522568699193988E-2</v>
      </c>
    </row>
    <row r="34" spans="1:13" ht="24">
      <c r="A34" s="12" t="s">
        <v>43</v>
      </c>
      <c r="B34" s="13" t="s">
        <v>14</v>
      </c>
      <c r="C34" s="14">
        <v>-0.1142969211492994</v>
      </c>
      <c r="D34" s="15">
        <v>-1.0902535361924362E-2</v>
      </c>
      <c r="E34" s="15">
        <v>-2.5681999998912915E-2</v>
      </c>
      <c r="F34" s="15">
        <v>-3.5882709195475451E-3</v>
      </c>
      <c r="G34" s="15">
        <v>2.8358680886285147E-2</v>
      </c>
      <c r="H34" s="15">
        <v>-1.281425865331777E-3</v>
      </c>
      <c r="I34" s="15">
        <v>1.2397461424993532E-2</v>
      </c>
      <c r="J34" s="15">
        <v>-5.633116073549619E-2</v>
      </c>
      <c r="K34" s="15">
        <v>2.6304548111857562E-2</v>
      </c>
      <c r="L34" s="15">
        <v>-4.5203457596818833E-2</v>
      </c>
      <c r="M34" s="16">
        <v>0.12648156456075194</v>
      </c>
    </row>
    <row r="35" spans="1:13" ht="24">
      <c r="A35" s="12" t="s">
        <v>44</v>
      </c>
      <c r="B35" s="13" t="s">
        <v>14</v>
      </c>
      <c r="C35" s="14">
        <v>0.129235563599229</v>
      </c>
      <c r="D35" s="15">
        <v>-2.6976140494266207E-2</v>
      </c>
      <c r="E35" s="15">
        <v>-3.0496696220018927E-2</v>
      </c>
      <c r="F35" s="15">
        <v>7.8418439422170527E-2</v>
      </c>
      <c r="G35" s="17" t="s">
        <v>131</v>
      </c>
      <c r="H35" s="15">
        <v>5.3207425845566911E-3</v>
      </c>
      <c r="I35" s="15">
        <v>4.2821836248669101E-2</v>
      </c>
      <c r="J35" s="15">
        <v>6.545243610644684E-2</v>
      </c>
      <c r="K35" s="15">
        <v>-2.0946128536039315E-2</v>
      </c>
      <c r="L35" s="15">
        <v>-2.1025606912024451E-2</v>
      </c>
      <c r="M35" s="16">
        <v>4.7020820326463042E-2</v>
      </c>
    </row>
    <row r="36" spans="1:13" ht="24">
      <c r="A36" s="12" t="s">
        <v>45</v>
      </c>
      <c r="B36" s="13" t="s">
        <v>14</v>
      </c>
      <c r="C36" s="14">
        <v>-2.6313432641780533E-2</v>
      </c>
      <c r="D36" s="15">
        <v>3.8335666524983159E-3</v>
      </c>
      <c r="E36" s="15">
        <v>2.4774555664692478E-2</v>
      </c>
      <c r="F36" s="15">
        <v>4.681411541207681E-3</v>
      </c>
      <c r="G36" s="15">
        <v>-6.3718805058189762E-2</v>
      </c>
      <c r="H36" s="15">
        <v>2.2597830476427327E-2</v>
      </c>
      <c r="I36" s="15">
        <v>-9.2823146663235261E-4</v>
      </c>
      <c r="J36" s="15">
        <v>-1.7802677142749135E-2</v>
      </c>
      <c r="K36" s="15">
        <v>1.456354060042952E-2</v>
      </c>
      <c r="L36" s="15">
        <v>0.10459877270958595</v>
      </c>
      <c r="M36" s="16">
        <v>7.17088532975593E-2</v>
      </c>
    </row>
    <row r="37" spans="1:13" ht="24">
      <c r="A37" s="12" t="s">
        <v>46</v>
      </c>
      <c r="B37" s="13" t="s">
        <v>14</v>
      </c>
      <c r="C37" s="14">
        <v>6.9246848730934438E-2</v>
      </c>
      <c r="D37" s="15">
        <v>2.7420738652717307E-2</v>
      </c>
      <c r="E37" s="15">
        <v>0.10176685733589809</v>
      </c>
      <c r="F37" s="15">
        <v>7.9384033102861518E-2</v>
      </c>
      <c r="G37" s="15">
        <v>6.2850849968585962E-2</v>
      </c>
      <c r="H37" s="15">
        <v>-3.0803526039519493E-2</v>
      </c>
      <c r="I37" s="15">
        <v>-2.5281658478815194E-2</v>
      </c>
      <c r="J37" s="15">
        <v>6.0758742440976406E-2</v>
      </c>
      <c r="K37" s="15">
        <v>-6.4051441224772909E-2</v>
      </c>
      <c r="L37" s="15">
        <v>-3.9303561552349799E-2</v>
      </c>
      <c r="M37" s="16">
        <v>1.2940954040990047E-2</v>
      </c>
    </row>
    <row r="38" spans="1:13" ht="24">
      <c r="A38" s="12" t="s">
        <v>47</v>
      </c>
      <c r="B38" s="13" t="s">
        <v>14</v>
      </c>
      <c r="C38" s="14">
        <v>3.8735732095843377E-2</v>
      </c>
      <c r="D38" s="15">
        <v>6.0672863077359286E-2</v>
      </c>
      <c r="E38" s="15">
        <v>-6.0339987815786124E-2</v>
      </c>
      <c r="F38" s="15">
        <v>1.9094533185039399E-4</v>
      </c>
      <c r="G38" s="15">
        <v>-1.0769488029536064E-2</v>
      </c>
      <c r="H38" s="15">
        <v>5.2511312119289562E-2</v>
      </c>
      <c r="I38" s="15">
        <v>1.9283638372122099E-2</v>
      </c>
      <c r="J38" s="15">
        <v>6.5430469530799229E-2</v>
      </c>
      <c r="K38" s="15">
        <v>3.2764847683466533E-2</v>
      </c>
      <c r="L38" s="15">
        <v>-5.3549445989437922E-2</v>
      </c>
      <c r="M38" s="16">
        <v>-7.6289244167962317E-2</v>
      </c>
    </row>
    <row r="39" spans="1:13" ht="24">
      <c r="A39" s="12" t="s">
        <v>48</v>
      </c>
      <c r="B39" s="13" t="s">
        <v>14</v>
      </c>
      <c r="C39" s="14">
        <v>8.631129169312747E-2</v>
      </c>
      <c r="D39" s="15">
        <v>-3.1981307273452921E-2</v>
      </c>
      <c r="E39" s="15">
        <v>7.2491880538757811E-2</v>
      </c>
      <c r="F39" s="15">
        <v>6.6590110632035196E-2</v>
      </c>
      <c r="G39" s="15">
        <v>9.4510689385982241E-2</v>
      </c>
      <c r="H39" s="15">
        <v>-9.4340267822706075E-2</v>
      </c>
      <c r="I39" s="15">
        <v>-2.0943488180497426E-2</v>
      </c>
      <c r="J39" s="15">
        <v>6.4171810218417225E-4</v>
      </c>
      <c r="K39" s="15">
        <v>-7.7440360728563973E-3</v>
      </c>
      <c r="L39" s="15">
        <v>5.4396790960274709E-3</v>
      </c>
      <c r="M39" s="16">
        <v>-4.6600375988705778E-3</v>
      </c>
    </row>
    <row r="40" spans="1:13" ht="24">
      <c r="A40" s="12" t="s">
        <v>49</v>
      </c>
      <c r="B40" s="13" t="s">
        <v>14</v>
      </c>
      <c r="C40" s="14">
        <v>6.8768926655434187E-2</v>
      </c>
      <c r="D40" s="15">
        <v>9.4895326242661782E-2</v>
      </c>
      <c r="E40" s="15">
        <v>-1.1700488941757705E-2</v>
      </c>
      <c r="F40" s="15">
        <v>-6.045052988354517E-2</v>
      </c>
      <c r="G40" s="15">
        <v>-1.584680832399073E-3</v>
      </c>
      <c r="H40" s="15">
        <v>-2.5931360577029758E-2</v>
      </c>
      <c r="I40" s="15">
        <v>-3.4700737035744479E-2</v>
      </c>
      <c r="J40" s="15">
        <v>5.4205015475368809E-2</v>
      </c>
      <c r="K40" s="15">
        <v>2.7566729662585932E-2</v>
      </c>
      <c r="L40" s="15">
        <v>1.1214996841070817E-2</v>
      </c>
      <c r="M40" s="16">
        <v>-9.5998530750168412E-2</v>
      </c>
    </row>
    <row r="45" spans="1:13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6" t="s">
        <v>12</v>
      </c>
    </row>
    <row r="47" spans="1:13" ht="24.75" thickTop="1">
      <c r="A47" s="7" t="s">
        <v>13</v>
      </c>
      <c r="B47" s="8" t="s">
        <v>14</v>
      </c>
      <c r="C47" s="9"/>
      <c r="D47" s="10">
        <f>$C5^2*D5^2</f>
        <v>1.8595772302046351E-5</v>
      </c>
      <c r="E47" s="10">
        <f t="shared" ref="E47:M47" si="0">$C5^2*E5^2</f>
        <v>2.5466272705075967E-6</v>
      </c>
      <c r="F47" s="23">
        <f t="shared" si="0"/>
        <v>1.7444408207990206E-2</v>
      </c>
      <c r="G47" s="10">
        <f t="shared" si="0"/>
        <v>1.3023822403363783E-4</v>
      </c>
      <c r="H47" s="10">
        <f t="shared" si="0"/>
        <v>1.439713795437722E-8</v>
      </c>
      <c r="I47" s="10">
        <f t="shared" si="0"/>
        <v>1.4091617744678361E-8</v>
      </c>
      <c r="J47" s="10">
        <f t="shared" si="0"/>
        <v>2.987391604249904E-5</v>
      </c>
      <c r="K47" s="10">
        <f t="shared" si="0"/>
        <v>3.2942541042175963E-8</v>
      </c>
      <c r="L47" s="10">
        <f t="shared" si="0"/>
        <v>1.618620303774788E-5</v>
      </c>
      <c r="M47" s="11">
        <f t="shared" si="0"/>
        <v>1.5130105723129887E-5</v>
      </c>
    </row>
    <row r="48" spans="1:13" ht="24">
      <c r="A48" s="12" t="s">
        <v>15</v>
      </c>
      <c r="B48" s="13" t="s">
        <v>14</v>
      </c>
      <c r="C48" s="14"/>
      <c r="D48" s="15">
        <f t="shared" ref="D48:M48" si="1">$C6^2*D6^2</f>
        <v>6.577631461826013E-6</v>
      </c>
      <c r="E48" s="17">
        <f t="shared" si="1"/>
        <v>2.591029945972695E-3</v>
      </c>
      <c r="F48" s="15">
        <f t="shared" si="1"/>
        <v>3.7180968230126014E-7</v>
      </c>
      <c r="G48" s="15">
        <f t="shared" si="1"/>
        <v>2.9019588602742758E-6</v>
      </c>
      <c r="H48" s="15">
        <f t="shared" si="1"/>
        <v>4.1275769313773825E-7</v>
      </c>
      <c r="I48" s="15">
        <f t="shared" si="1"/>
        <v>1.7051149963912198E-7</v>
      </c>
      <c r="J48" s="15">
        <f t="shared" si="1"/>
        <v>4.0554178827413847E-6</v>
      </c>
      <c r="K48" s="15">
        <f t="shared" si="1"/>
        <v>1.3728771929612122E-6</v>
      </c>
      <c r="L48" s="15">
        <f t="shared" si="1"/>
        <v>2.1276791763226974E-6</v>
      </c>
      <c r="M48" s="16">
        <f t="shared" si="1"/>
        <v>2.3938761970438342E-8</v>
      </c>
    </row>
    <row r="49" spans="1:13" ht="24">
      <c r="A49" s="12" t="s">
        <v>16</v>
      </c>
      <c r="B49" s="13" t="s">
        <v>14</v>
      </c>
      <c r="C49" s="14"/>
      <c r="D49" s="15">
        <f t="shared" ref="D49:M49" si="2">$C7^2*D7^2</f>
        <v>4.9612703857803607E-7</v>
      </c>
      <c r="E49" s="15">
        <f t="shared" si="2"/>
        <v>1.7288005731134293E-6</v>
      </c>
      <c r="F49" s="15">
        <f t="shared" si="2"/>
        <v>6.8466057682895432E-7</v>
      </c>
      <c r="G49" s="15">
        <f t="shared" si="2"/>
        <v>6.5071245748335528E-7</v>
      </c>
      <c r="H49" s="15">
        <f t="shared" si="2"/>
        <v>2.49983963655768E-8</v>
      </c>
      <c r="I49" s="15">
        <f t="shared" si="2"/>
        <v>1.4547221761588715E-7</v>
      </c>
      <c r="J49" s="15">
        <f t="shared" si="2"/>
        <v>8.7359021905498046E-7</v>
      </c>
      <c r="K49" s="15">
        <f t="shared" si="2"/>
        <v>5.9592070546377317E-8</v>
      </c>
      <c r="L49" s="15">
        <f t="shared" si="2"/>
        <v>1.6681225987576079E-6</v>
      </c>
      <c r="M49" s="16">
        <f t="shared" si="2"/>
        <v>9.0799229445920137E-7</v>
      </c>
    </row>
    <row r="50" spans="1:13" ht="24">
      <c r="A50" s="12" t="s">
        <v>17</v>
      </c>
      <c r="B50" s="13" t="s">
        <v>14</v>
      </c>
      <c r="C50" s="14"/>
      <c r="D50" s="15">
        <f t="shared" ref="D50:M50" si="3">$C8^2*D8^2</f>
        <v>1.3930325675172985E-8</v>
      </c>
      <c r="E50" s="15">
        <f t="shared" si="3"/>
        <v>4.9093978932306732E-7</v>
      </c>
      <c r="F50" s="15">
        <f t="shared" si="3"/>
        <v>2.0461734823701825E-7</v>
      </c>
      <c r="G50" s="15">
        <f t="shared" si="3"/>
        <v>3.6366086775320037E-7</v>
      </c>
      <c r="H50" s="15">
        <f t="shared" si="3"/>
        <v>4.2625696516451154E-7</v>
      </c>
      <c r="I50" s="15">
        <f t="shared" si="3"/>
        <v>5.1656964152959512E-7</v>
      </c>
      <c r="J50" s="15">
        <f t="shared" si="3"/>
        <v>2.9272598091313539E-9</v>
      </c>
      <c r="K50" s="15">
        <f t="shared" si="3"/>
        <v>1.0692667253630324E-8</v>
      </c>
      <c r="L50" s="15">
        <f t="shared" si="3"/>
        <v>9.3676957586508082E-7</v>
      </c>
      <c r="M50" s="16">
        <f t="shared" si="3"/>
        <v>9.9170963563128514E-8</v>
      </c>
    </row>
    <row r="51" spans="1:13" ht="24">
      <c r="A51" s="12" t="s">
        <v>18</v>
      </c>
      <c r="B51" s="13" t="s">
        <v>14</v>
      </c>
      <c r="C51" s="14"/>
      <c r="D51" s="15">
        <f t="shared" ref="D51:M51" si="4">$C9^2*D9^2</f>
        <v>9.516752626754809E-7</v>
      </c>
      <c r="E51" s="15">
        <f t="shared" si="4"/>
        <v>1.7952306344984088E-7</v>
      </c>
      <c r="F51" s="15">
        <f t="shared" si="4"/>
        <v>6.6970914066080807E-10</v>
      </c>
      <c r="G51" s="15">
        <f t="shared" si="4"/>
        <v>1.7830382136491608E-7</v>
      </c>
      <c r="H51" s="15">
        <f t="shared" si="4"/>
        <v>3.737289948624562E-9</v>
      </c>
      <c r="I51" s="15">
        <f t="shared" si="4"/>
        <v>9.6860977193914768E-7</v>
      </c>
      <c r="J51" s="15">
        <f t="shared" si="4"/>
        <v>4.5688394303865865E-7</v>
      </c>
      <c r="K51" s="17">
        <f t="shared" si="4"/>
        <v>3.3357378277868523E-4</v>
      </c>
      <c r="L51" s="15">
        <f t="shared" si="4"/>
        <v>1.4118689193205858E-9</v>
      </c>
      <c r="M51" s="16">
        <f t="shared" si="4"/>
        <v>6.6643006088217356E-7</v>
      </c>
    </row>
    <row r="52" spans="1:13" ht="24">
      <c r="A52" s="12" t="s">
        <v>19</v>
      </c>
      <c r="B52" s="13" t="s">
        <v>14</v>
      </c>
      <c r="C52" s="14"/>
      <c r="D52" s="15">
        <f t="shared" ref="D52:M52" si="5">$C10^2*D10^2</f>
        <v>1.9875365654495687E-6</v>
      </c>
      <c r="E52" s="15">
        <f t="shared" si="5"/>
        <v>6.6765750017113417E-6</v>
      </c>
      <c r="F52" s="15">
        <f t="shared" si="5"/>
        <v>2.6644978653703726E-6</v>
      </c>
      <c r="G52" s="15">
        <f t="shared" si="5"/>
        <v>8.989568268562367E-8</v>
      </c>
      <c r="H52" s="15">
        <f t="shared" si="5"/>
        <v>3.6627198450294721E-6</v>
      </c>
      <c r="I52" s="15">
        <f t="shared" si="5"/>
        <v>6.0524889445875446E-8</v>
      </c>
      <c r="J52" s="15">
        <f t="shared" si="5"/>
        <v>4.6508867675895957E-6</v>
      </c>
      <c r="K52" s="15">
        <f t="shared" si="5"/>
        <v>5.334968220660175E-7</v>
      </c>
      <c r="L52" s="15">
        <f t="shared" si="5"/>
        <v>9.6032687659723033E-6</v>
      </c>
      <c r="M52" s="16">
        <f t="shared" si="5"/>
        <v>4.7587301074118358E-5</v>
      </c>
    </row>
    <row r="53" spans="1:13" ht="24">
      <c r="A53" s="12" t="s">
        <v>20</v>
      </c>
      <c r="B53" s="13" t="s">
        <v>14</v>
      </c>
      <c r="C53" s="14"/>
      <c r="D53" s="15">
        <f t="shared" ref="D53:M53" si="6">$C11^2*D11^2</f>
        <v>2.3177812071982754E-6</v>
      </c>
      <c r="E53" s="15">
        <f t="shared" si="6"/>
        <v>1.7750407646691173E-7</v>
      </c>
      <c r="F53" s="15">
        <f t="shared" si="6"/>
        <v>4.8194394532286371E-7</v>
      </c>
      <c r="G53" s="15">
        <f t="shared" si="6"/>
        <v>1.0618044599025741E-6</v>
      </c>
      <c r="H53" s="15">
        <f t="shared" si="6"/>
        <v>1.747061850595608E-6</v>
      </c>
      <c r="I53" s="15">
        <f t="shared" si="6"/>
        <v>2.3304843724694105E-7</v>
      </c>
      <c r="J53" s="15">
        <f t="shared" si="6"/>
        <v>4.8640034007514114E-6</v>
      </c>
      <c r="K53" s="15">
        <f t="shared" si="6"/>
        <v>5.8692143781139716E-8</v>
      </c>
      <c r="L53" s="15">
        <f t="shared" si="6"/>
        <v>5.7999112434394982E-8</v>
      </c>
      <c r="M53" s="16">
        <f t="shared" si="6"/>
        <v>2.7580920198644853E-7</v>
      </c>
    </row>
    <row r="54" spans="1:13" ht="24">
      <c r="A54" s="12" t="s">
        <v>21</v>
      </c>
      <c r="B54" s="13" t="s">
        <v>14</v>
      </c>
      <c r="C54" s="14"/>
      <c r="D54" s="15">
        <f t="shared" ref="D54:M54" si="7">$C12^2*D12^2</f>
        <v>1.0042605731782834E-5</v>
      </c>
      <c r="E54" s="15">
        <f t="shared" si="7"/>
        <v>4.8805606870648663E-6</v>
      </c>
      <c r="F54" s="15">
        <f t="shared" si="7"/>
        <v>7.4485821613221666E-6</v>
      </c>
      <c r="G54" s="15">
        <f t="shared" si="7"/>
        <v>4.0136571719379633E-5</v>
      </c>
      <c r="H54" s="15">
        <f t="shared" si="7"/>
        <v>1.9311195707293721E-6</v>
      </c>
      <c r="I54" s="15">
        <f t="shared" si="7"/>
        <v>5.835505761993088E-6</v>
      </c>
      <c r="J54" s="15">
        <f t="shared" si="7"/>
        <v>9.293284554519593E-6</v>
      </c>
      <c r="K54" s="15">
        <f t="shared" si="7"/>
        <v>5.198789596042976E-6</v>
      </c>
      <c r="L54" s="15">
        <f t="shared" si="7"/>
        <v>7.795364114093393E-6</v>
      </c>
      <c r="M54" s="16">
        <f t="shared" si="7"/>
        <v>1.3177943681938275E-7</v>
      </c>
    </row>
    <row r="55" spans="1:13" ht="24">
      <c r="A55" s="12" t="s">
        <v>22</v>
      </c>
      <c r="B55" s="13" t="s">
        <v>14</v>
      </c>
      <c r="C55" s="14"/>
      <c r="D55" s="15">
        <f t="shared" ref="D55:M55" si="8">$C13^2*D13^2</f>
        <v>1.2170356024191847E-6</v>
      </c>
      <c r="E55" s="15">
        <f t="shared" si="8"/>
        <v>7.6461837052749082E-7</v>
      </c>
      <c r="F55" s="15">
        <f t="shared" si="8"/>
        <v>4.3197182083337135E-9</v>
      </c>
      <c r="G55" s="15">
        <f t="shared" si="8"/>
        <v>1.5804494449088184E-7</v>
      </c>
      <c r="H55" s="17">
        <f t="shared" si="8"/>
        <v>4.8889175031697875E-3</v>
      </c>
      <c r="I55" s="15">
        <f t="shared" si="8"/>
        <v>1.3190721023148466E-6</v>
      </c>
      <c r="J55" s="15">
        <f t="shared" si="8"/>
        <v>3.1125691056525735E-5</v>
      </c>
      <c r="K55" s="15">
        <f t="shared" si="8"/>
        <v>5.2926955773282652E-8</v>
      </c>
      <c r="L55" s="15">
        <f t="shared" si="8"/>
        <v>8.6488548648146914E-7</v>
      </c>
      <c r="M55" s="16">
        <f t="shared" si="8"/>
        <v>3.1565279991401561E-7</v>
      </c>
    </row>
    <row r="56" spans="1:13" ht="24">
      <c r="A56" s="12" t="s">
        <v>23</v>
      </c>
      <c r="B56" s="13" t="s">
        <v>14</v>
      </c>
      <c r="C56" s="14"/>
      <c r="D56" s="15">
        <f t="shared" ref="D56:M56" si="9">$C14^2*D14^2</f>
        <v>1.7683525927965101E-8</v>
      </c>
      <c r="E56" s="15">
        <f t="shared" si="9"/>
        <v>2.8071989230416078E-9</v>
      </c>
      <c r="F56" s="15">
        <f t="shared" si="9"/>
        <v>3.3626455014524413E-11</v>
      </c>
      <c r="G56" s="15">
        <f t="shared" si="9"/>
        <v>9.3966226313162277E-8</v>
      </c>
      <c r="H56" s="15">
        <f t="shared" si="9"/>
        <v>1.1639637484148146E-8</v>
      </c>
      <c r="I56" s="17">
        <f t="shared" si="9"/>
        <v>4.2258852088311647E-5</v>
      </c>
      <c r="J56" s="15">
        <f t="shared" si="9"/>
        <v>3.9041377931357813E-9</v>
      </c>
      <c r="K56" s="15">
        <f t="shared" si="9"/>
        <v>1.2215079040756274E-7</v>
      </c>
      <c r="L56" s="15">
        <f t="shared" si="9"/>
        <v>3.9079442051994337E-9</v>
      </c>
      <c r="M56" s="16">
        <f t="shared" si="9"/>
        <v>1.6102209125744392E-7</v>
      </c>
    </row>
    <row r="57" spans="1:13" ht="24">
      <c r="A57" s="12" t="s">
        <v>24</v>
      </c>
      <c r="B57" s="13" t="s">
        <v>14</v>
      </c>
      <c r="C57" s="14"/>
      <c r="D57" s="15">
        <f t="shared" ref="D57:M57" si="10">$C15^2*D15^2</f>
        <v>1.2166726790406112E-7</v>
      </c>
      <c r="E57" s="15">
        <f t="shared" si="10"/>
        <v>8.5624376946091214E-8</v>
      </c>
      <c r="F57" s="15">
        <f t="shared" si="10"/>
        <v>2.6086359989963825E-7</v>
      </c>
      <c r="G57" s="15">
        <f t="shared" si="10"/>
        <v>2.8045001002884668E-8</v>
      </c>
      <c r="H57" s="15">
        <f t="shared" si="10"/>
        <v>4.4333235930679743E-8</v>
      </c>
      <c r="I57" s="15">
        <f t="shared" si="10"/>
        <v>3.664030486212812E-8</v>
      </c>
      <c r="J57" s="15">
        <f t="shared" si="10"/>
        <v>1.135099347412875E-6</v>
      </c>
      <c r="K57" s="15">
        <f t="shared" si="10"/>
        <v>7.2808226622499732E-8</v>
      </c>
      <c r="L57" s="15">
        <f t="shared" si="10"/>
        <v>1.2405773066079026E-8</v>
      </c>
      <c r="M57" s="16">
        <f t="shared" si="10"/>
        <v>3.3021931218493217E-7</v>
      </c>
    </row>
    <row r="58" spans="1:13" ht="24">
      <c r="A58" s="12" t="s">
        <v>25</v>
      </c>
      <c r="B58" s="13" t="s">
        <v>14</v>
      </c>
      <c r="C58" s="22"/>
      <c r="D58" s="17">
        <f t="shared" ref="D58:M58" si="11">$C16^2*D16^2</f>
        <v>2.5767312484000004E-2</v>
      </c>
      <c r="E58" s="15">
        <f t="shared" si="11"/>
        <v>6.289611404756191E-5</v>
      </c>
      <c r="F58" s="15">
        <f t="shared" si="11"/>
        <v>2.6112129507057418E-5</v>
      </c>
      <c r="G58" s="15">
        <f t="shared" si="11"/>
        <v>2.1593678413003585E-5</v>
      </c>
      <c r="H58" s="15">
        <f t="shared" si="11"/>
        <v>6.3586537882057556E-6</v>
      </c>
      <c r="I58" s="15">
        <f t="shared" si="11"/>
        <v>1.0390231098205514E-5</v>
      </c>
      <c r="J58" s="15">
        <f t="shared" si="11"/>
        <v>8.4417651338020752E-5</v>
      </c>
      <c r="K58" s="15">
        <f t="shared" si="11"/>
        <v>6.9572583063883718E-5</v>
      </c>
      <c r="L58" s="15">
        <f t="shared" si="11"/>
        <v>1.0325010253288015E-4</v>
      </c>
      <c r="M58" s="16">
        <f t="shared" si="11"/>
        <v>7.4604192431883178E-5</v>
      </c>
    </row>
    <row r="59" spans="1:13" ht="24">
      <c r="A59" s="12" t="s">
        <v>26</v>
      </c>
      <c r="B59" s="13" t="s">
        <v>14</v>
      </c>
      <c r="C59" s="14"/>
      <c r="D59" s="15">
        <f t="shared" ref="D59:M59" si="12">$C17^2*D17^2</f>
        <v>4.70316759135065E-7</v>
      </c>
      <c r="E59" s="15">
        <f t="shared" si="12"/>
        <v>9.6660669154121065E-7</v>
      </c>
      <c r="F59" s="15">
        <f t="shared" si="12"/>
        <v>5.7333561683937317E-6</v>
      </c>
      <c r="G59" s="15">
        <f t="shared" si="12"/>
        <v>1.8024380645964298E-7</v>
      </c>
      <c r="H59" s="15">
        <f t="shared" si="12"/>
        <v>2.7991221029049068E-7</v>
      </c>
      <c r="I59" s="15">
        <f t="shared" si="12"/>
        <v>1.533144750073192E-6</v>
      </c>
      <c r="J59" s="15">
        <f t="shared" si="12"/>
        <v>8.7434451439299348E-7</v>
      </c>
      <c r="K59" s="15">
        <f t="shared" si="12"/>
        <v>2.7062489257285514E-7</v>
      </c>
      <c r="L59" s="15">
        <f t="shared" si="12"/>
        <v>3.3424266283775008E-7</v>
      </c>
      <c r="M59" s="16">
        <f t="shared" si="12"/>
        <v>1.3208881255065512E-8</v>
      </c>
    </row>
    <row r="60" spans="1:13" ht="24">
      <c r="A60" s="12" t="s">
        <v>27</v>
      </c>
      <c r="B60" s="13" t="s">
        <v>14</v>
      </c>
      <c r="C60" s="14"/>
      <c r="D60" s="15">
        <f t="shared" ref="D60:M60" si="13">$C18^2*D18^2</f>
        <v>2.8151046529655844E-6</v>
      </c>
      <c r="E60" s="15">
        <f t="shared" si="13"/>
        <v>1.4060000329203971E-6</v>
      </c>
      <c r="F60" s="15">
        <f t="shared" si="13"/>
        <v>1.1723968394439726E-6</v>
      </c>
      <c r="G60" s="15">
        <f t="shared" si="13"/>
        <v>2.1165231170374015E-6</v>
      </c>
      <c r="H60" s="15">
        <f t="shared" si="13"/>
        <v>4.4092258100662747E-6</v>
      </c>
      <c r="I60" s="15">
        <f t="shared" si="13"/>
        <v>1.4020674163457454E-6</v>
      </c>
      <c r="J60" s="15">
        <f t="shared" si="13"/>
        <v>9.0078020406393644E-6</v>
      </c>
      <c r="K60" s="15">
        <f t="shared" si="13"/>
        <v>7.9475595938017616E-9</v>
      </c>
      <c r="L60" s="15">
        <f t="shared" si="13"/>
        <v>8.5280353716631302E-8</v>
      </c>
      <c r="M60" s="16">
        <f t="shared" si="13"/>
        <v>1.9831636390486601E-7</v>
      </c>
    </row>
    <row r="61" spans="1:13" ht="24">
      <c r="A61" s="12" t="s">
        <v>28</v>
      </c>
      <c r="B61" s="13" t="s">
        <v>14</v>
      </c>
      <c r="C61" s="14"/>
      <c r="D61" s="15">
        <f t="shared" ref="D61:M61" si="14">$C19^2*D19^2</f>
        <v>6.2842348523936278E-6</v>
      </c>
      <c r="E61" s="15">
        <f t="shared" si="14"/>
        <v>2.1054646746792751E-6</v>
      </c>
      <c r="F61" s="15">
        <f t="shared" si="14"/>
        <v>1.6171247065698899E-6</v>
      </c>
      <c r="G61" s="15">
        <f t="shared" si="14"/>
        <v>2.223358136408701E-5</v>
      </c>
      <c r="H61" s="15">
        <f t="shared" si="14"/>
        <v>3.4167568347944029E-6</v>
      </c>
      <c r="I61" s="15">
        <f t="shared" si="14"/>
        <v>2.7176129930673582E-6</v>
      </c>
      <c r="J61" s="15">
        <f t="shared" si="14"/>
        <v>1.253231082392468E-5</v>
      </c>
      <c r="K61" s="15">
        <f t="shared" si="14"/>
        <v>5.9290886843885126E-6</v>
      </c>
      <c r="L61" s="15">
        <f t="shared" si="14"/>
        <v>5.2665928517669952E-7</v>
      </c>
      <c r="M61" s="16">
        <f t="shared" si="14"/>
        <v>7.1553348296091905E-7</v>
      </c>
    </row>
    <row r="62" spans="1:13" ht="24">
      <c r="A62" s="12" t="s">
        <v>29</v>
      </c>
      <c r="B62" s="13" t="s">
        <v>14</v>
      </c>
      <c r="C62" s="14"/>
      <c r="D62" s="15">
        <f t="shared" ref="D62:M62" si="15">$C20^2*D20^2</f>
        <v>4.7622819069273279E-7</v>
      </c>
      <c r="E62" s="15">
        <f t="shared" si="15"/>
        <v>1.6672534062963864E-6</v>
      </c>
      <c r="F62" s="15">
        <f t="shared" si="15"/>
        <v>1.0052521579972688E-6</v>
      </c>
      <c r="G62" s="15">
        <f t="shared" si="15"/>
        <v>1.3684038653467183E-5</v>
      </c>
      <c r="H62" s="15">
        <f t="shared" si="15"/>
        <v>4.3618677166387822E-6</v>
      </c>
      <c r="I62" s="15">
        <f t="shared" si="15"/>
        <v>5.0638142345766683E-5</v>
      </c>
      <c r="J62" s="15">
        <f t="shared" si="15"/>
        <v>3.8169804129939515E-5</v>
      </c>
      <c r="K62" s="15">
        <f t="shared" si="15"/>
        <v>7.7093406790580132E-6</v>
      </c>
      <c r="L62" s="15">
        <f t="shared" si="15"/>
        <v>4.003451672864253E-6</v>
      </c>
      <c r="M62" s="16">
        <f t="shared" si="15"/>
        <v>7.5904314952015593E-7</v>
      </c>
    </row>
    <row r="63" spans="1:13" ht="24">
      <c r="A63" s="12" t="s">
        <v>30</v>
      </c>
      <c r="B63" s="13" t="s">
        <v>14</v>
      </c>
      <c r="C63" s="14"/>
      <c r="D63" s="15">
        <f t="shared" ref="D63:M63" si="16">$C21^2*D21^2</f>
        <v>1.4836173091783417E-7</v>
      </c>
      <c r="E63" s="15">
        <f t="shared" si="16"/>
        <v>1.4831211632155413E-6</v>
      </c>
      <c r="F63" s="15">
        <f t="shared" si="16"/>
        <v>5.8395325215694024E-9</v>
      </c>
      <c r="G63" s="15">
        <f t="shared" si="16"/>
        <v>5.9482755949851976E-8</v>
      </c>
      <c r="H63" s="15">
        <f t="shared" si="16"/>
        <v>7.9815652507300692E-7</v>
      </c>
      <c r="I63" s="15">
        <f t="shared" si="16"/>
        <v>5.9405014565853193E-8</v>
      </c>
      <c r="J63" s="15">
        <f t="shared" si="16"/>
        <v>5.4441841784690211E-7</v>
      </c>
      <c r="K63" s="15">
        <f t="shared" si="16"/>
        <v>4.2612391695483785E-6</v>
      </c>
      <c r="L63" s="15">
        <f t="shared" si="16"/>
        <v>5.1867959193890858E-7</v>
      </c>
      <c r="M63" s="16">
        <f t="shared" si="16"/>
        <v>1.0611435196663067E-6</v>
      </c>
    </row>
    <row r="64" spans="1:13" ht="24">
      <c r="A64" s="12" t="s">
        <v>31</v>
      </c>
      <c r="B64" s="13" t="s">
        <v>14</v>
      </c>
      <c r="C64" s="22"/>
      <c r="D64" s="15">
        <f t="shared" ref="D64:M64" si="17">$C22^2*D22^2</f>
        <v>2.8600318458521124E-5</v>
      </c>
      <c r="E64" s="15">
        <f t="shared" si="17"/>
        <v>5.578993226648196E-9</v>
      </c>
      <c r="F64" s="15">
        <f t="shared" si="17"/>
        <v>2.8246755372310383E-5</v>
      </c>
      <c r="G64" s="15">
        <f t="shared" si="17"/>
        <v>9.11010460541902E-5</v>
      </c>
      <c r="H64" s="15">
        <f t="shared" si="17"/>
        <v>1.4584173949731514E-5</v>
      </c>
      <c r="I64" s="15">
        <f t="shared" si="17"/>
        <v>7.0687055922561213E-6</v>
      </c>
      <c r="J64" s="15">
        <f t="shared" si="17"/>
        <v>2.7087563468681631E-6</v>
      </c>
      <c r="K64" s="15">
        <f t="shared" si="17"/>
        <v>5.247499058503203E-5</v>
      </c>
      <c r="L64" s="15">
        <f t="shared" si="17"/>
        <v>8.5516751136781273E-5</v>
      </c>
      <c r="M64" s="16">
        <f t="shared" si="17"/>
        <v>5.4303845181727486E-6</v>
      </c>
    </row>
    <row r="65" spans="1:13" ht="24">
      <c r="A65" s="12" t="s">
        <v>32</v>
      </c>
      <c r="B65" s="13" t="s">
        <v>14</v>
      </c>
      <c r="C65" s="22"/>
      <c r="D65" s="15">
        <f t="shared" ref="D65:M65" si="18">$C23^2*D23^2</f>
        <v>2.7392502841426563E-4</v>
      </c>
      <c r="E65" s="15">
        <f t="shared" si="18"/>
        <v>5.4135343537857127E-5</v>
      </c>
      <c r="F65" s="15">
        <f t="shared" si="18"/>
        <v>6.058910803085464E-5</v>
      </c>
      <c r="G65" s="15">
        <f t="shared" si="18"/>
        <v>3.5189677173552446E-5</v>
      </c>
      <c r="H65" s="15">
        <f t="shared" si="18"/>
        <v>1.1886382775151484E-5</v>
      </c>
      <c r="I65" s="15">
        <f t="shared" si="18"/>
        <v>6.0194258658200783E-6</v>
      </c>
      <c r="J65" s="15">
        <f t="shared" si="18"/>
        <v>3.9917043445839679E-4</v>
      </c>
      <c r="K65" s="15">
        <f t="shared" si="18"/>
        <v>2.7412347490899926E-7</v>
      </c>
      <c r="L65" s="17">
        <f t="shared" si="18"/>
        <v>6.8895750400000011E-2</v>
      </c>
      <c r="M65" s="16">
        <f t="shared" si="18"/>
        <v>3.057640318345789E-4</v>
      </c>
    </row>
    <row r="66" spans="1:13" ht="24">
      <c r="A66" s="12" t="s">
        <v>33</v>
      </c>
      <c r="B66" s="13" t="s">
        <v>14</v>
      </c>
      <c r="C66" s="14"/>
      <c r="D66" s="15">
        <f t="shared" ref="D66:M66" si="19">$C24^2*D24^2</f>
        <v>4.5796599012518313E-7</v>
      </c>
      <c r="E66" s="15">
        <f t="shared" si="19"/>
        <v>8.0448908646634849E-10</v>
      </c>
      <c r="F66" s="15">
        <f t="shared" si="19"/>
        <v>2.7208016064279772E-9</v>
      </c>
      <c r="G66" s="15">
        <f t="shared" si="19"/>
        <v>4.6446518388785685E-11</v>
      </c>
      <c r="H66" s="15">
        <f t="shared" si="19"/>
        <v>4.2229489016647676E-7</v>
      </c>
      <c r="I66" s="15">
        <f t="shared" si="19"/>
        <v>7.3286718099455481E-8</v>
      </c>
      <c r="J66" s="15">
        <f t="shared" si="19"/>
        <v>7.2215000461654002E-12</v>
      </c>
      <c r="K66" s="15">
        <f t="shared" si="19"/>
        <v>3.0610367652191147E-9</v>
      </c>
      <c r="L66" s="15">
        <f t="shared" si="19"/>
        <v>5.9685467036269651E-9</v>
      </c>
      <c r="M66" s="16">
        <f t="shared" si="19"/>
        <v>3.7733344982758497E-8</v>
      </c>
    </row>
    <row r="67" spans="1:13" ht="24">
      <c r="A67" s="12" t="s">
        <v>34</v>
      </c>
      <c r="B67" s="13" t="s">
        <v>14</v>
      </c>
      <c r="C67" s="14"/>
      <c r="D67" s="15">
        <f t="shared" ref="D67:M67" si="20">$C25^2*D25^2</f>
        <v>3.423125338438223E-8</v>
      </c>
      <c r="E67" s="15">
        <f t="shared" si="20"/>
        <v>3.7978645149447027E-8</v>
      </c>
      <c r="F67" s="15">
        <f t="shared" si="20"/>
        <v>1.1277040417891124E-6</v>
      </c>
      <c r="G67" s="15">
        <f t="shared" si="20"/>
        <v>1.0317014539071605E-6</v>
      </c>
      <c r="H67" s="15">
        <f t="shared" si="20"/>
        <v>4.4795914335689656E-6</v>
      </c>
      <c r="I67" s="15">
        <f t="shared" si="20"/>
        <v>2.2039070056242075E-6</v>
      </c>
      <c r="J67" s="15">
        <f t="shared" si="20"/>
        <v>2.307843400203127E-6</v>
      </c>
      <c r="K67" s="15">
        <f t="shared" si="20"/>
        <v>2.3100090367799152E-9</v>
      </c>
      <c r="L67" s="15">
        <f t="shared" si="20"/>
        <v>7.9752482289312343E-6</v>
      </c>
      <c r="M67" s="16">
        <f t="shared" si="20"/>
        <v>2.3440765522604421E-6</v>
      </c>
    </row>
    <row r="68" spans="1:13" ht="24">
      <c r="A68" s="12" t="s">
        <v>35</v>
      </c>
      <c r="B68" s="13" t="s">
        <v>14</v>
      </c>
      <c r="C68" s="22"/>
      <c r="D68" s="15">
        <f t="shared" ref="D68:M68" si="21">$C26^2*D26^2</f>
        <v>3.0901298425494922E-5</v>
      </c>
      <c r="E68" s="15">
        <f t="shared" si="21"/>
        <v>6.1728479060984474E-5</v>
      </c>
      <c r="F68" s="15">
        <f t="shared" si="21"/>
        <v>7.8063115138263444E-7</v>
      </c>
      <c r="G68" s="15">
        <f t="shared" si="21"/>
        <v>1.7366149264618863E-5</v>
      </c>
      <c r="H68" s="15">
        <f t="shared" si="21"/>
        <v>2.1882369368902226E-4</v>
      </c>
      <c r="I68" s="15">
        <f t="shared" si="21"/>
        <v>1.5200340005604971E-6</v>
      </c>
      <c r="J68" s="15">
        <f t="shared" si="21"/>
        <v>1.7059381312466113E-6</v>
      </c>
      <c r="K68" s="15">
        <f t="shared" si="21"/>
        <v>8.7490255430753755E-5</v>
      </c>
      <c r="L68" s="15">
        <f t="shared" si="21"/>
        <v>1.7752697045661753E-4</v>
      </c>
      <c r="M68" s="16">
        <f t="shared" si="21"/>
        <v>4.5073756295846248E-5</v>
      </c>
    </row>
    <row r="69" spans="1:13" ht="24">
      <c r="A69" s="12" t="s">
        <v>36</v>
      </c>
      <c r="B69" s="13" t="s">
        <v>14</v>
      </c>
      <c r="C69" s="14"/>
      <c r="D69" s="15">
        <f t="shared" ref="D69:M69" si="22">$C27^2*D27^2</f>
        <v>2.5674502510808824E-6</v>
      </c>
      <c r="E69" s="15">
        <f t="shared" si="22"/>
        <v>1.5492024434589404E-6</v>
      </c>
      <c r="F69" s="15">
        <f t="shared" si="22"/>
        <v>4.0513780867637495E-7</v>
      </c>
      <c r="G69" s="15">
        <f t="shared" si="22"/>
        <v>1.2154481146999622E-8</v>
      </c>
      <c r="H69" s="15">
        <f t="shared" si="22"/>
        <v>1.0965146338273988E-6</v>
      </c>
      <c r="I69" s="15">
        <f t="shared" si="22"/>
        <v>2.0799092172924132E-6</v>
      </c>
      <c r="J69" s="15">
        <f t="shared" si="22"/>
        <v>9.1344057853178818E-7</v>
      </c>
      <c r="K69" s="15">
        <f t="shared" si="22"/>
        <v>3.9079734733582953E-6</v>
      </c>
      <c r="L69" s="15">
        <f t="shared" si="22"/>
        <v>8.9445073973174184E-8</v>
      </c>
      <c r="M69" s="16">
        <f t="shared" si="22"/>
        <v>2.5415822175778977E-7</v>
      </c>
    </row>
    <row r="70" spans="1:13" ht="24">
      <c r="A70" s="12" t="s">
        <v>37</v>
      </c>
      <c r="B70" s="13" t="s">
        <v>14</v>
      </c>
      <c r="C70" s="22"/>
      <c r="D70" s="15">
        <f t="shared" ref="D70:M70" si="23">$C28^2*D28^2</f>
        <v>1.1473859841778004E-5</v>
      </c>
      <c r="E70" s="15">
        <f t="shared" si="23"/>
        <v>8.217213007634863E-5</v>
      </c>
      <c r="F70" s="15">
        <f t="shared" si="23"/>
        <v>2.3287005148974335E-5</v>
      </c>
      <c r="G70" s="15">
        <f t="shared" si="23"/>
        <v>1.9523674006170987E-5</v>
      </c>
      <c r="H70" s="15">
        <f t="shared" si="23"/>
        <v>1.1503978042815203E-4</v>
      </c>
      <c r="I70" s="15">
        <f t="shared" si="23"/>
        <v>1.9832318994214164E-4</v>
      </c>
      <c r="J70" s="15">
        <f t="shared" si="23"/>
        <v>2.8909138564027908E-5</v>
      </c>
      <c r="K70" s="15">
        <f t="shared" si="23"/>
        <v>1.6807637883409115E-5</v>
      </c>
      <c r="L70" s="15">
        <f t="shared" si="23"/>
        <v>1.3670062212746436E-4</v>
      </c>
      <c r="M70" s="16">
        <f t="shared" si="23"/>
        <v>4.232815415977145E-4</v>
      </c>
    </row>
    <row r="71" spans="1:13" ht="24">
      <c r="A71" s="12" t="s">
        <v>38</v>
      </c>
      <c r="B71" s="13" t="s">
        <v>14</v>
      </c>
      <c r="C71" s="14"/>
      <c r="D71" s="15">
        <f t="shared" ref="D71:M71" si="24">$C29^2*D29^2</f>
        <v>6.4529507486692301E-6</v>
      </c>
      <c r="E71" s="15">
        <f t="shared" si="24"/>
        <v>2.7189192328398921E-7</v>
      </c>
      <c r="F71" s="15">
        <f t="shared" si="24"/>
        <v>3.048079297722369E-6</v>
      </c>
      <c r="G71" s="15">
        <f t="shared" si="24"/>
        <v>1.8291875827442036E-5</v>
      </c>
      <c r="H71" s="15">
        <f t="shared" si="24"/>
        <v>3.1739068496147695E-7</v>
      </c>
      <c r="I71" s="15">
        <f t="shared" si="24"/>
        <v>4.9549750357806812E-7</v>
      </c>
      <c r="J71" s="15">
        <f t="shared" si="24"/>
        <v>1.5903520066013474E-8</v>
      </c>
      <c r="K71" s="15">
        <f t="shared" si="24"/>
        <v>6.9069885315914875E-9</v>
      </c>
      <c r="L71" s="15">
        <f t="shared" si="24"/>
        <v>1.0269056476711649E-6</v>
      </c>
      <c r="M71" s="16">
        <f t="shared" si="24"/>
        <v>1.1913437167107984E-8</v>
      </c>
    </row>
    <row r="72" spans="1:13" ht="24">
      <c r="A72" s="12" t="s">
        <v>39</v>
      </c>
      <c r="B72" s="13" t="s">
        <v>14</v>
      </c>
      <c r="C72" s="14"/>
      <c r="D72" s="15">
        <f t="shared" ref="D72:M72" si="25">$C30^2*D30^2</f>
        <v>4.6897794412385777E-6</v>
      </c>
      <c r="E72" s="15">
        <f t="shared" si="25"/>
        <v>1.5410561438232156E-8</v>
      </c>
      <c r="F72" s="15">
        <f t="shared" si="25"/>
        <v>1.349286327473592E-6</v>
      </c>
      <c r="G72" s="15">
        <f t="shared" si="25"/>
        <v>4.1763341882800944E-6</v>
      </c>
      <c r="H72" s="15">
        <f t="shared" si="25"/>
        <v>1.0269462565574745E-7</v>
      </c>
      <c r="I72" s="15">
        <f t="shared" si="25"/>
        <v>5.9379299452044255E-6</v>
      </c>
      <c r="J72" s="15">
        <f t="shared" si="25"/>
        <v>4.7762055725370356E-10</v>
      </c>
      <c r="K72" s="15">
        <f t="shared" si="25"/>
        <v>3.0862272593946615E-6</v>
      </c>
      <c r="L72" s="15">
        <f t="shared" si="25"/>
        <v>7.2543935122258305E-6</v>
      </c>
      <c r="M72" s="18">
        <f t="shared" si="25"/>
        <v>1.7130104137452512E-3</v>
      </c>
    </row>
    <row r="73" spans="1:13" ht="24">
      <c r="A73" s="12" t="s">
        <v>40</v>
      </c>
      <c r="B73" s="13" t="s">
        <v>14</v>
      </c>
      <c r="C73" s="14"/>
      <c r="D73" s="15">
        <f t="shared" ref="D73:M73" si="26">$C31^2*D31^2</f>
        <v>1.0534138731754161E-6</v>
      </c>
      <c r="E73" s="15">
        <f t="shared" si="26"/>
        <v>4.8661726112152897E-7</v>
      </c>
      <c r="F73" s="15">
        <f t="shared" si="26"/>
        <v>5.2668699569905684E-7</v>
      </c>
      <c r="G73" s="15">
        <f t="shared" si="26"/>
        <v>1.6038704378679602E-6</v>
      </c>
      <c r="H73" s="15">
        <f t="shared" si="26"/>
        <v>2.0100207858744681E-6</v>
      </c>
      <c r="I73" s="15">
        <f t="shared" si="26"/>
        <v>2.8616031778483103E-8</v>
      </c>
      <c r="J73" s="17">
        <f t="shared" si="26"/>
        <v>3.2979628825287088E-4</v>
      </c>
      <c r="K73" s="15">
        <f t="shared" si="26"/>
        <v>4.1820569825910166E-7</v>
      </c>
      <c r="L73" s="15">
        <f t="shared" si="26"/>
        <v>1.8791637015417071E-6</v>
      </c>
      <c r="M73" s="16">
        <f t="shared" si="26"/>
        <v>1.7576515334902634E-10</v>
      </c>
    </row>
    <row r="74" spans="1:13" ht="24">
      <c r="A74" s="12" t="s">
        <v>41</v>
      </c>
      <c r="B74" s="13" t="s">
        <v>14</v>
      </c>
      <c r="C74" s="14"/>
      <c r="D74" s="15">
        <f t="shared" ref="D74:M74" si="27">$C32^2*D32^2</f>
        <v>6.1392715918626512E-8</v>
      </c>
      <c r="E74" s="15">
        <f t="shared" si="27"/>
        <v>1.8225719878178829E-9</v>
      </c>
      <c r="F74" s="15">
        <f t="shared" si="27"/>
        <v>1.524541561367109E-10</v>
      </c>
      <c r="G74" s="15">
        <f t="shared" si="27"/>
        <v>3.5399312464960459E-5</v>
      </c>
      <c r="H74" s="15">
        <f t="shared" si="27"/>
        <v>8.2717343162218357E-7</v>
      </c>
      <c r="I74" s="15">
        <f t="shared" si="27"/>
        <v>2.0521414604371925E-6</v>
      </c>
      <c r="J74" s="15">
        <f t="shared" si="27"/>
        <v>1.2460664715744758E-6</v>
      </c>
      <c r="K74" s="15">
        <f t="shared" si="27"/>
        <v>5.6352258641928482E-9</v>
      </c>
      <c r="L74" s="15">
        <f t="shared" si="27"/>
        <v>2.1980836529286264E-5</v>
      </c>
      <c r="M74" s="16">
        <f t="shared" si="27"/>
        <v>2.5956189506467267E-6</v>
      </c>
    </row>
    <row r="75" spans="1:13" ht="24">
      <c r="A75" s="12" t="s">
        <v>42</v>
      </c>
      <c r="B75" s="13" t="s">
        <v>14</v>
      </c>
      <c r="C75" s="14"/>
      <c r="D75" s="15">
        <f t="shared" ref="D75:M75" si="28">$C33^2*D33^2</f>
        <v>1.1542473978073315E-8</v>
      </c>
      <c r="E75" s="15">
        <f t="shared" si="28"/>
        <v>8.8296173228292774E-9</v>
      </c>
      <c r="F75" s="15">
        <f t="shared" si="28"/>
        <v>1.9443285361523684E-11</v>
      </c>
      <c r="G75" s="15">
        <f t="shared" si="28"/>
        <v>4.8515702443352556E-8</v>
      </c>
      <c r="H75" s="15">
        <f t="shared" si="28"/>
        <v>4.5467114939614124E-10</v>
      </c>
      <c r="I75" s="15">
        <f t="shared" si="28"/>
        <v>5.0225961854702202E-8</v>
      </c>
      <c r="J75" s="15">
        <f t="shared" si="28"/>
        <v>2.1854961241791464E-8</v>
      </c>
      <c r="K75" s="15">
        <f t="shared" si="28"/>
        <v>6.9491320405949268E-8</v>
      </c>
      <c r="L75" s="15">
        <f t="shared" si="28"/>
        <v>2.0973899317160106E-8</v>
      </c>
      <c r="M75" s="16">
        <f t="shared" si="28"/>
        <v>9.5290934383176465E-8</v>
      </c>
    </row>
    <row r="76" spans="1:13" ht="24">
      <c r="A76" s="12" t="s">
        <v>43</v>
      </c>
      <c r="B76" s="13" t="s">
        <v>14</v>
      </c>
      <c r="C76" s="14"/>
      <c r="D76" s="15">
        <f t="shared" ref="D76:M76" si="29">$C34^2*D34^2</f>
        <v>1.5528305676092253E-6</v>
      </c>
      <c r="E76" s="15">
        <f t="shared" si="29"/>
        <v>8.6164177537679613E-6</v>
      </c>
      <c r="F76" s="15">
        <f t="shared" si="29"/>
        <v>1.6820523751575678E-7</v>
      </c>
      <c r="G76" s="15">
        <f t="shared" si="29"/>
        <v>1.0506089953135527E-5</v>
      </c>
      <c r="H76" s="15">
        <f t="shared" si="29"/>
        <v>2.1451419475630589E-8</v>
      </c>
      <c r="I76" s="15">
        <f t="shared" si="29"/>
        <v>2.0078653955245749E-6</v>
      </c>
      <c r="J76" s="15">
        <f t="shared" si="29"/>
        <v>4.1454002006178853E-5</v>
      </c>
      <c r="K76" s="15">
        <f t="shared" si="29"/>
        <v>9.0392157944849129E-6</v>
      </c>
      <c r="L76" s="15">
        <f t="shared" si="29"/>
        <v>2.6693921187185882E-5</v>
      </c>
      <c r="M76" s="16">
        <f t="shared" si="29"/>
        <v>2.0898904523714346E-4</v>
      </c>
    </row>
    <row r="77" spans="1:13" ht="24">
      <c r="A77" s="12" t="s">
        <v>44</v>
      </c>
      <c r="B77" s="13" t="s">
        <v>14</v>
      </c>
      <c r="C77" s="14"/>
      <c r="D77" s="15">
        <f t="shared" ref="D77:M77" si="30">$C35^2*D35^2</f>
        <v>1.2154125371959343E-5</v>
      </c>
      <c r="E77" s="15">
        <f t="shared" si="30"/>
        <v>1.5533512446269377E-5</v>
      </c>
      <c r="F77" s="15">
        <f t="shared" si="30"/>
        <v>1.0270710143521875E-4</v>
      </c>
      <c r="G77" s="17">
        <f t="shared" si="30"/>
        <v>1.5168753138777661E-2</v>
      </c>
      <c r="H77" s="15">
        <f t="shared" si="30"/>
        <v>4.7283387087123484E-7</v>
      </c>
      <c r="I77" s="15">
        <f t="shared" si="30"/>
        <v>3.0626308653955294E-5</v>
      </c>
      <c r="J77" s="15">
        <f t="shared" si="30"/>
        <v>7.1551000860554717E-5</v>
      </c>
      <c r="K77" s="15">
        <f t="shared" si="30"/>
        <v>7.3277663099207994E-6</v>
      </c>
      <c r="L77" s="15">
        <f t="shared" si="30"/>
        <v>7.3834810352066418E-6</v>
      </c>
      <c r="M77" s="16">
        <f t="shared" si="30"/>
        <v>3.6927039027235173E-5</v>
      </c>
    </row>
    <row r="78" spans="1:13" ht="24">
      <c r="A78" s="12" t="s">
        <v>45</v>
      </c>
      <c r="B78" s="13" t="s">
        <v>14</v>
      </c>
      <c r="C78" s="14"/>
      <c r="D78" s="15">
        <f t="shared" ref="D78:M78" si="31">$C36^2*D36^2</f>
        <v>1.0175623974455571E-8</v>
      </c>
      <c r="E78" s="15">
        <f t="shared" si="31"/>
        <v>4.2497830592628768E-7</v>
      </c>
      <c r="F78" s="15">
        <f t="shared" si="31"/>
        <v>1.5174299644144492E-8</v>
      </c>
      <c r="G78" s="15">
        <f t="shared" si="31"/>
        <v>2.8111903816701077E-6</v>
      </c>
      <c r="H78" s="15">
        <f t="shared" si="31"/>
        <v>3.5358066271894789E-7</v>
      </c>
      <c r="I78" s="15">
        <f t="shared" si="31"/>
        <v>5.9657848406330574E-10</v>
      </c>
      <c r="J78" s="15">
        <f t="shared" si="31"/>
        <v>2.1944497699685461E-7</v>
      </c>
      <c r="K78" s="15">
        <f t="shared" si="31"/>
        <v>1.4685507335350068E-7</v>
      </c>
      <c r="L78" s="15">
        <f t="shared" si="31"/>
        <v>7.5754457160664283E-6</v>
      </c>
      <c r="M78" s="16">
        <f t="shared" si="31"/>
        <v>3.5604145587587492E-6</v>
      </c>
    </row>
    <row r="79" spans="1:13" ht="24">
      <c r="A79" s="12" t="s">
        <v>46</v>
      </c>
      <c r="B79" s="13" t="s">
        <v>14</v>
      </c>
      <c r="C79" s="14"/>
      <c r="D79" s="15">
        <f t="shared" ref="D79:M79" si="32">$C37^2*D37^2</f>
        <v>3.6054404586060553E-6</v>
      </c>
      <c r="E79" s="15">
        <f t="shared" si="32"/>
        <v>4.9660690674350851E-5</v>
      </c>
      <c r="F79" s="15">
        <f t="shared" si="32"/>
        <v>3.0218043895248043E-5</v>
      </c>
      <c r="G79" s="15">
        <f t="shared" si="32"/>
        <v>1.8941847656416952E-5</v>
      </c>
      <c r="H79" s="15">
        <f t="shared" si="32"/>
        <v>4.5498899651093022E-6</v>
      </c>
      <c r="I79" s="15">
        <f t="shared" si="32"/>
        <v>3.0648635870923209E-6</v>
      </c>
      <c r="J79" s="15">
        <f t="shared" si="32"/>
        <v>1.7701806197665042E-5</v>
      </c>
      <c r="K79" s="15">
        <f t="shared" si="32"/>
        <v>1.967242242335045E-5</v>
      </c>
      <c r="L79" s="15">
        <f t="shared" si="32"/>
        <v>7.4073666460133534E-6</v>
      </c>
      <c r="M79" s="16">
        <f t="shared" si="32"/>
        <v>8.0303156861240009E-7</v>
      </c>
    </row>
    <row r="80" spans="1:13" ht="24">
      <c r="A80" s="12" t="s">
        <v>47</v>
      </c>
      <c r="B80" s="13" t="s">
        <v>14</v>
      </c>
      <c r="C80" s="14"/>
      <c r="D80" s="15">
        <f t="shared" ref="D80:M80" si="33">$C38^2*D38^2</f>
        <v>5.5234765605343993E-6</v>
      </c>
      <c r="E80" s="15">
        <f t="shared" si="33"/>
        <v>5.4630348773605864E-6</v>
      </c>
      <c r="F80" s="15">
        <f t="shared" si="33"/>
        <v>5.4706839756801471E-11</v>
      </c>
      <c r="G80" s="15">
        <f t="shared" si="33"/>
        <v>1.7402580550035584E-7</v>
      </c>
      <c r="H80" s="15">
        <f t="shared" si="33"/>
        <v>4.1374168371684795E-6</v>
      </c>
      <c r="I80" s="15">
        <f t="shared" si="33"/>
        <v>5.579579807908117E-7</v>
      </c>
      <c r="J80" s="15">
        <f t="shared" si="33"/>
        <v>6.4236757458264666E-6</v>
      </c>
      <c r="K80" s="15">
        <f t="shared" si="33"/>
        <v>1.610793407849965E-6</v>
      </c>
      <c r="L80" s="15">
        <f t="shared" si="33"/>
        <v>4.3026250467080328E-6</v>
      </c>
      <c r="M80" s="16">
        <f t="shared" si="33"/>
        <v>8.732732582491618E-6</v>
      </c>
    </row>
    <row r="81" spans="1:13" ht="24">
      <c r="A81" s="12" t="s">
        <v>48</v>
      </c>
      <c r="B81" s="13" t="s">
        <v>14</v>
      </c>
      <c r="C81" s="14"/>
      <c r="D81" s="15">
        <f t="shared" ref="D81:M81" si="34">$C39^2*D39^2</f>
        <v>7.6195207543148737E-6</v>
      </c>
      <c r="E81" s="15">
        <f t="shared" si="34"/>
        <v>3.9148395249367373E-5</v>
      </c>
      <c r="F81" s="15">
        <f t="shared" si="34"/>
        <v>3.3033508678501678E-5</v>
      </c>
      <c r="G81" s="15">
        <f t="shared" si="34"/>
        <v>6.6542190650205178E-5</v>
      </c>
      <c r="H81" s="15">
        <f t="shared" si="34"/>
        <v>6.6302429414970341E-5</v>
      </c>
      <c r="I81" s="15">
        <f t="shared" si="34"/>
        <v>3.2676329309136149E-6</v>
      </c>
      <c r="J81" s="15">
        <f t="shared" si="34"/>
        <v>3.0677771836962882E-9</v>
      </c>
      <c r="K81" s="15">
        <f t="shared" si="34"/>
        <v>4.4675556071565062E-7</v>
      </c>
      <c r="L81" s="15">
        <f t="shared" si="34"/>
        <v>2.204356297274301E-7</v>
      </c>
      <c r="M81" s="16">
        <f t="shared" si="34"/>
        <v>1.6177599279365918E-7</v>
      </c>
    </row>
    <row r="82" spans="1:13" ht="24">
      <c r="A82" s="12" t="s">
        <v>49</v>
      </c>
      <c r="B82" s="13" t="s">
        <v>14</v>
      </c>
      <c r="C82" s="14"/>
      <c r="D82" s="15">
        <f t="shared" ref="D82:M82" si="35">$C40^2*D40^2</f>
        <v>4.2586714702784275E-5</v>
      </c>
      <c r="E82" s="15">
        <f t="shared" si="35"/>
        <v>6.4742954289947334E-7</v>
      </c>
      <c r="F82" s="15">
        <f t="shared" si="35"/>
        <v>1.7281630530221293E-5</v>
      </c>
      <c r="G82" s="15">
        <f t="shared" si="35"/>
        <v>1.1875942924187279E-8</v>
      </c>
      <c r="H82" s="15">
        <f t="shared" si="35"/>
        <v>3.1800584325017512E-6</v>
      </c>
      <c r="I82" s="15">
        <f t="shared" si="35"/>
        <v>5.6945825146765832E-6</v>
      </c>
      <c r="J82" s="15">
        <f t="shared" si="35"/>
        <v>1.3895156333432739E-5</v>
      </c>
      <c r="K82" s="15">
        <f t="shared" si="35"/>
        <v>3.5938089543824234E-6</v>
      </c>
      <c r="L82" s="15">
        <f t="shared" si="35"/>
        <v>5.9481622039793425E-7</v>
      </c>
      <c r="M82" s="16">
        <f t="shared" si="35"/>
        <v>4.3582653090860726E-5</v>
      </c>
    </row>
    <row r="83" spans="1:13">
      <c r="A83" t="s">
        <v>58</v>
      </c>
      <c r="D83" s="19">
        <f>SUM($D$47:$D$82)</f>
        <v>2.6253127692405002E-2</v>
      </c>
      <c r="E83" s="19">
        <f>SUM($E$47:$E$82)</f>
        <v>2.9989966344281509E-3</v>
      </c>
      <c r="F83">
        <f>SUM($F$47:$F$82)</f>
        <v>1.7794963310792399E-2</v>
      </c>
      <c r="G83" s="19">
        <f>SUM($G$47:$G$82)</f>
        <v>1.5727253452852905E-2</v>
      </c>
      <c r="H83" s="19">
        <f>SUM($H$47:$H$82)</f>
        <v>5.365428924278895E-3</v>
      </c>
      <c r="I83" s="19">
        <f>SUM($I$47:$I$82)</f>
        <v>3.8937217883675175E-4</v>
      </c>
      <c r="J83" s="19">
        <f>SUM($J$47:$J$82)</f>
        <v>1.1499262393014232E-3</v>
      </c>
      <c r="K83" s="19">
        <f>SUM($K$47:$K$82)</f>
        <v>6.3522401174400452E-4</v>
      </c>
      <c r="L83" s="19">
        <f>SUM($L$47:$L$82)</f>
        <v>6.9537882203895104E-2</v>
      </c>
      <c r="M83" s="19">
        <f>SUM($M$47:$M$82)</f>
        <v>2.9436366468052872E-3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0.14279581129533989</v>
      </c>
      <c r="D85" s="20">
        <f>$D$83/$C$85</f>
        <v>0.18385082485442461</v>
      </c>
      <c r="E85" s="20">
        <f>$E$83/$C$85</f>
        <v>2.1001993036234269E-2</v>
      </c>
      <c r="F85" s="20">
        <f>$F$83/$C$85</f>
        <v>0.12461824439645265</v>
      </c>
      <c r="G85" s="20">
        <f>$G$83/$C$85</f>
        <v>0.11013805874406737</v>
      </c>
      <c r="H85" s="20">
        <f>$H$83/$C$85</f>
        <v>3.7574133832131491E-2</v>
      </c>
      <c r="I85" s="20">
        <f>$I$83/$C$85</f>
        <v>2.7267759138356381E-3</v>
      </c>
      <c r="J85" s="20">
        <f>$J$83/$C$85</f>
        <v>8.0529409712380741E-3</v>
      </c>
      <c r="K85" s="20">
        <f>$K$83/$C$85</f>
        <v>4.4484779068917615E-3</v>
      </c>
      <c r="L85" s="20">
        <f>$L$83/$C$85</f>
        <v>0.48697424366371772</v>
      </c>
      <c r="M85" s="20">
        <f>$M$83/$C$85</f>
        <v>2.0614306681006632E-2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25</vt:i4>
      </vt:variant>
    </vt:vector>
  </HeadingPairs>
  <TitlesOfParts>
    <vt:vector size="25" baseType="lpstr">
      <vt:lpstr>STATS</vt:lpstr>
      <vt:lpstr> 1,00 Jack Daniel`s (1)</vt:lpstr>
      <vt:lpstr> 2,00 Tullamore Dew (1)</vt:lpstr>
      <vt:lpstr> 3,00 Jameson (1)</vt:lpstr>
      <vt:lpstr> 4,00 Ballantine`s (1)</vt:lpstr>
      <vt:lpstr> 5,00 Jim Beam (1)</vt:lpstr>
      <vt:lpstr> 6,00 Johnnie Walker (1)</vt:lpstr>
      <vt:lpstr> 8,00 Grant`s (1)</vt:lpstr>
      <vt:lpstr> 9,00 Beefeater (1)</vt:lpstr>
      <vt:lpstr> 10,00 Gordon`s (1)</vt:lpstr>
      <vt:lpstr> 11,00 Bombay Sapphi (1)</vt:lpstr>
      <vt:lpstr> 17,00 Finlandia (1)</vt:lpstr>
      <vt:lpstr> 18,00 Absolut (1)</vt:lpstr>
      <vt:lpstr> 19,00 Russkij Stand (1)</vt:lpstr>
      <vt:lpstr> 22,00 Božkov Republ (1)</vt:lpstr>
      <vt:lpstr> 23,00 Heffron (1)</vt:lpstr>
      <vt:lpstr> 24,00 Captain Morga (1)</vt:lpstr>
      <vt:lpstr> 25,00 Diplomatico (1)</vt:lpstr>
      <vt:lpstr> 26,00 Havana Club (1)</vt:lpstr>
      <vt:lpstr> 27,00 Bacardi (1)</vt:lpstr>
      <vt:lpstr> 28,00 Don Papa (1)</vt:lpstr>
      <vt:lpstr> 30,00 Bumbu (1)</vt:lpstr>
      <vt:lpstr> 33,00 Jägermeister (1)</vt:lpstr>
      <vt:lpstr> 34,00 Becherovka (1)</vt:lpstr>
      <vt:lpstr> 37,00 Fernet Stock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2024-01-02T18:46:15Z</dcterms:created>
  <dcterms:modified xsi:type="dcterms:W3CDTF">2024-01-02T18:58:50Z</dcterms:modified>
</cp:coreProperties>
</file>