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18447D60-0123-40A0-83B6-12F26E80B54C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STATS" sheetId="1" r:id="rId1"/>
    <sheet name=" 9,00 Beefeater (1)" sheetId="2" r:id="rId2"/>
    <sheet name=" 10,00 Gordon`s (1)" sheetId="3" r:id="rId3"/>
    <sheet name=" 11,00 Bombay Sapphi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C33" i="2"/>
  <c r="L33" i="2" s="1"/>
  <c r="E33" i="2" l="1"/>
  <c r="F33" i="2"/>
  <c r="G33" i="2"/>
  <c r="H33" i="2"/>
  <c r="I33" i="2"/>
  <c r="D33" i="2"/>
  <c r="J33" i="2"/>
  <c r="K33" i="2"/>
</calcChain>
</file>

<file path=xl/sharedStrings.xml><?xml version="1.0" encoding="utf-8"?>
<sst xmlns="http://schemas.openxmlformats.org/spreadsheetml/2006/main" count="282" uniqueCount="54">
  <si>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</si>
  <si>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</si>
  <si>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</si>
  <si>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P4podkl_i5 P4. How would these people describe the image of this BRAND - Haughty, aloof</t>
  </si>
  <si>
    <t>P3podkl_i17 P3. What do these people particularly like about this BRAND - Does  things differently  and communicates in an original way</t>
  </si>
  <si>
    <t>P3podkl_i19 P3. What do these people particularly like about this BRAND - Brand associated with music events &amp;amp; festivals</t>
  </si>
  <si>
    <t>P4podkl_i1 P4. How would these people describe the image of this BRAND - Original recipe</t>
  </si>
  <si>
    <t>P3podkl_i8 P3. What do these people particularly like about this BRAND - Has a good taste</t>
  </si>
  <si>
    <t>P4podkl_i3 P4. How would these people describe the image of this BRAND - Quality justifies its price</t>
  </si>
  <si>
    <t>P3podkl_i3 P3. What do these people particularly like about this BRAND - Appropriate, good as a gift</t>
  </si>
  <si>
    <t>P4podkl_i12 P4. How would these people describe the image of this BRAND - Craft</t>
  </si>
  <si>
    <t>P4podkl_i10 P4. How would these people describe the image of this BRAND - It has attractive packaging</t>
  </si>
  <si>
    <t>P3podkl_i12 P3. What do these people particularly like about this BRAND - It is for experts, connoisseurs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</si>
  <si>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</si>
  <si>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</si>
  <si>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</si>
  <si>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</si>
  <si>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</si>
  <si>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</si>
  <si>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</si>
  <si>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</si>
  <si>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</si>
  <si>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</si>
  <si>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</si>
  <si>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-,132</t>
  </si>
  <si>
    <t>,986</t>
  </si>
  <si>
    <t>,152</t>
  </si>
  <si>
    <t>,992</t>
  </si>
  <si>
    <t>,994</t>
  </si>
  <si>
    <t>,997</t>
  </si>
  <si>
    <t>,996</t>
  </si>
  <si>
    <t>,990</t>
  </si>
  <si>
    <t>,150</t>
  </si>
  <si>
    <t>,981</t>
  </si>
  <si>
    <t>SUMA</t>
  </si>
  <si>
    <t>R2</t>
  </si>
  <si>
    <t xml:space="preserve"> 9,00 Beefeater (1)</t>
  </si>
  <si>
    <t xml:space="preserve"> 10,00 Gordon`s</t>
  </si>
  <si>
    <t>,192</t>
  </si>
  <si>
    <t>-,178</t>
  </si>
  <si>
    <t>,988</t>
  </si>
  <si>
    <t>,995</t>
  </si>
  <si>
    <t>,989</t>
  </si>
  <si>
    <t>,982</t>
  </si>
  <si>
    <t>,985</t>
  </si>
  <si>
    <t>-,192</t>
  </si>
  <si>
    <t>,984</t>
  </si>
  <si>
    <t xml:space="preserve"> 10,00 Gordon`s (1)</t>
  </si>
  <si>
    <t xml:space="preserve"> 11,00 Bombay Sapphire</t>
  </si>
  <si>
    <t>-,255</t>
  </si>
  <si>
    <t>,991</t>
  </si>
  <si>
    <t>,987</t>
  </si>
  <si>
    <t>-,285</t>
  </si>
  <si>
    <t xml:space="preserve"> 11,00 Bombay Sapphi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</si>
</sst>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64" fontId="5" fillId="0" borderId="8" xfId="20" applyNumberFormat="1" applyFont="1" applyBorder="1" applyAlignment="1">
      <alignment horizontal="right" vertical="center"/>
    </xf>
    <xf numFmtId="164" fontId="5" fillId="0" borderId="10" xfId="21" applyNumberFormat="1" applyFont="1" applyBorder="1" applyAlignment="1">
      <alignment horizontal="right" vertical="center"/>
    </xf>
    <xf numFmtId="0" fontId="5" fillId="0" borderId="13" xfId="22" applyFont="1" applyBorder="1" applyAlignment="1">
      <alignment horizontal="right" vertical="center"/>
    </xf>
  </cellXfs>
  <cellStyles count="23">
    <cellStyle name="Normalny" xfId="0" builtinId="0"/>
    <cellStyle name="style1704220566191" xfId="1" xr:uid="{FC15CA4D-1EB7-4F12-A736-7A1502D8FABD}"/>
    <cellStyle name="style1704220566209" xfId="8" xr:uid="{C958437C-35DA-4089-B61E-F0481CB1FBA4}"/>
    <cellStyle name="style1704220566225" xfId="14" xr:uid="{26859F33-62C2-4C1F-9E6C-DFC45BD1CED2}"/>
    <cellStyle name="style1704220566292" xfId="2" xr:uid="{630910B7-859F-4E87-8C0D-54DFD042C5D5}"/>
    <cellStyle name="style1704220566300" xfId="3" xr:uid="{583B42C6-5E0D-4406-B45B-6719298AAABD}"/>
    <cellStyle name="style1704220566308" xfId="4" xr:uid="{FC0CE88D-CB04-4A3E-9F48-8D3BBE3EEC86}"/>
    <cellStyle name="style1704220566316" xfId="5" xr:uid="{6C0F6BBE-5A25-4587-B33D-F14EB65BBAA4}"/>
    <cellStyle name="style1704220566324" xfId="6" xr:uid="{DB53D346-0776-4209-B685-1D439AAD2E69}"/>
    <cellStyle name="style1704220566332" xfId="13" xr:uid="{FB0C20BD-7F9D-4F7A-AA03-EFFEF45A1AA9}"/>
    <cellStyle name="style1704220566340" xfId="7" xr:uid="{5D33C9EB-50E7-4EF6-94AA-BA8CEA2943B3}"/>
    <cellStyle name="style1704220566357" xfId="9" xr:uid="{61374F33-8F25-43DB-844C-04E34F510EE1}"/>
    <cellStyle name="style1704220566365" xfId="10" xr:uid="{2BCD0A7B-78F9-4FCC-A7D0-6C2E2BC64606}"/>
    <cellStyle name="style1704220566373" xfId="11" xr:uid="{13705917-41E0-4784-8EAB-4B7AE0A68AEE}"/>
    <cellStyle name="style1704220566379" xfId="12" xr:uid="{9FDE0FF6-3FD7-4A2A-9FDD-3C78BF26F0F7}"/>
    <cellStyle name="style1704220566388" xfId="15" xr:uid="{4CD1CE20-BB21-4D6C-AE11-267A6025F25B}"/>
    <cellStyle name="style1704220566395" xfId="16" xr:uid="{CE1A76A8-953F-4C5F-95EE-EE60E9C27AD7}"/>
    <cellStyle name="style1704220566403" xfId="18" xr:uid="{A69F98D5-9D87-444F-A566-7340F5F8FB30}"/>
    <cellStyle name="style1704220566435" xfId="17" xr:uid="{132E8BE2-F8A7-4BE0-BCD9-5743ABAF7C7D}"/>
    <cellStyle name="style1704220566445" xfId="19" xr:uid="{600DD689-A7AD-4CB5-9EA1-27F1124AC1D2}"/>
    <cellStyle name="style1704220566484" xfId="20" xr:uid="{EF461596-BEED-4BD7-BC54-86040F5C2A94}"/>
    <cellStyle name="style1704220566491" xfId="21" xr:uid="{035903B8-A19A-4DD8-82E7-98905EBABF77}"/>
    <cellStyle name="style1704220566497" xfId="22" xr:uid="{3C684927-71FB-4AE3-9E35-B0BBE0FFC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36</v>
      </c>
      <c r="C1" t="s">
        <v>47</v>
      </c>
      <c r="D1" t="s">
        <v>53</v>
      </c>
    </row>
    <row r="2" spans="1:4">
      <c r="B2">
        <v>3.6771277596453107E-2</v>
      </c>
      <c r="C2">
        <v>0.18300591265934574</v>
      </c>
      <c r="D2">
        <v>0.24528174680396173</v>
      </c>
    </row>
    <row r="3" spans="1:4">
      <c r="A3" t="s">
        <v>3</v>
      </c>
      <c r="B3" s="22">
        <v>0.4609998565687608</v>
      </c>
      <c r="C3" s="22">
        <v>1.1159272127307822E-2</v>
      </c>
      <c r="D3" s="22">
        <v>0.32509257522083279</v>
      </c>
    </row>
    <row r="4" spans="1:4">
      <c r="A4" t="s">
        <v>4</v>
      </c>
      <c r="B4" s="22">
        <v>1.2521343652390668E-2</v>
      </c>
      <c r="C4" s="22">
        <v>0.19829265993611175</v>
      </c>
      <c r="D4" s="22">
        <v>0.26242500106326466</v>
      </c>
    </row>
    <row r="5" spans="1:4">
      <c r="A5" t="s">
        <v>5</v>
      </c>
      <c r="B5" s="22">
        <v>2.4015623436664291E-2</v>
      </c>
      <c r="C5" s="22">
        <v>0.11830353726340831</v>
      </c>
      <c r="D5" s="22">
        <v>9.2903183214874119E-2</v>
      </c>
    </row>
    <row r="6" spans="1:4">
      <c r="A6" t="s">
        <v>6</v>
      </c>
      <c r="B6" s="22">
        <v>0.1335573973431772</v>
      </c>
      <c r="C6" s="22">
        <v>9.2128069277978106E-2</v>
      </c>
      <c r="D6" s="22">
        <v>7.8166895480882403E-2</v>
      </c>
    </row>
    <row r="7" spans="1:4">
      <c r="A7" t="s">
        <v>7</v>
      </c>
      <c r="B7" s="22">
        <v>0.16868314573418736</v>
      </c>
      <c r="C7" s="22">
        <v>0.19926841556882335</v>
      </c>
      <c r="D7" s="22">
        <v>4.2687382985523523E-3</v>
      </c>
    </row>
    <row r="8" spans="1:4">
      <c r="A8" t="s">
        <v>8</v>
      </c>
      <c r="B8" s="22">
        <v>6.5341847017858057E-2</v>
      </c>
      <c r="C8" s="22">
        <v>5.9276876971101053E-2</v>
      </c>
      <c r="D8" s="22">
        <v>7.7789986637879519E-2</v>
      </c>
    </row>
    <row r="9" spans="1:4">
      <c r="A9" t="s">
        <v>9</v>
      </c>
      <c r="B9" s="22">
        <v>4.0846838093028484E-2</v>
      </c>
      <c r="C9" s="22">
        <v>1.4773323802971531E-2</v>
      </c>
      <c r="D9" s="22">
        <v>0.12041067937971033</v>
      </c>
    </row>
    <row r="10" spans="1:4">
      <c r="A10" t="s">
        <v>10</v>
      </c>
      <c r="B10" s="22">
        <v>7.0243531006930751E-3</v>
      </c>
      <c r="C10" s="22">
        <v>5.0251894222349082E-2</v>
      </c>
      <c r="D10" s="22">
        <v>3.2227672926053171E-2</v>
      </c>
    </row>
    <row r="11" spans="1:4">
      <c r="A11" t="s">
        <v>11</v>
      </c>
      <c r="B11" s="22">
        <v>7.3658670612366875E-2</v>
      </c>
      <c r="C11" s="22">
        <v>0.17186640519403942</v>
      </c>
      <c r="D11" s="22">
        <v>3.2969394578118219E-3</v>
      </c>
    </row>
    <row r="12" spans="1:4">
      <c r="A12" t="s">
        <v>12</v>
      </c>
      <c r="B12" s="22">
        <v>1.3350924440873071E-2</v>
      </c>
      <c r="C12" s="22">
        <v>8.4679545635909473E-2</v>
      </c>
      <c r="D12" s="22">
        <v>3.4183283201385589E-3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BD508-3F71-40A0-B4DB-AF19FB87F69A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 t="s">
        <v>25</v>
      </c>
      <c r="E5" s="11">
        <v>-1.4722464474455011E-2</v>
      </c>
      <c r="F5" s="11">
        <v>-2.2983985318987453E-2</v>
      </c>
      <c r="G5" s="11">
        <v>-2.1536876719139189E-2</v>
      </c>
      <c r="H5" s="11">
        <v>1.0737159463561132E-2</v>
      </c>
      <c r="I5" s="11">
        <v>1.6389312900183368E-2</v>
      </c>
      <c r="J5" s="11">
        <v>4.0334973642340413E-2</v>
      </c>
      <c r="K5" s="11">
        <v>-2.1285415672026624E-2</v>
      </c>
      <c r="L5" s="11">
        <v>-4.0270321940659194E-2</v>
      </c>
      <c r="M5" s="12" t="s">
        <v>26</v>
      </c>
    </row>
    <row r="6" spans="1:13" ht="24">
      <c r="A6" s="13" t="s">
        <v>15</v>
      </c>
      <c r="B6" s="14" t="s">
        <v>14</v>
      </c>
      <c r="C6" s="15">
        <v>7.9254046685140953E-2</v>
      </c>
      <c r="D6" s="16">
        <v>1.1145668175136339E-2</v>
      </c>
      <c r="E6" s="16">
        <v>-2.9266041833484475E-2</v>
      </c>
      <c r="F6" s="16">
        <v>-4.0620311044533584E-2</v>
      </c>
      <c r="G6" s="16">
        <v>4.6021311985995808E-2</v>
      </c>
      <c r="H6" s="17" t="s">
        <v>27</v>
      </c>
      <c r="I6" s="16">
        <v>1.0831860206277305E-2</v>
      </c>
      <c r="J6" s="16">
        <v>1.7028713754425624E-2</v>
      </c>
      <c r="K6" s="16">
        <v>-2.7905249862749545E-2</v>
      </c>
      <c r="L6" s="16">
        <v>4.737044978265454E-2</v>
      </c>
      <c r="M6" s="18">
        <v>-9.2176543942798034E-2</v>
      </c>
    </row>
    <row r="7" spans="1:13" ht="24">
      <c r="A7" s="13" t="s">
        <v>16</v>
      </c>
      <c r="B7" s="14" t="s">
        <v>14</v>
      </c>
      <c r="C7" s="15">
        <v>7.024916980928457E-2</v>
      </c>
      <c r="D7" s="16">
        <v>-2.2230907856129779E-2</v>
      </c>
      <c r="E7" s="16">
        <v>3.0387678921100236E-2</v>
      </c>
      <c r="F7" s="16">
        <v>1.9532617174612625E-2</v>
      </c>
      <c r="G7" s="17" t="s">
        <v>28</v>
      </c>
      <c r="H7" s="16">
        <v>4.6395022688156123E-2</v>
      </c>
      <c r="I7" s="16">
        <v>-6.0731287959020996E-4</v>
      </c>
      <c r="J7" s="16">
        <v>-3.2817039421534612E-2</v>
      </c>
      <c r="K7" s="16">
        <v>2.2287053579076371E-2</v>
      </c>
      <c r="L7" s="16">
        <v>-6.5490293405283354E-2</v>
      </c>
      <c r="M7" s="18">
        <v>4.1721634785959492E-2</v>
      </c>
    </row>
    <row r="8" spans="1:13" ht="24">
      <c r="A8" s="13" t="s">
        <v>17</v>
      </c>
      <c r="B8" s="14" t="s">
        <v>14</v>
      </c>
      <c r="C8" s="15">
        <v>4.9172650456608208E-2</v>
      </c>
      <c r="D8" s="16">
        <v>1.6615514968973514E-2</v>
      </c>
      <c r="E8" s="16">
        <v>-4.146600653074637E-2</v>
      </c>
      <c r="F8" s="16">
        <v>-7.470068814790635E-3</v>
      </c>
      <c r="G8" s="16">
        <v>-6.4184728977195033E-4</v>
      </c>
      <c r="H8" s="16">
        <v>1.0892907599719016E-2</v>
      </c>
      <c r="I8" s="17" t="s">
        <v>27</v>
      </c>
      <c r="J8" s="16">
        <v>0.10846389560044056</v>
      </c>
      <c r="K8" s="16">
        <v>8.6648362091431737E-3</v>
      </c>
      <c r="L8" s="16">
        <v>6.1020773111570212E-3</v>
      </c>
      <c r="M8" s="18">
        <v>4.1270592254511525E-2</v>
      </c>
    </row>
    <row r="9" spans="1:13" ht="24">
      <c r="A9" s="13" t="s">
        <v>18</v>
      </c>
      <c r="B9" s="14" t="s">
        <v>14</v>
      </c>
      <c r="C9" s="15">
        <v>-2.93795324313979E-2</v>
      </c>
      <c r="D9" s="16">
        <v>-2.36841903511265E-2</v>
      </c>
      <c r="E9" s="16">
        <v>-6.2593734909531171E-3</v>
      </c>
      <c r="F9" s="17" t="s">
        <v>29</v>
      </c>
      <c r="G9" s="16">
        <v>1.9707626088528395E-2</v>
      </c>
      <c r="H9" s="16">
        <v>-4.1302382257040832E-2</v>
      </c>
      <c r="I9" s="16">
        <v>-7.5846588275621267E-3</v>
      </c>
      <c r="J9" s="16">
        <v>2.3405042018955417E-3</v>
      </c>
      <c r="K9" s="16">
        <v>-3.4754157071764602E-2</v>
      </c>
      <c r="L9" s="16">
        <v>3.4985646057456278E-2</v>
      </c>
      <c r="M9" s="18">
        <v>-2.7370439829453395E-2</v>
      </c>
    </row>
    <row r="10" spans="1:13" ht="24">
      <c r="A10" s="13" t="s">
        <v>19</v>
      </c>
      <c r="B10" s="14" t="s">
        <v>14</v>
      </c>
      <c r="C10" s="15">
        <v>-1.5472304826879831E-2</v>
      </c>
      <c r="D10" s="16">
        <v>-2.2058363495280477E-2</v>
      </c>
      <c r="E10" s="16">
        <v>5.2620534615646565E-2</v>
      </c>
      <c r="F10" s="16">
        <v>-3.4661221949924874E-2</v>
      </c>
      <c r="G10" s="16">
        <v>2.2425921555264534E-2</v>
      </c>
      <c r="H10" s="16">
        <v>-2.8266512954465556E-2</v>
      </c>
      <c r="I10" s="16">
        <v>8.7627103306655383E-3</v>
      </c>
      <c r="J10" s="16">
        <v>3.9637697499097305E-3</v>
      </c>
      <c r="K10" s="17" t="s">
        <v>30</v>
      </c>
      <c r="L10" s="16">
        <v>3.4400698901655521E-2</v>
      </c>
      <c r="M10" s="18">
        <v>2.613113415527344E-2</v>
      </c>
    </row>
    <row r="11" spans="1:13" ht="24">
      <c r="A11" s="13" t="s">
        <v>20</v>
      </c>
      <c r="B11" s="14" t="s">
        <v>14</v>
      </c>
      <c r="C11" s="15">
        <v>-2.1015236883492001E-2</v>
      </c>
      <c r="D11" s="16">
        <v>-1.5164815464434071E-2</v>
      </c>
      <c r="E11" s="17" t="s">
        <v>30</v>
      </c>
      <c r="F11" s="16">
        <v>-6.2354208753325957E-3</v>
      </c>
      <c r="G11" s="16">
        <v>3.0513968412154525E-2</v>
      </c>
      <c r="H11" s="16">
        <v>-2.9620119623690207E-2</v>
      </c>
      <c r="I11" s="16">
        <v>-4.186478156615038E-2</v>
      </c>
      <c r="J11" s="16">
        <v>-3.7646532866535722E-2</v>
      </c>
      <c r="K11" s="16">
        <v>5.2541985422612271E-2</v>
      </c>
      <c r="L11" s="16">
        <v>-2.5763633579931444E-2</v>
      </c>
      <c r="M11" s="18">
        <v>-2.5062109771393629E-3</v>
      </c>
    </row>
    <row r="12" spans="1:13" ht="24">
      <c r="A12" s="13" t="s">
        <v>21</v>
      </c>
      <c r="B12" s="14" t="s">
        <v>14</v>
      </c>
      <c r="C12" s="15">
        <v>-5.1773653814559312E-2</v>
      </c>
      <c r="D12" s="16">
        <v>-4.0997859926608107E-2</v>
      </c>
      <c r="E12" s="16">
        <v>-2.551722004766601E-2</v>
      </c>
      <c r="F12" s="16">
        <v>3.4476254048490806E-2</v>
      </c>
      <c r="G12" s="16">
        <v>-6.5091480737262564E-2</v>
      </c>
      <c r="H12" s="16">
        <v>4.7427296305937276E-2</v>
      </c>
      <c r="I12" s="16">
        <v>6.0494435653346244E-3</v>
      </c>
      <c r="J12" s="16">
        <v>6.1807619232056757E-2</v>
      </c>
      <c r="K12" s="16">
        <v>3.3995724548516272E-2</v>
      </c>
      <c r="L12" s="17" t="s">
        <v>27</v>
      </c>
      <c r="M12" s="18">
        <v>-1.7078088593816682E-2</v>
      </c>
    </row>
    <row r="13" spans="1:13" ht="24">
      <c r="A13" s="13" t="s">
        <v>22</v>
      </c>
      <c r="B13" s="14" t="s">
        <v>14</v>
      </c>
      <c r="C13" s="15">
        <v>3.8159718013345265E-2</v>
      </c>
      <c r="D13" s="16">
        <v>4.0875484266990697E-2</v>
      </c>
      <c r="E13" s="16">
        <v>-3.7046580532436577E-2</v>
      </c>
      <c r="F13" s="16">
        <v>2.286772263481983E-3</v>
      </c>
      <c r="G13" s="16">
        <v>-3.2387381263108285E-2</v>
      </c>
      <c r="H13" s="16">
        <v>1.695146244495797E-2</v>
      </c>
      <c r="I13" s="16">
        <v>0.10770648504948949</v>
      </c>
      <c r="J13" s="17" t="s">
        <v>31</v>
      </c>
      <c r="K13" s="16">
        <v>3.9082910603421145E-3</v>
      </c>
      <c r="L13" s="16">
        <v>6.1361231857613927E-2</v>
      </c>
      <c r="M13" s="18">
        <v>-4.3783759214645075E-3</v>
      </c>
    </row>
    <row r="14" spans="1:13" ht="24">
      <c r="A14" s="13" t="s">
        <v>23</v>
      </c>
      <c r="B14" s="14" t="s">
        <v>14</v>
      </c>
      <c r="C14" s="15">
        <v>-4.6341337269526356E-3</v>
      </c>
      <c r="D14" s="17" t="s">
        <v>32</v>
      </c>
      <c r="E14" s="16">
        <v>-2.4350764593460824E-3</v>
      </c>
      <c r="F14" s="16">
        <v>-2.6153651185388267E-2</v>
      </c>
      <c r="G14" s="16">
        <v>4.0014222826203039E-2</v>
      </c>
      <c r="H14" s="16">
        <v>-8.9228221433548402E-2</v>
      </c>
      <c r="I14" s="16">
        <v>4.0002058982094767E-2</v>
      </c>
      <c r="J14" s="16">
        <v>-4.1890189296462221E-3</v>
      </c>
      <c r="K14" s="16">
        <v>2.4939200487502613E-2</v>
      </c>
      <c r="L14" s="16">
        <v>-1.6673546017167921E-2</v>
      </c>
      <c r="M14" s="19" t="s">
        <v>33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1.6939543104000001E-2</v>
      </c>
      <c r="E21" s="11">
        <f t="shared" ref="E21:M21" si="0">$C5^2*E5^2</f>
        <v>3.7766687305525019E-6</v>
      </c>
      <c r="F21" s="11">
        <f t="shared" si="0"/>
        <v>9.2044646378431392E-6</v>
      </c>
      <c r="G21" s="11">
        <f t="shared" si="0"/>
        <v>8.0818969127995232E-6</v>
      </c>
      <c r="H21" s="11">
        <f t="shared" si="0"/>
        <v>2.0087536024596651E-6</v>
      </c>
      <c r="I21" s="11">
        <f t="shared" si="0"/>
        <v>4.6802532755741985E-6</v>
      </c>
      <c r="J21" s="11">
        <f t="shared" si="0"/>
        <v>2.8347281560241828E-5</v>
      </c>
      <c r="K21" s="11">
        <f t="shared" si="0"/>
        <v>7.8942728678465898E-6</v>
      </c>
      <c r="L21" s="11">
        <f t="shared" si="0"/>
        <v>2.8256480400056376E-5</v>
      </c>
      <c r="M21" s="12">
        <f t="shared" si="0"/>
        <v>4.0256409600000005E-4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7.8028832932906995E-7</v>
      </c>
      <c r="E22" s="16">
        <f t="shared" si="1"/>
        <v>5.3798587203623447E-6</v>
      </c>
      <c r="F22" s="16">
        <f t="shared" si="1"/>
        <v>1.0364047196539665E-5</v>
      </c>
      <c r="G22" s="16">
        <f t="shared" si="1"/>
        <v>1.3303345912671338E-5</v>
      </c>
      <c r="H22" s="17">
        <f t="shared" si="1"/>
        <v>6.1811066503655952E-3</v>
      </c>
      <c r="I22" s="16">
        <f t="shared" si="1"/>
        <v>7.3696860241023905E-7</v>
      </c>
      <c r="J22" s="16">
        <f t="shared" si="1"/>
        <v>1.8214052466297277E-6</v>
      </c>
      <c r="K22" s="16">
        <f t="shared" si="1"/>
        <v>4.8911921439293398E-6</v>
      </c>
      <c r="L22" s="16">
        <f t="shared" si="1"/>
        <v>1.4094767277891443E-5</v>
      </c>
      <c r="M22" s="18">
        <f t="shared" si="1"/>
        <v>5.3368344880745247E-5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2.4389157011187936E-6</v>
      </c>
      <c r="E23" s="16">
        <f t="shared" si="2"/>
        <v>4.5569834396008796E-6</v>
      </c>
      <c r="F23" s="16">
        <f t="shared" si="2"/>
        <v>1.8827960086754748E-6</v>
      </c>
      <c r="G23" s="17">
        <f t="shared" si="2"/>
        <v>4.8759041666378948E-3</v>
      </c>
      <c r="H23" s="16">
        <f t="shared" si="2"/>
        <v>1.0622461734077282E-5</v>
      </c>
      <c r="I23" s="16">
        <f t="shared" si="2"/>
        <v>1.8201508190827071E-9</v>
      </c>
      <c r="J23" s="16">
        <f t="shared" si="2"/>
        <v>5.3147297993054413E-6</v>
      </c>
      <c r="K23" s="16">
        <f t="shared" si="2"/>
        <v>2.4512505643845334E-6</v>
      </c>
      <c r="L23" s="16">
        <f t="shared" si="2"/>
        <v>2.1165876837037811E-5</v>
      </c>
      <c r="M23" s="18">
        <f t="shared" si="2"/>
        <v>8.5902346403233783E-6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6.6753623932785355E-7</v>
      </c>
      <c r="E24" s="16">
        <f t="shared" si="3"/>
        <v>4.1574942686217565E-6</v>
      </c>
      <c r="F24" s="16">
        <f t="shared" si="3"/>
        <v>1.3492624709635963E-7</v>
      </c>
      <c r="G24" s="16">
        <f t="shared" si="3"/>
        <v>9.9611770453461586E-10</v>
      </c>
      <c r="H24" s="16">
        <f t="shared" si="3"/>
        <v>2.8690285837065839E-7</v>
      </c>
      <c r="I24" s="17">
        <f t="shared" si="3"/>
        <v>2.3794171088523143E-3</v>
      </c>
      <c r="J24" s="16">
        <f t="shared" si="3"/>
        <v>2.8445765976478252E-5</v>
      </c>
      <c r="K24" s="16">
        <f t="shared" si="3"/>
        <v>1.8153816909739653E-7</v>
      </c>
      <c r="L24" s="16">
        <f t="shared" si="3"/>
        <v>9.0033191868148235E-8</v>
      </c>
      <c r="M24" s="18">
        <f t="shared" si="3"/>
        <v>4.1184010716519439E-6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4.8417999918808381E-7</v>
      </c>
      <c r="E25" s="16">
        <f t="shared" si="4"/>
        <v>3.3818278176912891E-8</v>
      </c>
      <c r="F25" s="17">
        <f t="shared" si="4"/>
        <v>8.5798575274456863E-4</v>
      </c>
      <c r="G25" s="16">
        <f t="shared" si="4"/>
        <v>3.3524197250506641E-7</v>
      </c>
      <c r="H25" s="16">
        <f t="shared" si="4"/>
        <v>1.4724479890291472E-6</v>
      </c>
      <c r="I25" s="16">
        <f t="shared" si="4"/>
        <v>4.9654871228141732E-8</v>
      </c>
      <c r="J25" s="16">
        <f t="shared" si="4"/>
        <v>4.7283390438975891E-9</v>
      </c>
      <c r="K25" s="16">
        <f t="shared" si="4"/>
        <v>1.0425653305008341E-6</v>
      </c>
      <c r="L25" s="16">
        <f t="shared" si="4"/>
        <v>1.0565001327089463E-6</v>
      </c>
      <c r="M25" s="18">
        <f t="shared" si="4"/>
        <v>6.4662622229565888E-7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1.164814060288859E-7</v>
      </c>
      <c r="E26" s="16">
        <f t="shared" si="5"/>
        <v>6.6285805531646996E-7</v>
      </c>
      <c r="F26" s="16">
        <f t="shared" si="5"/>
        <v>2.8760588259862673E-7</v>
      </c>
      <c r="G26" s="16">
        <f t="shared" si="5"/>
        <v>1.2039560223547206E-7</v>
      </c>
      <c r="H26" s="16">
        <f t="shared" si="5"/>
        <v>1.912733647935282E-7</v>
      </c>
      <c r="I26" s="16">
        <f t="shared" si="5"/>
        <v>1.8381753461196843E-8</v>
      </c>
      <c r="J26" s="16">
        <f t="shared" si="5"/>
        <v>3.7612037811112813E-9</v>
      </c>
      <c r="K26" s="17">
        <f t="shared" si="5"/>
        <v>2.374809091981083E-4</v>
      </c>
      <c r="L26" s="16">
        <f t="shared" si="5"/>
        <v>2.8329868465806502E-7</v>
      </c>
      <c r="M26" s="18">
        <f t="shared" si="5"/>
        <v>1.6346566488557098E-7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1.0156471150777645E-7</v>
      </c>
      <c r="E27" s="17">
        <f t="shared" si="6"/>
        <v>4.3811412606202868E-4</v>
      </c>
      <c r="F27" s="16">
        <f t="shared" si="6"/>
        <v>1.7171179361078038E-8</v>
      </c>
      <c r="G27" s="16">
        <f t="shared" si="6"/>
        <v>4.1121217453368744E-7</v>
      </c>
      <c r="H27" s="16">
        <f t="shared" si="6"/>
        <v>3.8747366954432596E-7</v>
      </c>
      <c r="I27" s="16">
        <f t="shared" si="6"/>
        <v>7.7404505165361601E-7</v>
      </c>
      <c r="J27" s="16">
        <f t="shared" si="6"/>
        <v>6.259195978857405E-7</v>
      </c>
      <c r="K27" s="16">
        <f t="shared" si="6"/>
        <v>1.2192184853496259E-6</v>
      </c>
      <c r="L27" s="16">
        <f t="shared" si="6"/>
        <v>2.9314521332319437E-7</v>
      </c>
      <c r="M27" s="18">
        <f t="shared" si="6"/>
        <v>2.7739832550977671E-9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4.5054689965041405E-6</v>
      </c>
      <c r="E28" s="16">
        <f t="shared" si="7"/>
        <v>1.7453573067988622E-6</v>
      </c>
      <c r="F28" s="16">
        <f t="shared" si="7"/>
        <v>3.1860880631591637E-6</v>
      </c>
      <c r="G28" s="16">
        <f t="shared" si="7"/>
        <v>1.1357060344950873E-5</v>
      </c>
      <c r="H28" s="16">
        <f t="shared" si="7"/>
        <v>6.0294037383562807E-6</v>
      </c>
      <c r="I28" s="16">
        <f t="shared" si="7"/>
        <v>9.8095365595387869E-8</v>
      </c>
      <c r="J28" s="16">
        <f t="shared" si="7"/>
        <v>1.0240040199864124E-5</v>
      </c>
      <c r="K28" s="16">
        <f t="shared" si="7"/>
        <v>3.0978917231720813E-6</v>
      </c>
      <c r="L28" s="17">
        <f t="shared" si="7"/>
        <v>2.6377946023595504E-3</v>
      </c>
      <c r="M28" s="18">
        <f t="shared" si="7"/>
        <v>7.8180088055689323E-7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2.4329665354843306E-6</v>
      </c>
      <c r="E29" s="16">
        <f t="shared" si="8"/>
        <v>1.9985111219228361E-6</v>
      </c>
      <c r="F29" s="16">
        <f t="shared" si="8"/>
        <v>7.614758694670012E-9</v>
      </c>
      <c r="G29" s="16">
        <f t="shared" si="8"/>
        <v>1.5274323384411078E-6</v>
      </c>
      <c r="H29" s="16">
        <f t="shared" si="8"/>
        <v>4.1843177545820438E-7</v>
      </c>
      <c r="I29" s="16">
        <f t="shared" si="8"/>
        <v>1.6892503585480797E-5</v>
      </c>
      <c r="J29" s="17">
        <f t="shared" si="8"/>
        <v>1.4271864136887523E-3</v>
      </c>
      <c r="K29" s="16">
        <f t="shared" si="8"/>
        <v>2.2242526263715539E-8</v>
      </c>
      <c r="L29" s="16">
        <f t="shared" si="8"/>
        <v>5.4827501183655099E-6</v>
      </c>
      <c r="M29" s="18">
        <f t="shared" si="8"/>
        <v>2.7914921253803834E-8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4.8319189648379824E-7</v>
      </c>
      <c r="E30" s="16">
        <f t="shared" si="9"/>
        <v>1.2733926200650464E-10</v>
      </c>
      <c r="F30" s="16">
        <f t="shared" si="9"/>
        <v>1.468932293101105E-8</v>
      </c>
      <c r="G30" s="16">
        <f t="shared" si="9"/>
        <v>3.4384752020786288E-8</v>
      </c>
      <c r="H30" s="16">
        <f t="shared" si="9"/>
        <v>1.709785370723333E-7</v>
      </c>
      <c r="I30" s="16">
        <f t="shared" si="9"/>
        <v>3.4363850093314676E-8</v>
      </c>
      <c r="J30" s="16">
        <f t="shared" si="9"/>
        <v>3.7684414310130247E-10</v>
      </c>
      <c r="K30" s="16">
        <f t="shared" si="9"/>
        <v>1.3356792438790106E-8</v>
      </c>
      <c r="L30" s="16">
        <f t="shared" si="9"/>
        <v>5.9702575848869256E-9</v>
      </c>
      <c r="M30" s="19">
        <f t="shared" si="9"/>
        <v>2.0666890519646429E-5</v>
      </c>
    </row>
    <row r="31" spans="1:13">
      <c r="A31" t="s">
        <v>34</v>
      </c>
      <c r="D31">
        <f>SUM($D$21:$D$30)</f>
        <v>1.695155369781497E-2</v>
      </c>
      <c r="E31" s="21">
        <f>SUM($E$21:$E$30)</f>
        <v>4.6042580332264331E-4</v>
      </c>
      <c r="F31" s="21">
        <f>SUM($F$21:$F$30)</f>
        <v>8.8308515604146787E-4</v>
      </c>
      <c r="G31" s="21">
        <f>SUM($G$21:$G$30)</f>
        <v>4.9110761327657579E-3</v>
      </c>
      <c r="H31" s="21">
        <f>SUM($H$21:$H$30)</f>
        <v>6.2026947776347577E-3</v>
      </c>
      <c r="I31" s="21">
        <f>SUM($I$21:$I$30)</f>
        <v>2.4027031953586303E-3</v>
      </c>
      <c r="J31" s="21">
        <f>SUM($J$21:$J$30)</f>
        <v>1.5019904224561256E-3</v>
      </c>
      <c r="K31" s="21">
        <f>SUM($K$21:$K$30)</f>
        <v>2.5829443780109117E-4</v>
      </c>
      <c r="L31" s="21">
        <f>SUM($L$21:$L$30)</f>
        <v>2.7085234244730448E-3</v>
      </c>
      <c r="M31">
        <f>SUM($M$21:$M$30)</f>
        <v>4.909305487846142E-4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3.6771277596453107E-2</v>
      </c>
      <c r="D33" s="20">
        <f>$D$31/$C$33</f>
        <v>0.4609998565687608</v>
      </c>
      <c r="E33" s="20">
        <f>$E$31/$C$33</f>
        <v>1.2521343652390668E-2</v>
      </c>
      <c r="F33" s="20">
        <f>$F$31/$C$33</f>
        <v>2.4015623436664291E-2</v>
      </c>
      <c r="G33" s="20">
        <f>$G$31/$C$33</f>
        <v>0.1335573973431772</v>
      </c>
      <c r="H33" s="20">
        <f>$H$31/$C$33</f>
        <v>0.16868314573418736</v>
      </c>
      <c r="I33" s="20">
        <f>$I$31/$C$33</f>
        <v>6.5341847017858057E-2</v>
      </c>
      <c r="J33" s="20">
        <f>$J$31/$C$33</f>
        <v>4.0846838093028484E-2</v>
      </c>
      <c r="K33" s="20">
        <f>$K$31/$C$33</f>
        <v>7.0243531006930751E-3</v>
      </c>
      <c r="L33" s="20">
        <f>$L$31/$C$33</f>
        <v>7.3658670612366875E-2</v>
      </c>
      <c r="M33" s="20">
        <f>$M$31/$C$33</f>
        <v>1.3350924440873071E-2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E91A3-493F-482A-956F-EE17D3FA189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3">
        <v>0.10341545023090566</v>
      </c>
      <c r="D5" s="11">
        <v>-8.8994480478156689E-3</v>
      </c>
      <c r="E5" s="11">
        <v>-4.7311895353804582E-2</v>
      </c>
      <c r="F5" s="11">
        <v>2.8164683642357486E-2</v>
      </c>
      <c r="G5" s="11">
        <v>4.8655136126846021E-2</v>
      </c>
      <c r="H5" s="11">
        <v>2.3645465611430473E-2</v>
      </c>
      <c r="I5" s="10" t="s">
        <v>31</v>
      </c>
      <c r="J5" s="11">
        <v>-1.4614433285354311E-2</v>
      </c>
      <c r="K5" s="11">
        <v>-5.3813470867983826E-2</v>
      </c>
      <c r="L5" s="11">
        <v>-3.6263537382304215E-2</v>
      </c>
      <c r="M5" s="24">
        <v>9.800024119612713E-2</v>
      </c>
    </row>
    <row r="6" spans="1:13" ht="24">
      <c r="A6" s="13" t="s">
        <v>15</v>
      </c>
      <c r="B6" s="14" t="s">
        <v>14</v>
      </c>
      <c r="C6" s="25" t="s">
        <v>38</v>
      </c>
      <c r="D6" s="16">
        <v>-1.9628253032556189E-2</v>
      </c>
      <c r="E6" s="16">
        <v>-2.4838692979472891E-2</v>
      </c>
      <c r="F6" s="16">
        <v>-4.3678875389754623E-2</v>
      </c>
      <c r="G6" s="16">
        <v>5.7747268954795226E-4</v>
      </c>
      <c r="H6" s="17" t="s">
        <v>27</v>
      </c>
      <c r="I6" s="16">
        <v>2.3839582849226146E-2</v>
      </c>
      <c r="J6" s="16">
        <v>-6.9315720416184667E-2</v>
      </c>
      <c r="K6" s="16">
        <v>-3.5990200789228523E-2</v>
      </c>
      <c r="L6" s="16">
        <v>2.6765045135876509E-2</v>
      </c>
      <c r="M6" s="18">
        <v>-7.199328350152405E-2</v>
      </c>
    </row>
    <row r="7" spans="1:13" ht="24">
      <c r="A7" s="13" t="s">
        <v>16</v>
      </c>
      <c r="B7" s="14" t="s">
        <v>14</v>
      </c>
      <c r="C7" s="25" t="s">
        <v>39</v>
      </c>
      <c r="D7" s="16">
        <v>-4.0367611650099508E-3</v>
      </c>
      <c r="E7" s="16">
        <v>0.10101274757661921</v>
      </c>
      <c r="F7" s="16">
        <v>4.2469328341632938E-2</v>
      </c>
      <c r="G7" s="16">
        <v>-4.0857289317882746E-2</v>
      </c>
      <c r="H7" s="16">
        <v>2.6424543373941664E-2</v>
      </c>
      <c r="I7" s="16">
        <v>-3.6081204250438995E-2</v>
      </c>
      <c r="J7" s="16">
        <v>4.7962018755293087E-2</v>
      </c>
      <c r="K7" s="16">
        <v>-7.3902448692652223E-2</v>
      </c>
      <c r="L7" s="17" t="s">
        <v>40</v>
      </c>
      <c r="M7" s="18">
        <v>-1.1959308602136049E-2</v>
      </c>
    </row>
    <row r="8" spans="1:13" ht="24">
      <c r="A8" s="13" t="s">
        <v>17</v>
      </c>
      <c r="B8" s="14" t="s">
        <v>14</v>
      </c>
      <c r="C8" s="15">
        <v>-0.14720296220669343</v>
      </c>
      <c r="D8" s="16">
        <v>3.1572864839820941E-2</v>
      </c>
      <c r="E8" s="16">
        <v>-6.7923483158873954E-3</v>
      </c>
      <c r="F8" s="17" t="s">
        <v>41</v>
      </c>
      <c r="G8" s="16">
        <v>-6.3211763915117809E-3</v>
      </c>
      <c r="H8" s="16">
        <v>-4.3979738232701203E-2</v>
      </c>
      <c r="I8" s="16">
        <v>2.8589574052151467E-2</v>
      </c>
      <c r="J8" s="16">
        <v>2.5820538145179841E-2</v>
      </c>
      <c r="K8" s="16">
        <v>4.0938310019063194E-2</v>
      </c>
      <c r="L8" s="16">
        <v>4.3314524377817985E-2</v>
      </c>
      <c r="M8" s="18">
        <v>-5.3251546422603845E-2</v>
      </c>
    </row>
    <row r="9" spans="1:13" ht="24">
      <c r="A9" s="13" t="s">
        <v>18</v>
      </c>
      <c r="B9" s="14" t="s">
        <v>14</v>
      </c>
      <c r="C9" s="15">
        <v>-4.4487886596933493E-2</v>
      </c>
      <c r="D9" s="17" t="s">
        <v>29</v>
      </c>
      <c r="E9" s="16">
        <v>-1.6965406849299113E-2</v>
      </c>
      <c r="F9" s="16">
        <v>3.180675260598171E-2</v>
      </c>
      <c r="G9" s="16">
        <v>-1.9950742132553035E-2</v>
      </c>
      <c r="H9" s="16">
        <v>-1.988576670899516E-2</v>
      </c>
      <c r="I9" s="16">
        <v>-9.1168366904588165E-3</v>
      </c>
      <c r="J9" s="16">
        <v>5.3023123156128747E-2</v>
      </c>
      <c r="K9" s="16">
        <v>2.755850029093055E-3</v>
      </c>
      <c r="L9" s="16">
        <v>-4.1269193200900601E-3</v>
      </c>
      <c r="M9" s="18">
        <v>3.3373590138154295E-2</v>
      </c>
    </row>
    <row r="10" spans="1:13" ht="24">
      <c r="A10" s="13" t="s">
        <v>19</v>
      </c>
      <c r="B10" s="14" t="s">
        <v>14</v>
      </c>
      <c r="C10" s="15">
        <v>-9.515614014292291E-2</v>
      </c>
      <c r="D10" s="16">
        <v>2.7293533131197154E-3</v>
      </c>
      <c r="E10" s="16">
        <v>1.2609496880588683E-2</v>
      </c>
      <c r="F10" s="16">
        <v>4.0196970152549492E-2</v>
      </c>
      <c r="G10" s="16">
        <v>-3.932611109404778E-2</v>
      </c>
      <c r="H10" s="16">
        <v>-3.5622393320054214E-2</v>
      </c>
      <c r="I10" s="16">
        <v>-5.355702150273943E-2</v>
      </c>
      <c r="J10" s="16">
        <v>9.9458622085046397E-2</v>
      </c>
      <c r="K10" s="17" t="s">
        <v>42</v>
      </c>
      <c r="L10" s="16">
        <v>-7.394118435410546E-2</v>
      </c>
      <c r="M10" s="18">
        <v>-4.9013389881189624E-3</v>
      </c>
    </row>
    <row r="11" spans="1:13" ht="24">
      <c r="A11" s="13" t="s">
        <v>20</v>
      </c>
      <c r="B11" s="14" t="s">
        <v>14</v>
      </c>
      <c r="C11" s="15">
        <v>0.1283768348389536</v>
      </c>
      <c r="D11" s="16">
        <v>-1.9118118000386097E-2</v>
      </c>
      <c r="E11" s="16">
        <v>0.1491030223671343</v>
      </c>
      <c r="F11" s="16">
        <v>-6.1000114205732583E-3</v>
      </c>
      <c r="G11" s="17" t="s">
        <v>43</v>
      </c>
      <c r="H11" s="16">
        <v>4.9029289107549868E-4</v>
      </c>
      <c r="I11" s="16">
        <v>4.7295531505191779E-2</v>
      </c>
      <c r="J11" s="16">
        <v>6.3753062831953464E-2</v>
      </c>
      <c r="K11" s="16">
        <v>-3.8567597884851632E-2</v>
      </c>
      <c r="L11" s="16">
        <v>-3.9917804084049407E-2</v>
      </c>
      <c r="M11" s="18">
        <v>5.4330864903808319E-2</v>
      </c>
    </row>
    <row r="12" spans="1:13" ht="24">
      <c r="A12" s="13" t="s">
        <v>21</v>
      </c>
      <c r="B12" s="14" t="s">
        <v>14</v>
      </c>
      <c r="C12" s="15">
        <v>0.12462739004555544</v>
      </c>
      <c r="D12" s="16">
        <v>3.2216837639932501E-2</v>
      </c>
      <c r="E12" s="16">
        <v>2.0641600123281019E-3</v>
      </c>
      <c r="F12" s="16">
        <v>-5.1698967891415669E-2</v>
      </c>
      <c r="G12" s="16">
        <v>5.4902024339544872E-2</v>
      </c>
      <c r="H12" s="16">
        <v>-7.0426514625680586E-2</v>
      </c>
      <c r="I12" s="16">
        <v>9.6515648301333232E-2</v>
      </c>
      <c r="J12" s="16">
        <v>8.6104583435409637E-2</v>
      </c>
      <c r="K12" s="16">
        <v>-4.9097347271057062E-3</v>
      </c>
      <c r="L12" s="16">
        <v>-1.1877132503834043E-2</v>
      </c>
      <c r="M12" s="19" t="s">
        <v>44</v>
      </c>
    </row>
    <row r="13" spans="1:13" ht="24">
      <c r="A13" s="13" t="s">
        <v>22</v>
      </c>
      <c r="B13" s="14" t="s">
        <v>14</v>
      </c>
      <c r="C13" s="25" t="s">
        <v>45</v>
      </c>
      <c r="D13" s="16">
        <v>-1.62658893047271E-2</v>
      </c>
      <c r="E13" s="17" t="s">
        <v>43</v>
      </c>
      <c r="F13" s="16">
        <v>-6.5278284099768973E-3</v>
      </c>
      <c r="G13" s="16">
        <v>0.14891687297490375</v>
      </c>
      <c r="H13" s="16">
        <v>-2.4035335982286365E-2</v>
      </c>
      <c r="I13" s="16">
        <v>-4.6008443144401751E-2</v>
      </c>
      <c r="J13" s="16">
        <v>-1.3923900770933133E-2</v>
      </c>
      <c r="K13" s="16">
        <v>1.2206528925525742E-2</v>
      </c>
      <c r="L13" s="16">
        <v>9.8868155631810561E-2</v>
      </c>
      <c r="M13" s="18">
        <v>2.226779179882617E-3</v>
      </c>
    </row>
    <row r="14" spans="1:13" ht="24">
      <c r="A14" s="13" t="s">
        <v>23</v>
      </c>
      <c r="B14" s="14" t="s">
        <v>14</v>
      </c>
      <c r="C14" s="15">
        <v>4.7148905502201556E-2</v>
      </c>
      <c r="D14" s="16">
        <v>5.0929447546901346E-2</v>
      </c>
      <c r="E14" s="16">
        <v>-1.4208982890712292E-2</v>
      </c>
      <c r="F14" s="16">
        <v>2.4992449846110022E-2</v>
      </c>
      <c r="G14" s="16">
        <v>6.4094058771258872E-2</v>
      </c>
      <c r="H14" s="16">
        <v>-6.7531304921979327E-2</v>
      </c>
      <c r="I14" s="16">
        <v>-1.4390144221832683E-2</v>
      </c>
      <c r="J14" s="17" t="s">
        <v>46</v>
      </c>
      <c r="K14" s="16">
        <v>9.7962083792787369E-2</v>
      </c>
      <c r="L14" s="16">
        <v>4.7251515596050203E-2</v>
      </c>
      <c r="M14" s="18">
        <v>8.56942960846694E-2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3"/>
      <c r="D21" s="11">
        <f>$C5^2*D5^2</f>
        <v>8.4702650096571644E-7</v>
      </c>
      <c r="E21" s="11">
        <f t="shared" ref="E21:M21" si="0">$C5^2*E5^2</f>
        <v>2.3939305515602463E-5</v>
      </c>
      <c r="F21" s="11">
        <f t="shared" si="0"/>
        <v>8.4836083117150582E-6</v>
      </c>
      <c r="G21" s="11">
        <f t="shared" si="0"/>
        <v>2.5317932520155043E-5</v>
      </c>
      <c r="H21" s="11">
        <f t="shared" si="0"/>
        <v>5.9795237426187576E-6</v>
      </c>
      <c r="I21" s="10">
        <f t="shared" si="0"/>
        <v>1.0481929715066353E-2</v>
      </c>
      <c r="J21" s="11">
        <f t="shared" si="0"/>
        <v>2.284203602886848E-6</v>
      </c>
      <c r="K21" s="11">
        <f t="shared" si="0"/>
        <v>3.0970831283509811E-5</v>
      </c>
      <c r="L21" s="11">
        <f t="shared" si="0"/>
        <v>1.4064075384291067E-5</v>
      </c>
      <c r="M21" s="24">
        <f t="shared" si="0"/>
        <v>1.0271293593661266E-4</v>
      </c>
    </row>
    <row r="22" spans="1:13" ht="24">
      <c r="A22" s="13" t="s">
        <v>15</v>
      </c>
      <c r="B22" s="14" t="s">
        <v>14</v>
      </c>
      <c r="C22" s="25"/>
      <c r="D22" s="16">
        <f t="shared" ref="D22:M22" si="1">$C6^2*D6^2</f>
        <v>1.4202531241944929E-5</v>
      </c>
      <c r="E22" s="16">
        <f t="shared" si="1"/>
        <v>2.2743638099380808E-5</v>
      </c>
      <c r="F22" s="16">
        <f t="shared" si="1"/>
        <v>7.0330766941484684E-5</v>
      </c>
      <c r="G22" s="16">
        <f t="shared" si="1"/>
        <v>1.2293211605252958E-8</v>
      </c>
      <c r="H22" s="17">
        <f t="shared" si="1"/>
        <v>3.6276535296000001E-2</v>
      </c>
      <c r="I22" s="16">
        <f t="shared" si="1"/>
        <v>2.0950758989111531E-5</v>
      </c>
      <c r="J22" s="16">
        <f t="shared" si="1"/>
        <v>1.7711932158497636E-4</v>
      </c>
      <c r="K22" s="16">
        <f t="shared" si="1"/>
        <v>4.7749738396224996E-5</v>
      </c>
      <c r="L22" s="16">
        <f t="shared" si="1"/>
        <v>2.6408176722450684E-5</v>
      </c>
      <c r="M22" s="18">
        <f t="shared" si="1"/>
        <v>1.9106732369501115E-4</v>
      </c>
    </row>
    <row r="23" spans="1:13" ht="24">
      <c r="A23" s="13" t="s">
        <v>16</v>
      </c>
      <c r="B23" s="14" t="s">
        <v>14</v>
      </c>
      <c r="C23" s="25"/>
      <c r="D23" s="16">
        <f t="shared" ref="D23:M23" si="2">$C7^2*D7^2</f>
        <v>5.1630474324438678E-7</v>
      </c>
      <c r="E23" s="16">
        <f t="shared" si="2"/>
        <v>3.2329007578062825E-4</v>
      </c>
      <c r="F23" s="16">
        <f t="shared" si="2"/>
        <v>5.7146651736728189E-5</v>
      </c>
      <c r="G23" s="16">
        <f t="shared" si="2"/>
        <v>5.2890674376397576E-5</v>
      </c>
      <c r="H23" s="16">
        <f t="shared" si="2"/>
        <v>2.2123558709045637E-5</v>
      </c>
      <c r="I23" s="16">
        <f t="shared" si="2"/>
        <v>4.1247919962329541E-5</v>
      </c>
      <c r="J23" s="16">
        <f t="shared" si="2"/>
        <v>7.288445552184449E-5</v>
      </c>
      <c r="K23" s="16">
        <f t="shared" si="2"/>
        <v>1.7304444480104763E-4</v>
      </c>
      <c r="L23" s="17">
        <f t="shared" si="2"/>
        <v>3.0928146495999998E-2</v>
      </c>
      <c r="M23" s="18">
        <f t="shared" si="2"/>
        <v>4.5316060720478141E-6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2.160036450495765E-5</v>
      </c>
      <c r="E24" s="16">
        <f t="shared" si="3"/>
        <v>9.9970760625319127E-7</v>
      </c>
      <c r="F24" s="17">
        <f t="shared" si="3"/>
        <v>2.1452566679403026E-2</v>
      </c>
      <c r="G24" s="16">
        <f t="shared" si="3"/>
        <v>8.6582260030484373E-7</v>
      </c>
      <c r="H24" s="16">
        <f t="shared" si="3"/>
        <v>4.1911999404065919E-5</v>
      </c>
      <c r="I24" s="16">
        <f t="shared" si="3"/>
        <v>1.7711219645824902E-5</v>
      </c>
      <c r="J24" s="16">
        <f t="shared" si="3"/>
        <v>1.4446534464719962E-5</v>
      </c>
      <c r="K24" s="16">
        <f t="shared" si="3"/>
        <v>3.6315574594478362E-5</v>
      </c>
      <c r="L24" s="16">
        <f t="shared" si="3"/>
        <v>4.0653711314389143E-5</v>
      </c>
      <c r="M24" s="18">
        <f t="shared" si="3"/>
        <v>6.1446556163066997E-5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1.9673148340869301E-3</v>
      </c>
      <c r="E25" s="16">
        <f t="shared" si="4"/>
        <v>5.6965525491148889E-7</v>
      </c>
      <c r="F25" s="16">
        <f t="shared" si="4"/>
        <v>2.0022680245842519E-6</v>
      </c>
      <c r="G25" s="16">
        <f t="shared" si="4"/>
        <v>7.8777403189667578E-7</v>
      </c>
      <c r="H25" s="16">
        <f t="shared" si="4"/>
        <v>7.8265115475812931E-7</v>
      </c>
      <c r="I25" s="16">
        <f t="shared" si="4"/>
        <v>1.6450227209607538E-7</v>
      </c>
      <c r="J25" s="16">
        <f t="shared" si="4"/>
        <v>5.5643464161888325E-6</v>
      </c>
      <c r="K25" s="16">
        <f t="shared" si="4"/>
        <v>1.503123656774165E-8</v>
      </c>
      <c r="L25" s="16">
        <f t="shared" si="4"/>
        <v>3.3708195753490949E-8</v>
      </c>
      <c r="M25" s="18">
        <f t="shared" si="4"/>
        <v>2.2043949435182164E-6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6.7451739089688805E-8</v>
      </c>
      <c r="E26" s="16">
        <f t="shared" si="5"/>
        <v>1.4396905421500194E-6</v>
      </c>
      <c r="F26" s="16">
        <f t="shared" si="5"/>
        <v>1.4630537217581872E-5</v>
      </c>
      <c r="G26" s="16">
        <f t="shared" si="5"/>
        <v>1.4003469118669715E-5</v>
      </c>
      <c r="H26" s="16">
        <f t="shared" si="5"/>
        <v>1.1489994574148819E-5</v>
      </c>
      <c r="I26" s="16">
        <f t="shared" si="5"/>
        <v>2.5972064168811325E-5</v>
      </c>
      <c r="J26" s="16">
        <f t="shared" si="5"/>
        <v>8.956916196123393E-5</v>
      </c>
      <c r="K26" s="17">
        <f t="shared" si="5"/>
        <v>8.8565834223596294E-3</v>
      </c>
      <c r="L26" s="16">
        <f t="shared" si="5"/>
        <v>4.9504700766503411E-5</v>
      </c>
      <c r="M26" s="18">
        <f t="shared" si="5"/>
        <v>2.1752196372177189E-7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6.0237037295923258E-6</v>
      </c>
      <c r="E27" s="16">
        <f t="shared" si="6"/>
        <v>3.6639220153322934E-4</v>
      </c>
      <c r="F27" s="16">
        <f t="shared" si="6"/>
        <v>6.1324585848495963E-7</v>
      </c>
      <c r="G27" s="17">
        <f t="shared" si="6"/>
        <v>1.589264941942866E-2</v>
      </c>
      <c r="H27" s="16">
        <f t="shared" si="6"/>
        <v>3.9617267721595713E-9</v>
      </c>
      <c r="I27" s="16">
        <f t="shared" si="6"/>
        <v>3.686494145368452E-5</v>
      </c>
      <c r="J27" s="16">
        <f t="shared" si="6"/>
        <v>6.6984672097582687E-5</v>
      </c>
      <c r="K27" s="16">
        <f t="shared" si="6"/>
        <v>2.451424423054497E-5</v>
      </c>
      <c r="L27" s="16">
        <f t="shared" si="6"/>
        <v>2.6260718984938561E-5</v>
      </c>
      <c r="M27" s="18">
        <f t="shared" si="6"/>
        <v>4.8648176393081767E-5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1.6121031146485453E-5</v>
      </c>
      <c r="E28" s="16">
        <f t="shared" si="7"/>
        <v>6.6178012674298381E-8</v>
      </c>
      <c r="F28" s="16">
        <f t="shared" si="7"/>
        <v>4.1513633436427369E-5</v>
      </c>
      <c r="G28" s="16">
        <f t="shared" si="7"/>
        <v>4.6817014574264507E-5</v>
      </c>
      <c r="H28" s="16">
        <f t="shared" si="7"/>
        <v>7.7037005318072738E-5</v>
      </c>
      <c r="I28" s="16">
        <f t="shared" si="7"/>
        <v>1.4468465218318399E-4</v>
      </c>
      <c r="J28" s="16">
        <f t="shared" si="7"/>
        <v>1.1515413574600825E-4</v>
      </c>
      <c r="K28" s="16">
        <f t="shared" si="7"/>
        <v>3.744062206959421E-7</v>
      </c>
      <c r="L28" s="16">
        <f t="shared" si="7"/>
        <v>2.1910394811939636E-6</v>
      </c>
      <c r="M28" s="19">
        <f t="shared" si="7"/>
        <v>1.5069521456008652E-2</v>
      </c>
    </row>
    <row r="29" spans="1:13" ht="24">
      <c r="A29" s="13" t="s">
        <v>22</v>
      </c>
      <c r="B29" s="14" t="s">
        <v>14</v>
      </c>
      <c r="C29" s="25"/>
      <c r="D29" s="16">
        <f t="shared" ref="D29:M29" si="8">$C13^2*D13^2</f>
        <v>9.7534459652616962E-6</v>
      </c>
      <c r="E29" s="17">
        <f t="shared" si="8"/>
        <v>3.5548839935999998E-2</v>
      </c>
      <c r="F29" s="16">
        <f t="shared" si="8"/>
        <v>1.570868812803742E-6</v>
      </c>
      <c r="G29" s="16">
        <f t="shared" si="8"/>
        <v>8.175047291273731E-4</v>
      </c>
      <c r="H29" s="16">
        <f t="shared" si="8"/>
        <v>2.1296236060805151E-5</v>
      </c>
      <c r="I29" s="16">
        <f t="shared" si="8"/>
        <v>7.8032861450833262E-5</v>
      </c>
      <c r="J29" s="16">
        <f t="shared" si="8"/>
        <v>7.1470084673909996E-6</v>
      </c>
      <c r="K29" s="16">
        <f t="shared" si="8"/>
        <v>5.4927119797750566E-6</v>
      </c>
      <c r="L29" s="16">
        <f t="shared" si="8"/>
        <v>3.6034236326839593E-4</v>
      </c>
      <c r="M29" s="18">
        <f t="shared" si="8"/>
        <v>1.8279182190030152E-7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5.7660866134950782E-6</v>
      </c>
      <c r="E30" s="16">
        <f t="shared" si="9"/>
        <v>4.4881691258447612E-7</v>
      </c>
      <c r="F30" s="16">
        <f t="shared" si="9"/>
        <v>1.3885479761205151E-6</v>
      </c>
      <c r="G30" s="16">
        <f t="shared" si="9"/>
        <v>9.1322707704878641E-6</v>
      </c>
      <c r="H30" s="16">
        <f t="shared" si="9"/>
        <v>1.013802866400384E-5</v>
      </c>
      <c r="I30" s="16">
        <f t="shared" si="9"/>
        <v>4.6033449987437221E-7</v>
      </c>
      <c r="J30" s="17">
        <f t="shared" si="9"/>
        <v>2.1524517657120095E-3</v>
      </c>
      <c r="K30" s="16">
        <f t="shared" si="9"/>
        <v>2.1333359919424323E-5</v>
      </c>
      <c r="L30" s="16">
        <f t="shared" si="9"/>
        <v>4.9633478981905971E-6</v>
      </c>
      <c r="M30" s="18">
        <f t="shared" si="9"/>
        <v>1.6324769680718287E-5</v>
      </c>
    </row>
    <row r="31" spans="1:13">
      <c r="A31" t="s">
        <v>34</v>
      </c>
      <c r="D31" s="21">
        <f>SUM($D$21:$D$30)</f>
        <v>2.0422127802719667E-3</v>
      </c>
      <c r="E31" s="21">
        <f>SUM($E$21:$E$30)</f>
        <v>3.6288729205257414E-2</v>
      </c>
      <c r="F31" s="21">
        <f>SUM($F$21:$F$30)</f>
        <v>2.1650246807718956E-2</v>
      </c>
      <c r="G31" s="21">
        <f>SUM($G$21:$G$30)</f>
        <v>1.6859981399759815E-2</v>
      </c>
      <c r="H31" s="21">
        <f>SUM($H$21:$H$30)</f>
        <v>3.6467298255354295E-2</v>
      </c>
      <c r="I31">
        <f>SUM($I$21:$I$30)</f>
        <v>1.0848018969692102E-2</v>
      </c>
      <c r="J31" s="21">
        <f>SUM($J$21:$J$30)</f>
        <v>2.7036056055748416E-3</v>
      </c>
      <c r="K31" s="21">
        <f>SUM($K$21:$K$30)</f>
        <v>9.1963937650218971E-3</v>
      </c>
      <c r="L31" s="21">
        <f>SUM($L$21:$L$30)</f>
        <v>3.1452568338016101E-2</v>
      </c>
      <c r="M31" s="21">
        <f>SUM($M$21:$M$30)</f>
        <v>1.5496857532678331E-2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0.18300591265934574</v>
      </c>
      <c r="D33" s="20">
        <f>$D$31/$C$33</f>
        <v>1.1159272127307822E-2</v>
      </c>
      <c r="E33" s="20">
        <f>$E$31/$C$33</f>
        <v>0.19829265993611175</v>
      </c>
      <c r="F33" s="20">
        <f>$F$31/$C$33</f>
        <v>0.11830353726340831</v>
      </c>
      <c r="G33" s="20">
        <f>$G$31/$C$33</f>
        <v>9.2128069277978106E-2</v>
      </c>
      <c r="H33" s="20">
        <f>$H$31/$C$33</f>
        <v>0.19926841556882335</v>
      </c>
      <c r="I33" s="20">
        <f>$I$31/$C$33</f>
        <v>5.9276876971101053E-2</v>
      </c>
      <c r="J33" s="20">
        <f>$J$31/$C$33</f>
        <v>1.4773323802971531E-2</v>
      </c>
      <c r="K33" s="20">
        <f>$K$31/$C$33</f>
        <v>5.0251894222349082E-2</v>
      </c>
      <c r="L33" s="20">
        <f>$L$31/$C$33</f>
        <v>0.17186640519403942</v>
      </c>
      <c r="M33" s="20">
        <f>$M$31/$C$33</f>
        <v>8.4679545635909473E-2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4977-126D-45C7-9420-D11F1E94BCA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49</v>
      </c>
      <c r="D5" s="11">
        <v>6.1530009304507319E-2</v>
      </c>
      <c r="E5" s="10" t="s">
        <v>27</v>
      </c>
      <c r="F5" s="11">
        <v>-1.1213045263440167E-2</v>
      </c>
      <c r="G5" s="11">
        <v>-1.2461814739194677E-4</v>
      </c>
      <c r="H5" s="11">
        <v>-4.5007575188970819E-2</v>
      </c>
      <c r="I5" s="11">
        <v>-4.065117401340352E-2</v>
      </c>
      <c r="J5" s="11">
        <v>-6.8987200495352159E-3</v>
      </c>
      <c r="K5" s="11">
        <v>7.7374219474966185E-2</v>
      </c>
      <c r="L5" s="11">
        <v>4.4135476660089275E-2</v>
      </c>
      <c r="M5" s="24">
        <v>1.6905825727120145E-2</v>
      </c>
    </row>
    <row r="6" spans="1:13" ht="24">
      <c r="A6" s="13" t="s">
        <v>15</v>
      </c>
      <c r="B6" s="14" t="s">
        <v>14</v>
      </c>
      <c r="C6" s="15">
        <v>-0.15075437499851893</v>
      </c>
      <c r="D6" s="16">
        <v>-7.382685745704147E-2</v>
      </c>
      <c r="E6" s="16">
        <v>-1.1118986112199622E-2</v>
      </c>
      <c r="F6" s="17" t="s">
        <v>50</v>
      </c>
      <c r="G6" s="16">
        <v>-2.3109769760677759E-2</v>
      </c>
      <c r="H6" s="16">
        <v>-0.10883443656121722</v>
      </c>
      <c r="I6" s="16">
        <v>1.6876983591499729E-2</v>
      </c>
      <c r="J6" s="16">
        <v>5.1009495122931051E-3</v>
      </c>
      <c r="K6" s="16">
        <v>1.0724083879150007E-2</v>
      </c>
      <c r="L6" s="16">
        <v>1.1077918977433375E-2</v>
      </c>
      <c r="M6" s="18">
        <v>-2.4197938659640473E-2</v>
      </c>
    </row>
    <row r="7" spans="1:13" ht="24">
      <c r="A7" s="13" t="s">
        <v>16</v>
      </c>
      <c r="B7" s="14" t="s">
        <v>14</v>
      </c>
      <c r="C7" s="15">
        <v>1.0584334286788911E-2</v>
      </c>
      <c r="D7" s="16">
        <v>-4.5355599120619684E-2</v>
      </c>
      <c r="E7" s="16">
        <v>4.3395484421421368E-2</v>
      </c>
      <c r="F7" s="16">
        <v>1.0978595383181583E-2</v>
      </c>
      <c r="G7" s="16">
        <v>1.5526878125901145E-2</v>
      </c>
      <c r="H7" s="16">
        <v>3.2970752723726703E-2</v>
      </c>
      <c r="I7" s="16">
        <v>9.3304098981083217E-3</v>
      </c>
      <c r="J7" s="16">
        <v>0.10574360257367969</v>
      </c>
      <c r="K7" s="16">
        <v>-9.6402552316335294E-2</v>
      </c>
      <c r="L7" s="17" t="s">
        <v>51</v>
      </c>
      <c r="M7" s="18">
        <v>-1.7822219152367067E-2</v>
      </c>
    </row>
    <row r="8" spans="1:13" ht="24">
      <c r="A8" s="13" t="s">
        <v>17</v>
      </c>
      <c r="B8" s="14" t="s">
        <v>14</v>
      </c>
      <c r="C8" s="15">
        <v>0.13839348541366556</v>
      </c>
      <c r="D8" s="16">
        <v>-1.8537169866906501E-2</v>
      </c>
      <c r="E8" s="16">
        <v>-1.7636125711261368E-4</v>
      </c>
      <c r="F8" s="16">
        <v>-2.2711426587065899E-2</v>
      </c>
      <c r="G8" s="17" t="s">
        <v>44</v>
      </c>
      <c r="H8" s="16">
        <v>-1.6678881210576625E-2</v>
      </c>
      <c r="I8" s="16">
        <v>0.1175667804637071</v>
      </c>
      <c r="J8" s="16">
        <v>9.3653450044671308E-2</v>
      </c>
      <c r="K8" s="16">
        <v>-6.4101534129695492E-2</v>
      </c>
      <c r="L8" s="16">
        <v>1.5385732648901605E-2</v>
      </c>
      <c r="M8" s="18">
        <v>4.5634352128690346E-2</v>
      </c>
    </row>
    <row r="9" spans="1:13" ht="24">
      <c r="A9" s="13" t="s">
        <v>18</v>
      </c>
      <c r="B9" s="14" t="s">
        <v>14</v>
      </c>
      <c r="C9" s="25" t="s">
        <v>52</v>
      </c>
      <c r="D9" s="17" t="s">
        <v>40</v>
      </c>
      <c r="E9" s="16">
        <v>6.0808353636995063E-2</v>
      </c>
      <c r="F9" s="16">
        <v>-7.3290153040300537E-2</v>
      </c>
      <c r="G9" s="16">
        <v>-1.8716074666696527E-2</v>
      </c>
      <c r="H9" s="16">
        <v>2.0502292301232263E-2</v>
      </c>
      <c r="I9" s="16">
        <v>-7.580609301034576E-3</v>
      </c>
      <c r="J9" s="16">
        <v>5.0330359881621003E-2</v>
      </c>
      <c r="K9" s="16">
        <v>-1.1928442574045213E-2</v>
      </c>
      <c r="L9" s="16">
        <v>-4.561737323783302E-2</v>
      </c>
      <c r="M9" s="18">
        <v>9.3317715207821658E-2</v>
      </c>
    </row>
    <row r="10" spans="1:13" ht="24">
      <c r="A10" s="13" t="s">
        <v>19</v>
      </c>
      <c r="B10" s="14" t="s">
        <v>14</v>
      </c>
      <c r="C10" s="15">
        <v>5.786450878673831E-4</v>
      </c>
      <c r="D10" s="16">
        <v>9.2937239639125965E-2</v>
      </c>
      <c r="E10" s="16">
        <v>1.6724648615554248E-2</v>
      </c>
      <c r="F10" s="16">
        <v>-2.3987341908949709E-2</v>
      </c>
      <c r="G10" s="16">
        <v>4.5930705593526182E-2</v>
      </c>
      <c r="H10" s="16">
        <v>-9.9227511462193954E-2</v>
      </c>
      <c r="I10" s="16">
        <v>2.1181895690568435E-2</v>
      </c>
      <c r="J10" s="16">
        <v>-2.9622623439022187E-2</v>
      </c>
      <c r="K10" s="16">
        <v>-5.0956280317382564E-2</v>
      </c>
      <c r="L10" s="16">
        <v>-1.7891209947314756E-2</v>
      </c>
      <c r="M10" s="19" t="s">
        <v>51</v>
      </c>
    </row>
    <row r="11" spans="1:13" ht="24">
      <c r="A11" s="13" t="s">
        <v>20</v>
      </c>
      <c r="B11" s="14" t="s">
        <v>14</v>
      </c>
      <c r="C11" s="15">
        <v>0.13755986475337273</v>
      </c>
      <c r="D11" s="16">
        <v>-7.4431502876245075E-3</v>
      </c>
      <c r="E11" s="16">
        <v>-3.9685802528442879E-2</v>
      </c>
      <c r="F11" s="16">
        <v>1.6538045184363255E-2</v>
      </c>
      <c r="G11" s="16">
        <v>0.11735811813677441</v>
      </c>
      <c r="H11" s="16">
        <v>2.3056249424944629E-2</v>
      </c>
      <c r="I11" s="17" t="s">
        <v>46</v>
      </c>
      <c r="J11" s="16">
        <v>0.10964509000139837</v>
      </c>
      <c r="K11" s="16">
        <v>5.1556490241021061E-2</v>
      </c>
      <c r="L11" s="16">
        <v>9.324378322848435E-3</v>
      </c>
      <c r="M11" s="18">
        <v>2.1042475359437412E-2</v>
      </c>
    </row>
    <row r="12" spans="1:13" ht="24">
      <c r="A12" s="13" t="s">
        <v>21</v>
      </c>
      <c r="B12" s="14" t="s">
        <v>14</v>
      </c>
      <c r="C12" s="15">
        <v>-8.6847291042862124E-2</v>
      </c>
      <c r="D12" s="16">
        <v>-1.1806252029556966E-2</v>
      </c>
      <c r="E12" s="16">
        <v>7.6089449233230924E-2</v>
      </c>
      <c r="F12" s="16">
        <v>1.0585335100894966E-2</v>
      </c>
      <c r="G12" s="16">
        <v>-6.4587911475932347E-2</v>
      </c>
      <c r="H12" s="16">
        <v>-1.4671207926890535E-2</v>
      </c>
      <c r="I12" s="16">
        <v>5.2085156875132779E-2</v>
      </c>
      <c r="J12" s="16">
        <v>-2.8533651649989621E-2</v>
      </c>
      <c r="K12" s="17" t="s">
        <v>51</v>
      </c>
      <c r="L12" s="16">
        <v>-9.6372609918084828E-2</v>
      </c>
      <c r="M12" s="18">
        <v>-5.0917247800015566E-2</v>
      </c>
    </row>
    <row r="13" spans="1:13" ht="24">
      <c r="A13" s="13" t="s">
        <v>22</v>
      </c>
      <c r="B13" s="14" t="s">
        <v>14</v>
      </c>
      <c r="C13" s="15">
        <v>-2.4067617622232109E-2</v>
      </c>
      <c r="D13" s="16">
        <v>2.0422007342092791E-2</v>
      </c>
      <c r="E13" s="16">
        <v>-4.4194648739126804E-2</v>
      </c>
      <c r="F13" s="16">
        <v>-0.10733560669515724</v>
      </c>
      <c r="G13" s="16">
        <v>-1.6824921452556287E-2</v>
      </c>
      <c r="H13" s="17" t="s">
        <v>25</v>
      </c>
      <c r="I13" s="16">
        <v>2.3153506878104333E-2</v>
      </c>
      <c r="J13" s="16">
        <v>3.2953759632668805E-2</v>
      </c>
      <c r="K13" s="16">
        <v>-1.4583681778994955E-2</v>
      </c>
      <c r="L13" s="16">
        <v>3.2862074504012857E-2</v>
      </c>
      <c r="M13" s="18">
        <v>-9.8967178439822515E-2</v>
      </c>
    </row>
    <row r="14" spans="1:13" ht="24">
      <c r="A14" s="13" t="s">
        <v>23</v>
      </c>
      <c r="B14" s="14" t="s">
        <v>14</v>
      </c>
      <c r="C14" s="15">
        <v>0.17335730696234156</v>
      </c>
      <c r="D14" s="16">
        <v>4.9208065391888822E-2</v>
      </c>
      <c r="E14" s="16">
        <v>-6.6669278329367816E-3</v>
      </c>
      <c r="F14" s="16">
        <v>5.0221765775981374E-3</v>
      </c>
      <c r="G14" s="16">
        <v>9.257593291258584E-2</v>
      </c>
      <c r="H14" s="16">
        <v>3.2479051627906437E-2</v>
      </c>
      <c r="I14" s="16">
        <v>0.10858202246553689</v>
      </c>
      <c r="J14" s="17" t="s">
        <v>33</v>
      </c>
      <c r="K14" s="16">
        <v>-2.8031457061820406E-2</v>
      </c>
      <c r="L14" s="16">
        <v>0.10386536147653008</v>
      </c>
      <c r="M14" s="18">
        <v>-2.9063099329868145E-2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2.461808814769545E-4</v>
      </c>
      <c r="E21" s="10">
        <f t="shared" ref="E21:M21" si="0">$C5^2*E5^2</f>
        <v>6.3988761599999999E-2</v>
      </c>
      <c r="F21" s="11">
        <f t="shared" si="0"/>
        <v>8.1757482747992653E-6</v>
      </c>
      <c r="G21" s="11">
        <f t="shared" si="0"/>
        <v>1.009817614927548E-9</v>
      </c>
      <c r="H21" s="11">
        <f t="shared" si="0"/>
        <v>1.3171996063101579E-4</v>
      </c>
      <c r="I21" s="11">
        <f t="shared" si="0"/>
        <v>1.0745497961213757E-4</v>
      </c>
      <c r="J21" s="11">
        <f t="shared" si="0"/>
        <v>3.0946917993788924E-6</v>
      </c>
      <c r="K21" s="11">
        <f t="shared" si="0"/>
        <v>3.8928970880439936E-4</v>
      </c>
      <c r="L21" s="11">
        <f t="shared" si="0"/>
        <v>1.2666481800836386E-4</v>
      </c>
      <c r="M21" s="24">
        <f t="shared" si="0"/>
        <v>1.8584596502112123E-5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1.2387070632237422E-4</v>
      </c>
      <c r="E22" s="16">
        <f t="shared" si="1"/>
        <v>2.8097664637787398E-6</v>
      </c>
      <c r="F22" s="17">
        <f t="shared" si="1"/>
        <v>2.2319638590140651E-2</v>
      </c>
      <c r="G22" s="16">
        <f t="shared" si="1"/>
        <v>1.2137551521944246E-5</v>
      </c>
      <c r="H22" s="16">
        <f t="shared" si="1"/>
        <v>2.6919842557295953E-4</v>
      </c>
      <c r="I22" s="16">
        <f t="shared" si="1"/>
        <v>6.4733562058495003E-6</v>
      </c>
      <c r="J22" s="16">
        <f t="shared" si="1"/>
        <v>5.9134632084195599E-7</v>
      </c>
      <c r="K22" s="16">
        <f t="shared" si="1"/>
        <v>2.6137271760239532E-6</v>
      </c>
      <c r="L22" s="16">
        <f t="shared" si="1"/>
        <v>2.7890494727715663E-6</v>
      </c>
      <c r="M22" s="18">
        <f t="shared" si="1"/>
        <v>1.3307503590408558E-5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2.3045647341554884E-7</v>
      </c>
      <c r="E23" s="16">
        <f t="shared" si="2"/>
        <v>2.1096780147369829E-7</v>
      </c>
      <c r="F23" s="16">
        <f t="shared" si="2"/>
        <v>1.3502701110794301E-8</v>
      </c>
      <c r="G23" s="16">
        <f t="shared" si="2"/>
        <v>2.7008184010217965E-8</v>
      </c>
      <c r="H23" s="16">
        <f t="shared" si="2"/>
        <v>1.2178248172737533E-7</v>
      </c>
      <c r="I23" s="16">
        <f t="shared" si="2"/>
        <v>9.752782573542853E-9</v>
      </c>
      <c r="J23" s="16">
        <f t="shared" si="2"/>
        <v>1.252666029493356E-6</v>
      </c>
      <c r="K23" s="16">
        <f t="shared" si="2"/>
        <v>1.0411280805587828E-6</v>
      </c>
      <c r="L23" s="17">
        <f t="shared" si="2"/>
        <v>1.0913433360919621E-4</v>
      </c>
      <c r="M23" s="18">
        <f t="shared" si="2"/>
        <v>3.558366320045276E-8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6.5813979785106129E-6</v>
      </c>
      <c r="E24" s="16">
        <f t="shared" si="3"/>
        <v>5.9571380685993618E-10</v>
      </c>
      <c r="F24" s="16">
        <f t="shared" si="3"/>
        <v>9.8791623739352658E-6</v>
      </c>
      <c r="G24" s="17">
        <f t="shared" si="3"/>
        <v>1.8582483471075297E-2</v>
      </c>
      <c r="H24" s="16">
        <f t="shared" si="3"/>
        <v>5.3280111540586258E-6</v>
      </c>
      <c r="I24" s="16">
        <f t="shared" si="3"/>
        <v>2.6472840609791733E-4</v>
      </c>
      <c r="J24" s="16">
        <f t="shared" si="3"/>
        <v>1.6798823055579244E-4</v>
      </c>
      <c r="K24" s="16">
        <f t="shared" si="3"/>
        <v>7.8698805609414788E-5</v>
      </c>
      <c r="L24" s="16">
        <f t="shared" si="3"/>
        <v>4.5338553220839387E-6</v>
      </c>
      <c r="M24" s="18">
        <f t="shared" si="3"/>
        <v>3.9885502934043148E-5</v>
      </c>
    </row>
    <row r="25" spans="1:13" ht="24">
      <c r="A25" s="13" t="s">
        <v>18</v>
      </c>
      <c r="B25" s="14" t="s">
        <v>14</v>
      </c>
      <c r="C25" s="25"/>
      <c r="D25" s="17">
        <f t="shared" ref="D25:M25" si="4">$C9^2*D9^2</f>
        <v>7.9287296399999999E-2</v>
      </c>
      <c r="E25" s="16">
        <f t="shared" si="4"/>
        <v>3.0034209820659931E-4</v>
      </c>
      <c r="F25" s="16">
        <f t="shared" si="4"/>
        <v>4.3629574461617548E-4</v>
      </c>
      <c r="G25" s="16">
        <f t="shared" si="4"/>
        <v>2.8452423101737224E-5</v>
      </c>
      <c r="H25" s="16">
        <f t="shared" si="4"/>
        <v>3.4142440555679746E-5</v>
      </c>
      <c r="I25" s="16">
        <f t="shared" si="4"/>
        <v>4.6676463957788449E-6</v>
      </c>
      <c r="J25" s="16">
        <f t="shared" si="4"/>
        <v>2.057547128442003E-4</v>
      </c>
      <c r="K25" s="16">
        <f t="shared" si="4"/>
        <v>1.1557321863630362E-5</v>
      </c>
      <c r="L25" s="16">
        <f t="shared" si="4"/>
        <v>1.6902473659745281E-4</v>
      </c>
      <c r="M25" s="18">
        <f t="shared" si="4"/>
        <v>7.073232177938687E-4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2.8920385647191548E-9</v>
      </c>
      <c r="E26" s="16">
        <f t="shared" si="5"/>
        <v>9.3656634052237243E-11</v>
      </c>
      <c r="F26" s="16">
        <f t="shared" si="5"/>
        <v>1.9265877407389769E-10</v>
      </c>
      <c r="G26" s="16">
        <f t="shared" si="5"/>
        <v>7.0636760843869589E-10</v>
      </c>
      <c r="H26" s="16">
        <f t="shared" si="5"/>
        <v>3.2967706944793203E-9</v>
      </c>
      <c r="I26" s="16">
        <f t="shared" si="5"/>
        <v>1.5022914361868024E-10</v>
      </c>
      <c r="J26" s="16">
        <f t="shared" si="5"/>
        <v>2.9381338537626386E-10</v>
      </c>
      <c r="K26" s="16">
        <f t="shared" si="5"/>
        <v>8.6940068411967765E-10</v>
      </c>
      <c r="L26" s="16">
        <f t="shared" si="5"/>
        <v>1.0717758464636862E-10</v>
      </c>
      <c r="M26" s="19">
        <f t="shared" si="5"/>
        <v>3.2618114042578565E-7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1.0483276883630458E-6</v>
      </c>
      <c r="E27" s="16">
        <f t="shared" si="6"/>
        <v>2.980257670547288E-5</v>
      </c>
      <c r="F27" s="16">
        <f t="shared" si="6"/>
        <v>5.1754942285761574E-6</v>
      </c>
      <c r="G27" s="16">
        <f t="shared" si="6"/>
        <v>2.6062120838499399E-4</v>
      </c>
      <c r="H27" s="16">
        <f t="shared" si="6"/>
        <v>1.0059138870361851E-5</v>
      </c>
      <c r="I27" s="17">
        <f t="shared" si="6"/>
        <v>1.8322033681851365E-2</v>
      </c>
      <c r="J27" s="16">
        <f t="shared" si="6"/>
        <v>2.2748976238246856E-4</v>
      </c>
      <c r="K27" s="16">
        <f t="shared" si="6"/>
        <v>5.0297936660514974E-5</v>
      </c>
      <c r="L27" s="16">
        <f t="shared" si="6"/>
        <v>1.645217242536567E-6</v>
      </c>
      <c r="M27" s="18">
        <f t="shared" si="6"/>
        <v>8.3787095335214365E-6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1.0513241788646316E-6</v>
      </c>
      <c r="E28" s="16">
        <f t="shared" si="7"/>
        <v>4.3667812192719018E-5</v>
      </c>
      <c r="F28" s="16">
        <f t="shared" si="7"/>
        <v>8.4512660736965992E-7</v>
      </c>
      <c r="G28" s="16">
        <f t="shared" si="7"/>
        <v>3.1464079846902746E-5</v>
      </c>
      <c r="H28" s="16">
        <f t="shared" si="7"/>
        <v>1.62347010977301E-6</v>
      </c>
      <c r="I28" s="16">
        <f t="shared" si="7"/>
        <v>2.0461643129948049E-5</v>
      </c>
      <c r="J28" s="16">
        <f t="shared" si="7"/>
        <v>6.1408326563885505E-6</v>
      </c>
      <c r="K28" s="17">
        <f t="shared" si="7"/>
        <v>7.3476228848665167E-3</v>
      </c>
      <c r="L28" s="16">
        <f t="shared" si="7"/>
        <v>7.0051879799362823E-5</v>
      </c>
      <c r="M28" s="18">
        <f t="shared" si="7"/>
        <v>1.955430544368113E-5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2.4158115978566381E-7</v>
      </c>
      <c r="E29" s="16">
        <f t="shared" si="8"/>
        <v>1.1313723973383933E-6</v>
      </c>
      <c r="F29" s="16">
        <f t="shared" si="8"/>
        <v>6.6735026418079054E-6</v>
      </c>
      <c r="G29" s="16">
        <f t="shared" si="8"/>
        <v>1.6397298272053045E-7</v>
      </c>
      <c r="H29" s="17">
        <f t="shared" si="8"/>
        <v>5.6314474494842815E-4</v>
      </c>
      <c r="I29" s="16">
        <f t="shared" si="8"/>
        <v>3.1052728404885332E-7</v>
      </c>
      <c r="J29" s="16">
        <f t="shared" si="8"/>
        <v>6.2903693292062218E-7</v>
      </c>
      <c r="K29" s="16">
        <f t="shared" si="8"/>
        <v>1.2319712259048549E-7</v>
      </c>
      <c r="L29" s="16">
        <f t="shared" si="8"/>
        <v>6.2554154408714891E-7</v>
      </c>
      <c r="M29" s="18">
        <f t="shared" si="8"/>
        <v>5.6734676553300049E-6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7.2770755847362885E-5</v>
      </c>
      <c r="E30" s="16">
        <f t="shared" si="9"/>
        <v>1.3357826912535332E-6</v>
      </c>
      <c r="F30" s="16">
        <f t="shared" si="9"/>
        <v>7.5799834962157261E-7</v>
      </c>
      <c r="G30" s="16">
        <f t="shared" si="9"/>
        <v>2.5756123451071614E-4</v>
      </c>
      <c r="H30" s="16">
        <f t="shared" si="9"/>
        <v>3.1702315423193934E-5</v>
      </c>
      <c r="I30" s="16">
        <f t="shared" si="9"/>
        <v>3.5432366280716704E-4</v>
      </c>
      <c r="J30" s="17">
        <f t="shared" si="9"/>
        <v>2.8921600198772251E-2</v>
      </c>
      <c r="K30" s="16">
        <f t="shared" si="9"/>
        <v>2.3614331144731415E-5</v>
      </c>
      <c r="L30" s="16">
        <f t="shared" si="9"/>
        <v>3.2420953054555063E-4</v>
      </c>
      <c r="M30" s="18">
        <f t="shared" si="9"/>
        <v>2.5384473256446415E-5</v>
      </c>
    </row>
    <row r="31" spans="1:13">
      <c r="A31" t="s">
        <v>34</v>
      </c>
      <c r="D31" s="21">
        <f>SUM($D$21:$D$30)</f>
        <v>7.9739274723164194E-2</v>
      </c>
      <c r="E31">
        <f>SUM($E$21:$E$30)</f>
        <v>6.4368062665829076E-2</v>
      </c>
      <c r="F31" s="21">
        <f>SUM($F$21:$F$30)</f>
        <v>2.2787455062592821E-2</v>
      </c>
      <c r="G31" s="21">
        <f>SUM($G$21:$G$30)</f>
        <v>1.9172912665793539E-2</v>
      </c>
      <c r="H31" s="21">
        <f>SUM($H$21:$H$30)</f>
        <v>1.0470435865178925E-3</v>
      </c>
      <c r="I31" s="21">
        <f>SUM($I$21:$I$30)</f>
        <v>1.9080463806395932E-2</v>
      </c>
      <c r="J31" s="21">
        <f>SUM($J$21:$J$30)</f>
        <v>2.9534541772107122E-2</v>
      </c>
      <c r="K31" s="21">
        <f>SUM($K$21:$K$30)</f>
        <v>7.9048599107290653E-3</v>
      </c>
      <c r="L31" s="21">
        <f>SUM($L$21:$L$30)</f>
        <v>8.0867906931899019E-4</v>
      </c>
      <c r="M31" s="21">
        <f>SUM($M$21:$M$30)</f>
        <v>8.3845354151303782E-4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0.24528174680396173</v>
      </c>
      <c r="D33" s="20">
        <f>$D$31/$C$33</f>
        <v>0.32509257522083279</v>
      </c>
      <c r="E33" s="20">
        <f>$E$31/$C$33</f>
        <v>0.26242500106326466</v>
      </c>
      <c r="F33" s="20">
        <f>$F$31/$C$33</f>
        <v>9.2903183214874119E-2</v>
      </c>
      <c r="G33" s="20">
        <f>$G$31/$C$33</f>
        <v>7.8166895480882403E-2</v>
      </c>
      <c r="H33" s="20">
        <f>$H$31/$C$33</f>
        <v>4.2687382985523523E-3</v>
      </c>
      <c r="I33" s="20">
        <f>$I$31/$C$33</f>
        <v>7.7789986637879519E-2</v>
      </c>
      <c r="J33" s="20">
        <f>$J$31/$C$33</f>
        <v>0.12041067937971033</v>
      </c>
      <c r="K33" s="20">
        <f>$K$31/$C$33</f>
        <v>3.2227672926053171E-2</v>
      </c>
      <c r="L33" s="20">
        <f>$L$31/$C$33</f>
        <v>3.2969394578118219E-3</v>
      </c>
      <c r="M33" s="20">
        <f>$M$31/$C$33</f>
        <v>3.4183283201385589E-3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Bombay Sapphi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2024-01-02T18:46:12Z</dcterms:created>
  <dcterms:modified xsi:type="dcterms:W3CDTF">2024-01-02T18:47:15Z</dcterms:modified>
</cp:coreProperties>
</file>