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1_{94F4898A-9B27-4D75-BEC7-32ACF23C7C96}" xr6:coauthVersionLast="47" xr6:coauthVersionMax="47" xr10:uidLastSave="{00000000-0000-0000-0000-000000000000}"/>
  <bookViews>
    <workbookView xWindow="-28920" yWindow="-315" windowWidth="29040" windowHeight="15720" xr2:uid="{00000000-000D-0000-FFFF-FFFF00000000}"/>
  </bookViews>
  <sheets>
    <sheet name="STATS" sheetId="1" r:id="rId1"/>
    <sheet name=" 33,00 Jägermeister (1)" sheetId="2" r:id="rId2"/>
    <sheet name=" 34,00 Becherovka (1)" sheetId="3" r:id="rId3"/>
    <sheet name=" 37,00 Fernet Stock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4" l="1"/>
  <c r="M31" i="4"/>
  <c r="L31" i="4"/>
  <c r="K31" i="4"/>
  <c r="J31" i="4"/>
  <c r="I31" i="4"/>
  <c r="H31" i="4"/>
  <c r="G31" i="4"/>
  <c r="F31" i="4"/>
  <c r="E31" i="4"/>
  <c r="D31" i="4"/>
  <c r="C33" i="4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4" l="1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<sst xmlns="http://schemas.openxmlformats.org/spreadsheetml/2006/main" count="280" uniqueCount="52">
  <si>
    <t xml:space="preserve"> 33,00 Jägermeister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</si>
  <si>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</si>
  <si>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</si>
  <si>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P4podkl_i16 P4. How would these people describe the image of this BRAND - Perfect brand to  drink neat</t>
  </si>
  <si>
    <t>P3podkl_i8 P3. What do these people particularly like about this BRAND - Has a good taste</t>
  </si>
  <si>
    <t>P4podkl_i1 P4. How would these people describe the image of this BRAND - Original recipe</t>
  </si>
  <si>
    <t>P3podkl_i19 P3. What do these people particularly like about this BRAND - Brand associated with music events &amp;amp; festivals</t>
  </si>
  <si>
    <t>P3podkl_i18 P3. What do these people particularly like about this BRAND - Brand that connects me with other people</t>
  </si>
  <si>
    <t>P3podkl_i10 P3. What do these people particularly like about this BRAND - Encourages self-expression</t>
  </si>
  <si>
    <t>P3podkl_i7 P3. What do these people particularly like about this BRAND - It has a high quality</t>
  </si>
  <si>
    <t>P4podkl_i9 P4. How would these people describe the image of this BRAND - Fashionable, up to date</t>
  </si>
  <si>
    <t>P4podkl_i4 P4. How would these people describe the image of this BRAND - Is a symbol of success</t>
  </si>
  <si>
    <t>P3podkl_i11 P3. What do these people particularly like about this BRAND - Is witty, has a sense of humour</t>
  </si>
  <si>
    <t>FAC_P3P4_BRAND_BITTERS_1 REGR factor score   1 for analysis 1</t>
  </si>
  <si>
    <t>Pearson Correlation</t>
  </si>
  <si>
    <t>FAC_P3P4_BRAND_BITTERS_2 REGR factor score   2 for analysis 2</t>
  </si>
  <si>
    <t>FAC_P3P4_BRAND_BITTERS_3 REGR factor score   3 for analysis 3</t>
  </si>
  <si>
    <t>FAC_P3P4_BRAND_BITTERS_4 REGR factor score   4 for analysis 4</t>
  </si>
  <si>
    <t>FAC_P3P4_BRAND_BITTERS_5 REGR factor score   5 for analysis 5</t>
  </si>
  <si>
    <t>FAC_P3P4_BRAND_BITTERS_6 REGR factor score   6 for analysis 6</t>
  </si>
  <si>
    <t>FAC_P3P4_BRAND_BITTERS_7 REGR factor score   7 for analysis 7</t>
  </si>
  <si>
    <t>FAC_P3P4_BRAND_BITTERS_8 REGR factor score   8 for analysis 8</t>
  </si>
  <si>
    <t>FAC_P3P4_BRAND_BITTERS_9 REGR factor score   9 for analysis 9</t>
  </si>
  <si>
    <t>FAC_P3P4_BRAND_BITTERS_10 REGR factor score  10 for analysis 10</t>
  </si>
  <si>
    <t>,994</t>
  </si>
  <si>
    <t>,995</t>
  </si>
  <si>
    <t>,993</t>
  </si>
  <si>
    <t>,997</t>
  </si>
  <si>
    <t>,992</t>
  </si>
  <si>
    <t>,125</t>
  </si>
  <si>
    <t>,988</t>
  </si>
  <si>
    <t>,986</t>
  </si>
  <si>
    <t>,124</t>
  </si>
  <si>
    <t>SUMA</t>
  </si>
  <si>
    <t>R2</t>
  </si>
  <si>
    <t xml:space="preserve"> 33,00 Jägermeister (1)</t>
  </si>
  <si>
    <t xml:space="preserve"> 34,00 Becherovka</t>
  </si>
  <si>
    <t>,991</t>
  </si>
  <si>
    <t>,990</t>
  </si>
  <si>
    <t>-,141</t>
  </si>
  <si>
    <t>,996</t>
  </si>
  <si>
    <t>,985</t>
  </si>
  <si>
    <t>,982</t>
  </si>
  <si>
    <t xml:space="preserve"> 34,00 Becherovka (1)</t>
  </si>
  <si>
    <t xml:space="preserve"> 37,00 Fernet Stock</t>
  </si>
  <si>
    <t>-,273</t>
  </si>
  <si>
    <t>,989</t>
  </si>
  <si>
    <t>,174</t>
  </si>
  <si>
    <t>,987</t>
  </si>
  <si>
    <t>,154</t>
  </si>
  <si>
    <t>,983</t>
  </si>
  <si>
    <t xml:space="preserve"> 37,00 Fernet Stock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</si>
</sst>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5" xfId="19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13" xfId="20" applyFont="1" applyBorder="1" applyAlignment="1">
      <alignment horizontal="right" vertical="center"/>
    </xf>
  </cellXfs>
  <cellStyles count="21">
    <cellStyle name="Normalny" xfId="0" builtinId="0"/>
    <cellStyle name="style1704220594592" xfId="1" xr:uid="{84182ABA-4EA7-476D-8D32-F45C5C3FD7E3}"/>
    <cellStyle name="style1704220594611" xfId="8" xr:uid="{6A3DE2E2-6DAD-460C-A428-1B78BE091A13}"/>
    <cellStyle name="style1704220594627" xfId="14" xr:uid="{1A3CA383-091D-47FB-8656-986A11AF299D}"/>
    <cellStyle name="style1704220594697" xfId="2" xr:uid="{75A31B25-100E-45DC-B3A0-87F3CED87930}"/>
    <cellStyle name="style1704220594705" xfId="3" xr:uid="{DDA47516-9F45-40DC-9681-7E8C54F4ED47}"/>
    <cellStyle name="style1704220594712" xfId="4" xr:uid="{6D33B93B-A49D-4C2F-BBE8-CA61B7831246}"/>
    <cellStyle name="style1704220594720" xfId="5" xr:uid="{8A7C82A1-38F2-49CC-9448-12D14366F2B3}"/>
    <cellStyle name="style1704220594728" xfId="6" xr:uid="{4174A726-4843-4F29-B999-64589851B9AF}"/>
    <cellStyle name="style1704220594736" xfId="13" xr:uid="{323823BD-9561-4AD1-BC0D-0C96A34E8261}"/>
    <cellStyle name="style1704220594744" xfId="7" xr:uid="{0E76D36C-2F59-4ACB-AF0A-CDCA8823FD88}"/>
    <cellStyle name="style1704220594761" xfId="9" xr:uid="{82CCBA93-6EBB-4226-A418-3177E8A90FE7}"/>
    <cellStyle name="style1704220594769" xfId="10" xr:uid="{8E892532-329E-4064-9A9A-9EF1CD202B40}"/>
    <cellStyle name="style1704220594777" xfId="11" xr:uid="{0FEDB14F-F4B9-4B65-BA68-913CBDAF5280}"/>
    <cellStyle name="style1704220594784" xfId="12" xr:uid="{DDE919C5-B1C7-4CF8-816D-47D8D9CF8D2C}"/>
    <cellStyle name="style1704220594792" xfId="15" xr:uid="{D93D1BE9-9879-4E30-91A9-9367DDBCB95D}"/>
    <cellStyle name="style1704220594800" xfId="16" xr:uid="{F027C3CE-A014-4112-8ACF-0F84A0F917BF}"/>
    <cellStyle name="style1704220594808" xfId="18" xr:uid="{9CFE4CB8-5DB1-4F51-A645-3BA00E2641A6}"/>
    <cellStyle name="style1704220594840" xfId="17" xr:uid="{F2C5C4F4-3A34-459D-BC2E-EC4E360B5704}"/>
    <cellStyle name="style1704220594847" xfId="19" xr:uid="{5D05D47E-A858-42B0-A289-078C87577500}"/>
    <cellStyle name="style1704220594888" xfId="20" xr:uid="{C6848D00-0A29-4308-9081-2149A12CC4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activeCell="D2" sqref="D2:D12"/>
    </sheetView>
  </sheetViews>
  <sheetFormatPr defaultRowHeight="15"/>
  <cols>
    <col min="1" max="1" width="80.7109375" customWidth="1"/>
  </cols>
  <sheetData>
    <row r="1" spans="1:4">
      <c r="B1" t="s">
        <v>35</v>
      </c>
      <c r="C1" t="s">
        <v>43</v>
      </c>
      <c r="D1" t="s">
        <v>51</v>
      </c>
    </row>
    <row r="2" spans="1:4">
      <c r="B2">
        <v>4.5857801723494802E-2</v>
      </c>
      <c r="C2">
        <v>6.2478065954611382E-2</v>
      </c>
      <c r="D2">
        <v>0.14804900545466348</v>
      </c>
    </row>
    <row r="3" spans="1:4">
      <c r="A3" t="s">
        <v>3</v>
      </c>
      <c r="B3" s="22">
        <v>6.2151986560142619E-3</v>
      </c>
      <c r="C3" s="22">
        <v>0.12859932557783399</v>
      </c>
      <c r="D3" s="22">
        <v>0.15795923662823438</v>
      </c>
    </row>
    <row r="4" spans="1:4">
      <c r="A4" t="s">
        <v>4</v>
      </c>
      <c r="B4" s="22">
        <v>0.11195377181687305</v>
      </c>
      <c r="C4" s="22">
        <v>9.1374018926691711E-3</v>
      </c>
      <c r="D4" s="22">
        <v>0.20134544109047608</v>
      </c>
    </row>
    <row r="5" spans="1:4">
      <c r="A5" t="s">
        <v>5</v>
      </c>
      <c r="B5" s="22">
        <v>0.1093991999948016</v>
      </c>
      <c r="C5" s="22">
        <v>0.24625022719739509</v>
      </c>
      <c r="D5" s="22">
        <v>1.7038146272348981E-2</v>
      </c>
    </row>
    <row r="6" spans="1:4">
      <c r="A6" t="s">
        <v>6</v>
      </c>
      <c r="B6" s="22">
        <v>0.15225213942718405</v>
      </c>
      <c r="C6" s="22">
        <v>3.8349725994651945E-2</v>
      </c>
      <c r="D6" s="22">
        <v>0.496311860404684</v>
      </c>
    </row>
    <row r="7" spans="1:4">
      <c r="A7" t="s">
        <v>7</v>
      </c>
      <c r="B7" s="22">
        <v>0.24710594108968126</v>
      </c>
      <c r="C7" s="22">
        <v>1.2395768688107565E-2</v>
      </c>
      <c r="D7" s="22">
        <v>1.6728489639826729E-2</v>
      </c>
    </row>
    <row r="8" spans="1:4">
      <c r="A8" t="s">
        <v>8</v>
      </c>
      <c r="B8" s="22">
        <v>0.11888249800637425</v>
      </c>
      <c r="C8" s="22">
        <v>8.4627389584006937E-2</v>
      </c>
      <c r="D8" s="22">
        <v>3.3246188513869025E-3</v>
      </c>
    </row>
    <row r="9" spans="1:4">
      <c r="A9" t="s">
        <v>9</v>
      </c>
      <c r="B9" s="22">
        <v>8.2062103629542749E-2</v>
      </c>
      <c r="C9" s="22">
        <v>8.6604554943020245E-2</v>
      </c>
      <c r="D9" s="22">
        <v>1.312179661537531E-2</v>
      </c>
    </row>
    <row r="10" spans="1:4">
      <c r="A10" t="s">
        <v>10</v>
      </c>
      <c r="B10" s="22">
        <v>0.1082575824702235</v>
      </c>
      <c r="C10" s="22">
        <v>1.2398501300259915E-2</v>
      </c>
      <c r="D10" s="22">
        <v>3.2891217121494001E-3</v>
      </c>
    </row>
    <row r="11" spans="1:4">
      <c r="A11" t="s">
        <v>11</v>
      </c>
      <c r="B11" s="22">
        <v>5.4728317524009411E-2</v>
      </c>
      <c r="C11" s="22">
        <v>6.5241058341841324E-2</v>
      </c>
      <c r="D11" s="22">
        <v>8.9190749365489361E-2</v>
      </c>
    </row>
    <row r="12" spans="1:4">
      <c r="A12" t="s">
        <v>12</v>
      </c>
      <c r="B12" s="22">
        <v>9.1432473852957902E-3</v>
      </c>
      <c r="C12" s="22">
        <v>0.3163960464802138</v>
      </c>
      <c r="D12" s="22">
        <v>1.690539420028795E-3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87A20-A56E-4259-A1D0-EC1C14F5DDC5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7.388782372454139E-2</v>
      </c>
      <c r="D5" s="10">
        <v>3.5184688877383766E-3</v>
      </c>
      <c r="E5" s="10">
        <v>4.0098127013425133E-3</v>
      </c>
      <c r="F5" s="10">
        <v>-2.1102102362060535E-2</v>
      </c>
      <c r="G5" s="10">
        <v>4.7109485667980351E-2</v>
      </c>
      <c r="H5" s="10">
        <v>3.6559158416642819E-2</v>
      </c>
      <c r="I5" s="11" t="s">
        <v>24</v>
      </c>
      <c r="J5" s="10">
        <v>-1.724340167993494E-2</v>
      </c>
      <c r="K5" s="10">
        <v>5.1761187660651707E-2</v>
      </c>
      <c r="L5" s="10">
        <v>6.7780884919117837E-2</v>
      </c>
      <c r="M5" s="12">
        <v>-1.2250830854009749E-2</v>
      </c>
    </row>
    <row r="6" spans="1:13" ht="24">
      <c r="A6" s="13" t="s">
        <v>15</v>
      </c>
      <c r="B6" s="14" t="s">
        <v>14</v>
      </c>
      <c r="C6" s="15">
        <v>7.0837198262851564E-2</v>
      </c>
      <c r="D6" s="16">
        <v>7.5833201859759466E-3</v>
      </c>
      <c r="E6" s="16">
        <v>5.499315701115378E-2</v>
      </c>
      <c r="F6" s="17" t="s">
        <v>25</v>
      </c>
      <c r="G6" s="16">
        <v>2.7685150531511202E-2</v>
      </c>
      <c r="H6" s="16">
        <v>2.2810456004621719E-2</v>
      </c>
      <c r="I6" s="16">
        <v>-2.1165406494331095E-2</v>
      </c>
      <c r="J6" s="16">
        <v>5.000063828633107E-2</v>
      </c>
      <c r="K6" s="16">
        <v>-4.5451051775245249E-2</v>
      </c>
      <c r="L6" s="16">
        <v>1.9827390351141061E-2</v>
      </c>
      <c r="M6" s="18">
        <v>-2.0569718812735113E-2</v>
      </c>
    </row>
    <row r="7" spans="1:13" ht="24">
      <c r="A7" s="13" t="s">
        <v>16</v>
      </c>
      <c r="B7" s="14" t="s">
        <v>14</v>
      </c>
      <c r="C7" s="15">
        <v>1.47316416178076E-2</v>
      </c>
      <c r="D7" s="17" t="s">
        <v>26</v>
      </c>
      <c r="E7" s="16">
        <v>7.2894574192343131E-2</v>
      </c>
      <c r="F7" s="16">
        <v>7.5481964966084628E-3</v>
      </c>
      <c r="G7" s="16">
        <v>-4.993360151220716E-2</v>
      </c>
      <c r="H7" s="16">
        <v>1.7110672128935123E-2</v>
      </c>
      <c r="I7" s="16">
        <v>3.4836809238761547E-3</v>
      </c>
      <c r="J7" s="16">
        <v>5.5693653318313524E-2</v>
      </c>
      <c r="K7" s="16">
        <v>4.4617284202466675E-2</v>
      </c>
      <c r="L7" s="16">
        <v>2.8691645635867326E-2</v>
      </c>
      <c r="M7" s="18">
        <v>-1.0334345689346191E-2</v>
      </c>
    </row>
    <row r="8" spans="1:13" ht="24">
      <c r="A8" s="13" t="s">
        <v>17</v>
      </c>
      <c r="B8" s="14" t="s">
        <v>14</v>
      </c>
      <c r="C8" s="15">
        <v>-1.9493043754545764E-2</v>
      </c>
      <c r="D8" s="16">
        <v>-1.0440888068454222E-2</v>
      </c>
      <c r="E8" s="16">
        <v>-6.6126964370895073E-3</v>
      </c>
      <c r="F8" s="16">
        <v>-2.0688108549244816E-2</v>
      </c>
      <c r="G8" s="16">
        <v>2.1996043172131862E-3</v>
      </c>
      <c r="H8" s="16">
        <v>5.1241727827761721E-2</v>
      </c>
      <c r="I8" s="16">
        <v>-1.2344131218435627E-2</v>
      </c>
      <c r="J8" s="16">
        <v>-4.6180630221971997E-2</v>
      </c>
      <c r="K8" s="16">
        <v>2.101500675318127E-4</v>
      </c>
      <c r="L8" s="16">
        <v>-2.0515440252513301E-2</v>
      </c>
      <c r="M8" s="19" t="s">
        <v>27</v>
      </c>
    </row>
    <row r="9" spans="1:13" ht="24">
      <c r="A9" s="13" t="s">
        <v>18</v>
      </c>
      <c r="B9" s="14" t="s">
        <v>14</v>
      </c>
      <c r="C9" s="15">
        <v>6.1321515984087659E-2</v>
      </c>
      <c r="D9" s="16">
        <v>5.5617592831286922E-2</v>
      </c>
      <c r="E9" s="16">
        <v>2.0884437272222337E-2</v>
      </c>
      <c r="F9" s="16">
        <v>4.9608727387061242E-2</v>
      </c>
      <c r="G9" s="16">
        <v>-7.2657800385766746E-2</v>
      </c>
      <c r="H9" s="16">
        <v>-2.0730266259152922E-2</v>
      </c>
      <c r="I9" s="16">
        <v>-1.7154546654904984E-2</v>
      </c>
      <c r="J9" s="17" t="s">
        <v>28</v>
      </c>
      <c r="K9" s="16">
        <v>-2.5689729345034166E-2</v>
      </c>
      <c r="L9" s="16">
        <v>-1.8977897547459582E-2</v>
      </c>
      <c r="M9" s="18">
        <v>-4.5539113000948657E-2</v>
      </c>
    </row>
    <row r="10" spans="1:13" ht="24">
      <c r="A10" s="13" t="s">
        <v>19</v>
      </c>
      <c r="B10" s="14" t="s">
        <v>14</v>
      </c>
      <c r="C10" s="15">
        <v>0.10685481738717774</v>
      </c>
      <c r="D10" s="16">
        <v>1.715977716984033E-2</v>
      </c>
      <c r="E10" s="16">
        <v>1.2599717770868293E-2</v>
      </c>
      <c r="F10" s="16">
        <v>2.2770308989233434E-2</v>
      </c>
      <c r="G10" s="16">
        <v>2.1582607881403416E-2</v>
      </c>
      <c r="H10" s="17" t="s">
        <v>25</v>
      </c>
      <c r="I10" s="16">
        <v>3.661678924618373E-2</v>
      </c>
      <c r="J10" s="16">
        <v>-2.0865543916354163E-2</v>
      </c>
      <c r="K10" s="16">
        <v>5.4245031956241616E-3</v>
      </c>
      <c r="L10" s="16">
        <v>-6.780111186737045E-2</v>
      </c>
      <c r="M10" s="18">
        <v>5.0895708847597539E-2</v>
      </c>
    </row>
    <row r="11" spans="1:13" ht="24">
      <c r="A11" s="13" t="s">
        <v>20</v>
      </c>
      <c r="B11" s="14" t="s">
        <v>14</v>
      </c>
      <c r="C11" s="15">
        <v>7.19313973697185E-2</v>
      </c>
      <c r="D11" s="16">
        <v>7.2703023929725399E-2</v>
      </c>
      <c r="E11" s="17" t="s">
        <v>28</v>
      </c>
      <c r="F11" s="16">
        <v>5.4517651221998545E-2</v>
      </c>
      <c r="G11" s="16">
        <v>-3.0609467416212784E-2</v>
      </c>
      <c r="H11" s="16">
        <v>1.2507294186203059E-2</v>
      </c>
      <c r="I11" s="16">
        <v>3.9787072528983981E-3</v>
      </c>
      <c r="J11" s="16">
        <v>2.0872628763318753E-2</v>
      </c>
      <c r="K11" s="16">
        <v>2.9116103597644421E-2</v>
      </c>
      <c r="L11" s="16">
        <v>-7.0135837779233892E-2</v>
      </c>
      <c r="M11" s="18">
        <v>-6.5144553482487811E-3</v>
      </c>
    </row>
    <row r="12" spans="1:13" ht="24">
      <c r="A12" s="13" t="s">
        <v>21</v>
      </c>
      <c r="B12" s="14" t="s">
        <v>14</v>
      </c>
      <c r="C12" s="15">
        <v>7.0292791926376871E-2</v>
      </c>
      <c r="D12" s="16">
        <v>4.3838810935050043E-2</v>
      </c>
      <c r="E12" s="16">
        <v>2.8698872146965346E-2</v>
      </c>
      <c r="F12" s="16">
        <v>-4.4463746749932628E-2</v>
      </c>
      <c r="G12" s="17" t="s">
        <v>29</v>
      </c>
      <c r="H12" s="16">
        <v>5.3581867340859821E-3</v>
      </c>
      <c r="I12" s="16">
        <v>5.0880539204523657E-2</v>
      </c>
      <c r="J12" s="16">
        <v>-2.5445487158588319E-2</v>
      </c>
      <c r="K12" s="17" t="s">
        <v>30</v>
      </c>
      <c r="L12" s="16">
        <v>8.0431960602730702E-3</v>
      </c>
      <c r="M12" s="18">
        <v>2.0059867124402688E-4</v>
      </c>
    </row>
    <row r="13" spans="1:13" ht="24">
      <c r="A13" s="13" t="s">
        <v>22</v>
      </c>
      <c r="B13" s="14" t="s">
        <v>14</v>
      </c>
      <c r="C13" s="15">
        <v>-4.9401753248450135E-2</v>
      </c>
      <c r="D13" s="16">
        <v>2.8538821244658438E-2</v>
      </c>
      <c r="E13" s="16">
        <v>-7.0074209691475264E-2</v>
      </c>
      <c r="F13" s="16">
        <v>1.9607583115022066E-2</v>
      </c>
      <c r="G13" s="16">
        <v>-1.2562111652508647E-2</v>
      </c>
      <c r="H13" s="16">
        <v>-6.7206679393310126E-2</v>
      </c>
      <c r="I13" s="16">
        <v>6.7290848132034106E-2</v>
      </c>
      <c r="J13" s="16">
        <v>-1.8961072823042609E-2</v>
      </c>
      <c r="K13" s="16">
        <v>8.1404113441758373E-3</v>
      </c>
      <c r="L13" s="17" t="s">
        <v>28</v>
      </c>
      <c r="M13" s="18">
        <v>-2.0184726496793252E-2</v>
      </c>
    </row>
    <row r="14" spans="1:13" ht="24">
      <c r="A14" s="13" t="s">
        <v>23</v>
      </c>
      <c r="B14" s="14" t="s">
        <v>14</v>
      </c>
      <c r="C14" s="15">
        <v>8.3987883080718376E-2</v>
      </c>
      <c r="D14" s="16">
        <v>-4.8798352146686284E-2</v>
      </c>
      <c r="E14" s="16">
        <v>-2.9988115520043154E-2</v>
      </c>
      <c r="F14" s="16">
        <v>2.6851947523453847E-2</v>
      </c>
      <c r="G14" s="17" t="s">
        <v>31</v>
      </c>
      <c r="H14" s="16">
        <v>2.1023566083896193E-2</v>
      </c>
      <c r="I14" s="16">
        <v>4.6032745719866472E-2</v>
      </c>
      <c r="J14" s="16">
        <v>-7.1270190295814051E-2</v>
      </c>
      <c r="K14" s="17" t="s">
        <v>32</v>
      </c>
      <c r="L14" s="16">
        <v>-1.2329995147641767E-2</v>
      </c>
      <c r="M14" s="18">
        <v>2.1353143001928837E-3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6.7585445441396577E-8</v>
      </c>
      <c r="E21" s="10">
        <f t="shared" ref="E21:M21" si="0">$C5^2*E5^2</f>
        <v>8.7779666115276408E-8</v>
      </c>
      <c r="F21" s="10">
        <f t="shared" si="0"/>
        <v>2.4310685276437257E-6</v>
      </c>
      <c r="G21" s="10">
        <f t="shared" si="0"/>
        <v>1.2116089582713483E-5</v>
      </c>
      <c r="H21" s="10">
        <f t="shared" si="0"/>
        <v>7.2968955539169138E-6</v>
      </c>
      <c r="I21" s="11">
        <f t="shared" si="0"/>
        <v>5.3940941075897256E-3</v>
      </c>
      <c r="J21" s="10">
        <f t="shared" si="0"/>
        <v>1.6232732816801172E-6</v>
      </c>
      <c r="K21" s="10">
        <f t="shared" si="0"/>
        <v>1.4626964777723044E-5</v>
      </c>
      <c r="L21" s="10">
        <f t="shared" si="0"/>
        <v>2.5081887714352763E-5</v>
      </c>
      <c r="M21" s="12">
        <f t="shared" si="0"/>
        <v>8.1936392247794897E-7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2.885635938293244E-7</v>
      </c>
      <c r="E22" s="16">
        <f t="shared" si="1"/>
        <v>1.5175396800378585E-5</v>
      </c>
      <c r="F22" s="17">
        <f t="shared" si="1"/>
        <v>4.9678550188696786E-3</v>
      </c>
      <c r="G22" s="16">
        <f t="shared" si="1"/>
        <v>3.846064204954926E-6</v>
      </c>
      <c r="H22" s="16">
        <f t="shared" si="1"/>
        <v>2.610902693023643E-6</v>
      </c>
      <c r="I22" s="16">
        <f t="shared" si="1"/>
        <v>2.2478947811273443E-6</v>
      </c>
      <c r="J22" s="16">
        <f t="shared" si="1"/>
        <v>1.2545091932621374E-5</v>
      </c>
      <c r="K22" s="16">
        <f t="shared" si="1"/>
        <v>1.0365986208627309E-5</v>
      </c>
      <c r="L22" s="16">
        <f t="shared" si="1"/>
        <v>1.9726673890621044E-6</v>
      </c>
      <c r="M22" s="18">
        <f t="shared" si="1"/>
        <v>2.1231440520195874E-6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2.1399360109091665E-4</v>
      </c>
      <c r="E23" s="16">
        <f t="shared" si="2"/>
        <v>1.1531683042380474E-6</v>
      </c>
      <c r="F23" s="16">
        <f t="shared" si="2"/>
        <v>1.2364845231451226E-8</v>
      </c>
      <c r="G23" s="16">
        <f t="shared" si="2"/>
        <v>5.4111313030343026E-7</v>
      </c>
      <c r="H23" s="16">
        <f t="shared" si="2"/>
        <v>6.3538422643689128E-8</v>
      </c>
      <c r="I23" s="16">
        <f t="shared" si="2"/>
        <v>2.6337771828952081E-9</v>
      </c>
      <c r="J23" s="16">
        <f t="shared" si="2"/>
        <v>6.7315287398468544E-7</v>
      </c>
      <c r="K23" s="16">
        <f t="shared" si="2"/>
        <v>4.3202467655639889E-7</v>
      </c>
      <c r="L23" s="16">
        <f t="shared" si="2"/>
        <v>1.7865419022748574E-7</v>
      </c>
      <c r="M23" s="18">
        <f t="shared" si="2"/>
        <v>2.3177589127702117E-8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4.142229860705514E-8</v>
      </c>
      <c r="E24" s="16">
        <f t="shared" si="3"/>
        <v>1.6615617580101147E-8</v>
      </c>
      <c r="F24" s="16">
        <f t="shared" si="3"/>
        <v>1.6263008453873639E-7</v>
      </c>
      <c r="G24" s="16">
        <f t="shared" si="3"/>
        <v>1.838435688172242E-9</v>
      </c>
      <c r="H24" s="16">
        <f t="shared" si="3"/>
        <v>9.977157911046327E-7</v>
      </c>
      <c r="I24" s="16">
        <f t="shared" si="3"/>
        <v>5.790024141489075E-8</v>
      </c>
      <c r="J24" s="16">
        <f t="shared" si="3"/>
        <v>8.1036192237222232E-7</v>
      </c>
      <c r="K24" s="16">
        <f t="shared" si="3"/>
        <v>1.6781021083663713E-11</v>
      </c>
      <c r="L24" s="16">
        <f t="shared" si="3"/>
        <v>1.5992670798404375E-7</v>
      </c>
      <c r="M24" s="19">
        <f t="shared" si="3"/>
        <v>3.7770230209652916E-4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1.1631886143342306E-5</v>
      </c>
      <c r="E25" s="16">
        <f t="shared" si="4"/>
        <v>1.6401037489545356E-6</v>
      </c>
      <c r="F25" s="16">
        <f t="shared" si="4"/>
        <v>9.2542651423111961E-6</v>
      </c>
      <c r="G25" s="16">
        <f t="shared" si="4"/>
        <v>1.9851359664075659E-5</v>
      </c>
      <c r="H25" s="16">
        <f t="shared" si="4"/>
        <v>1.615978305941143E-6</v>
      </c>
      <c r="I25" s="16">
        <f t="shared" si="4"/>
        <v>1.1065836689855652E-6</v>
      </c>
      <c r="J25" s="17">
        <f t="shared" si="4"/>
        <v>3.7004037304379758E-3</v>
      </c>
      <c r="K25" s="16">
        <f t="shared" si="4"/>
        <v>2.4816745292619836E-6</v>
      </c>
      <c r="L25" s="16">
        <f t="shared" si="4"/>
        <v>1.3543220872685303E-6</v>
      </c>
      <c r="M25" s="18">
        <f t="shared" si="4"/>
        <v>7.7982095354839825E-6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3.3621067675358704E-6</v>
      </c>
      <c r="E26" s="16">
        <f t="shared" si="5"/>
        <v>1.8126328537837448E-6</v>
      </c>
      <c r="F26" s="16">
        <f t="shared" si="5"/>
        <v>5.9200593522168593E-6</v>
      </c>
      <c r="G26" s="16">
        <f t="shared" si="5"/>
        <v>5.3185843797376229E-6</v>
      </c>
      <c r="H26" s="17">
        <f t="shared" si="5"/>
        <v>1.1304057927658602E-2</v>
      </c>
      <c r="I26" s="16">
        <f t="shared" si="5"/>
        <v>1.5309067350728146E-5</v>
      </c>
      <c r="J26" s="16">
        <f t="shared" si="5"/>
        <v>4.9710442996548846E-6</v>
      </c>
      <c r="K26" s="16">
        <f t="shared" si="5"/>
        <v>3.3597591986378645E-7</v>
      </c>
      <c r="L26" s="16">
        <f t="shared" si="5"/>
        <v>5.2488219956160459E-5</v>
      </c>
      <c r="M26" s="18">
        <f t="shared" si="5"/>
        <v>2.9576756618058126E-5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2.7349031027479006E-5</v>
      </c>
      <c r="E27" s="17">
        <f t="shared" si="6"/>
        <v>5.091671056778743E-3</v>
      </c>
      <c r="F27" s="16">
        <f t="shared" si="6"/>
        <v>1.5378404079764103E-5</v>
      </c>
      <c r="G27" s="16">
        <f t="shared" si="6"/>
        <v>4.8478429362435502E-6</v>
      </c>
      <c r="H27" s="16">
        <f t="shared" si="6"/>
        <v>8.0940097742030472E-7</v>
      </c>
      <c r="I27" s="16">
        <f t="shared" si="6"/>
        <v>8.1906989852983056E-8</v>
      </c>
      <c r="J27" s="16">
        <f t="shared" si="6"/>
        <v>2.254194013772124E-6</v>
      </c>
      <c r="K27" s="16">
        <f t="shared" si="6"/>
        <v>4.3863522613521789E-6</v>
      </c>
      <c r="L27" s="16">
        <f t="shared" si="6"/>
        <v>2.5451710366078309E-5</v>
      </c>
      <c r="M27" s="18">
        <f t="shared" si="6"/>
        <v>2.1958022090789432E-7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9.4959652885940874E-6</v>
      </c>
      <c r="E28" s="16">
        <f t="shared" si="7"/>
        <v>4.0695955091149073E-6</v>
      </c>
      <c r="F28" s="16">
        <f t="shared" si="7"/>
        <v>9.7686308472642401E-6</v>
      </c>
      <c r="G28" s="17">
        <f t="shared" si="7"/>
        <v>7.7204321825076775E-5</v>
      </c>
      <c r="H28" s="16">
        <f t="shared" si="7"/>
        <v>1.4185912475402571E-7</v>
      </c>
      <c r="I28" s="16">
        <f t="shared" si="7"/>
        <v>1.2791603717851034E-5</v>
      </c>
      <c r="J28" s="16">
        <f t="shared" si="7"/>
        <v>3.1992127818509106E-6</v>
      </c>
      <c r="K28" s="17">
        <f t="shared" si="7"/>
        <v>4.8232022735115359E-3</v>
      </c>
      <c r="L28" s="16">
        <f t="shared" si="7"/>
        <v>3.1965308242830532E-7</v>
      </c>
      <c r="M28" s="18">
        <f t="shared" si="7"/>
        <v>1.988280669791298E-10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1.9877272279427682E-6</v>
      </c>
      <c r="E29" s="16">
        <f t="shared" si="8"/>
        <v>1.1983981808371831E-5</v>
      </c>
      <c r="F29" s="16">
        <f t="shared" si="8"/>
        <v>9.3828085197013508E-7</v>
      </c>
      <c r="G29" s="16">
        <f t="shared" si="8"/>
        <v>3.8513237027100028E-7</v>
      </c>
      <c r="H29" s="16">
        <f t="shared" si="8"/>
        <v>1.1023248555449878E-5</v>
      </c>
      <c r="I29" s="16">
        <f t="shared" si="8"/>
        <v>1.1050876580703666E-5</v>
      </c>
      <c r="J29" s="16">
        <f t="shared" si="8"/>
        <v>8.7742607546284781E-7</v>
      </c>
      <c r="K29" s="16">
        <f t="shared" si="8"/>
        <v>1.6172509910107151E-7</v>
      </c>
      <c r="L29" s="17">
        <f t="shared" si="8"/>
        <v>2.4016408865627586E-3</v>
      </c>
      <c r="M29" s="18">
        <f t="shared" si="8"/>
        <v>9.9432981617903556E-7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1.6797458755944926E-5</v>
      </c>
      <c r="E30" s="16">
        <f t="shared" si="9"/>
        <v>6.3435390882643012E-6</v>
      </c>
      <c r="F30" s="16">
        <f t="shared" si="9"/>
        <v>5.0860994699464145E-6</v>
      </c>
      <c r="G30" s="17">
        <f t="shared" si="9"/>
        <v>6.8578360753006259E-3</v>
      </c>
      <c r="H30" s="16">
        <f t="shared" si="9"/>
        <v>3.1177841053347422E-6</v>
      </c>
      <c r="I30" s="16">
        <f t="shared" si="9"/>
        <v>1.4947447272505309E-5</v>
      </c>
      <c r="J30" s="16">
        <f t="shared" si="9"/>
        <v>3.5830189637079315E-5</v>
      </c>
      <c r="K30" s="17">
        <f t="shared" si="9"/>
        <v>1.0846175821935333E-4</v>
      </c>
      <c r="L30" s="16">
        <f t="shared" si="9"/>
        <v>1.0724056201687414E-6</v>
      </c>
      <c r="M30" s="18">
        <f t="shared" si="9"/>
        <v>3.2163024906269034E-8</v>
      </c>
    </row>
    <row r="31" spans="1:13">
      <c r="A31" t="s">
        <v>33</v>
      </c>
      <c r="D31" s="20">
        <f>SUM($D$21:$D$30)</f>
        <v>2.850153476396334E-4</v>
      </c>
      <c r="E31" s="20">
        <f>SUM($E$21:$E$30)</f>
        <v>5.1339538701755446E-3</v>
      </c>
      <c r="F31" s="20">
        <f>SUM($F$21:$F$30)</f>
        <v>5.0168068220705657E-3</v>
      </c>
      <c r="G31" s="20">
        <f>SUM($G$21:$G$30)</f>
        <v>6.9819484218296909E-3</v>
      </c>
      <c r="H31" s="20">
        <f>SUM($H$21:$H$30)</f>
        <v>1.1331735251188191E-2</v>
      </c>
      <c r="I31">
        <f>SUM($I$21:$I$30)</f>
        <v>5.4516900219700763E-3</v>
      </c>
      <c r="J31" s="20">
        <f>SUM($J$21:$J$30)</f>
        <v>3.7631876772564543E-3</v>
      </c>
      <c r="K31" s="20">
        <f>SUM($K$21:$K$30)</f>
        <v>4.9644547519843958E-3</v>
      </c>
      <c r="L31" s="20">
        <f>SUM($L$21:$L$30)</f>
        <v>2.5097203336764897E-3</v>
      </c>
      <c r="M31" s="20">
        <f>SUM($M$21:$M$30)</f>
        <v>4.1928922570375667E-4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4.5857801723494802E-2</v>
      </c>
      <c r="D33" s="21">
        <f>$D$31/$C$33</f>
        <v>6.2151986560142619E-3</v>
      </c>
      <c r="E33" s="21">
        <f>$E$31/$C$33</f>
        <v>0.11195377181687305</v>
      </c>
      <c r="F33" s="21">
        <f>$F$31/$C$33</f>
        <v>0.1093991999948016</v>
      </c>
      <c r="G33" s="21">
        <f>$G$31/$C$33</f>
        <v>0.15225213942718405</v>
      </c>
      <c r="H33" s="21">
        <f>$H$31/$C$33</f>
        <v>0.24710594108968126</v>
      </c>
      <c r="I33" s="21">
        <f>$I$31/$C$33</f>
        <v>0.11888249800637425</v>
      </c>
      <c r="J33" s="21">
        <f>$J$31/$C$33</f>
        <v>8.2062103629542749E-2</v>
      </c>
      <c r="K33" s="21">
        <f>$K$31/$C$33</f>
        <v>0.1082575824702235</v>
      </c>
      <c r="L33" s="21">
        <f>$L$31/$C$33</f>
        <v>5.4728317524009411E-2</v>
      </c>
      <c r="M33" s="21">
        <f>$M$31/$C$33</f>
        <v>9.1432473852957902E-3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FACE8-51B7-498F-965F-AA49D85F492C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36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2.5791063318248049E-2</v>
      </c>
      <c r="D5" s="10">
        <v>2.5368017783682827E-2</v>
      </c>
      <c r="E5" s="10">
        <v>-2.7729263488305102E-2</v>
      </c>
      <c r="F5" s="10">
        <v>-5.5512979903512505E-2</v>
      </c>
      <c r="G5" s="10">
        <v>1.0002093465710817E-2</v>
      </c>
      <c r="H5" s="11" t="s">
        <v>37</v>
      </c>
      <c r="I5" s="10">
        <v>1.805766363051067E-2</v>
      </c>
      <c r="J5" s="10">
        <v>-0.11266731631360449</v>
      </c>
      <c r="K5" s="10">
        <v>1.7610768469013546E-2</v>
      </c>
      <c r="L5" s="10">
        <v>5.6659596142153591E-3</v>
      </c>
      <c r="M5" s="12">
        <v>-8.3892523118689021E-3</v>
      </c>
    </row>
    <row r="6" spans="1:13" ht="24">
      <c r="A6" s="13" t="s">
        <v>15</v>
      </c>
      <c r="B6" s="14" t="s">
        <v>14</v>
      </c>
      <c r="C6" s="15">
        <v>-4.841525441452902E-2</v>
      </c>
      <c r="D6" s="16">
        <v>1.020740075715902E-2</v>
      </c>
      <c r="E6" s="16">
        <v>-6.1620798582573605E-2</v>
      </c>
      <c r="F6" s="16">
        <v>-6.5293836818765411E-2</v>
      </c>
      <c r="G6" s="17" t="s">
        <v>24</v>
      </c>
      <c r="H6" s="16">
        <v>1.0059056625326938E-2</v>
      </c>
      <c r="I6" s="16">
        <v>4.2739212484445586E-2</v>
      </c>
      <c r="J6" s="16">
        <v>-2.0524666260483975E-2</v>
      </c>
      <c r="K6" s="16">
        <v>5.2851576292155776E-2</v>
      </c>
      <c r="L6" s="16">
        <v>7.7059677401005418E-3</v>
      </c>
      <c r="M6" s="18">
        <v>-1.492890836666232E-4</v>
      </c>
    </row>
    <row r="7" spans="1:13" ht="24">
      <c r="A7" s="13" t="s">
        <v>16</v>
      </c>
      <c r="B7" s="14" t="s">
        <v>14</v>
      </c>
      <c r="C7" s="15">
        <v>8.9477928184820893E-2</v>
      </c>
      <c r="D7" s="17" t="s">
        <v>24</v>
      </c>
      <c r="E7" s="16">
        <v>-1.5960058401324282E-2</v>
      </c>
      <c r="F7" s="16">
        <v>-3.1249854551850694E-2</v>
      </c>
      <c r="G7" s="16">
        <v>1.0174905792185626E-2</v>
      </c>
      <c r="H7" s="16">
        <v>2.5578296494788356E-2</v>
      </c>
      <c r="I7" s="16">
        <v>3.2734693424084998E-2</v>
      </c>
      <c r="J7" s="16">
        <v>7.1786864623739663E-2</v>
      </c>
      <c r="K7" s="16">
        <v>4.2073939017663953E-3</v>
      </c>
      <c r="L7" s="16">
        <v>-2.0246364188071953E-2</v>
      </c>
      <c r="M7" s="18">
        <v>6.1161915554831192E-2</v>
      </c>
    </row>
    <row r="8" spans="1:13" ht="24">
      <c r="A8" s="13" t="s">
        <v>17</v>
      </c>
      <c r="B8" s="14" t="s">
        <v>14</v>
      </c>
      <c r="C8" s="15">
        <v>7.2707346313514234E-2</v>
      </c>
      <c r="D8" s="16">
        <v>3.2337322968884238E-2</v>
      </c>
      <c r="E8" s="16">
        <v>-8.725916072848465E-2</v>
      </c>
      <c r="F8" s="16">
        <v>-5.7947426816537737E-2</v>
      </c>
      <c r="G8" s="16">
        <v>4.2265601318316588E-2</v>
      </c>
      <c r="H8" s="16">
        <v>1.7948488559668057E-2</v>
      </c>
      <c r="I8" s="17" t="s">
        <v>38</v>
      </c>
      <c r="J8" s="16">
        <v>-6.0748677751695103E-2</v>
      </c>
      <c r="K8" s="16">
        <v>4.5728170455779982E-2</v>
      </c>
      <c r="L8" s="16">
        <v>1.6104533540666115E-3</v>
      </c>
      <c r="M8" s="18">
        <v>2.9733005452133119E-2</v>
      </c>
    </row>
    <row r="9" spans="1:13" ht="24">
      <c r="A9" s="13" t="s">
        <v>18</v>
      </c>
      <c r="B9" s="14" t="s">
        <v>14</v>
      </c>
      <c r="C9" s="23" t="s">
        <v>39</v>
      </c>
      <c r="D9" s="16">
        <v>6.1641044450861979E-2</v>
      </c>
      <c r="E9" s="16">
        <v>1.4921856348418857E-2</v>
      </c>
      <c r="F9" s="16">
        <v>5.4269302644581224E-4</v>
      </c>
      <c r="G9" s="16">
        <v>-1.3550805555399012E-4</v>
      </c>
      <c r="H9" s="16">
        <v>-8.5759593879531221E-3</v>
      </c>
      <c r="I9" s="16">
        <v>3.0363548976884501E-2</v>
      </c>
      <c r="J9" s="16">
        <v>-4.5791332966403975E-2</v>
      </c>
      <c r="K9" s="16">
        <v>-1.2476285323872287E-2</v>
      </c>
      <c r="L9" s="16">
        <v>8.4183449674577523E-3</v>
      </c>
      <c r="M9" s="19" t="s">
        <v>40</v>
      </c>
    </row>
    <row r="10" spans="1:13" ht="24">
      <c r="A10" s="13" t="s">
        <v>19</v>
      </c>
      <c r="B10" s="14" t="s">
        <v>14</v>
      </c>
      <c r="C10" s="15">
        <v>6.4087967335339044E-2</v>
      </c>
      <c r="D10" s="16">
        <v>-2.0115870708656124E-2</v>
      </c>
      <c r="E10" s="16">
        <v>-3.4499555089771261E-2</v>
      </c>
      <c r="F10" s="16">
        <v>-2.7270953847053882E-2</v>
      </c>
      <c r="G10" s="16">
        <v>7.6846023866077419E-3</v>
      </c>
      <c r="H10" s="16">
        <v>5.7610966945226636E-3</v>
      </c>
      <c r="I10" s="16">
        <v>1.6511013553217012E-3</v>
      </c>
      <c r="J10" s="16">
        <v>4.2745906306959423E-2</v>
      </c>
      <c r="K10" s="16">
        <v>0.11127997492001251</v>
      </c>
      <c r="L10" s="17" t="s">
        <v>28</v>
      </c>
      <c r="M10" s="18">
        <v>8.2906925209544156E-3</v>
      </c>
    </row>
    <row r="11" spans="1:13" ht="24">
      <c r="A11" s="13" t="s">
        <v>20</v>
      </c>
      <c r="B11" s="14" t="s">
        <v>14</v>
      </c>
      <c r="C11" s="15">
        <v>2.6282362006261002E-2</v>
      </c>
      <c r="D11" s="16">
        <v>4.1364878848294739E-3</v>
      </c>
      <c r="E11" s="16">
        <v>1.6089234025385375E-2</v>
      </c>
      <c r="F11" s="16">
        <v>-4.0679789830843936E-2</v>
      </c>
      <c r="G11" s="16">
        <v>5.2318706226833406E-2</v>
      </c>
      <c r="H11" s="16">
        <v>1.7562529679542901E-2</v>
      </c>
      <c r="I11" s="16">
        <v>4.5802925309254013E-2</v>
      </c>
      <c r="J11" s="16">
        <v>7.2934052607466554E-3</v>
      </c>
      <c r="K11" s="17" t="s">
        <v>38</v>
      </c>
      <c r="L11" s="16">
        <v>0.11072455857284651</v>
      </c>
      <c r="M11" s="18">
        <v>-1.2228364787842574E-2</v>
      </c>
    </row>
    <row r="12" spans="1:13" ht="24">
      <c r="A12" s="13" t="s">
        <v>21</v>
      </c>
      <c r="B12" s="14" t="s">
        <v>14</v>
      </c>
      <c r="C12" s="15">
        <v>0.12552699666460876</v>
      </c>
      <c r="D12" s="16">
        <v>-3.051748865769683E-2</v>
      </c>
      <c r="E12" s="16">
        <v>0.10040117638595743</v>
      </c>
      <c r="F12" s="17" t="s">
        <v>31</v>
      </c>
      <c r="G12" s="16">
        <v>-6.3838010774448381E-2</v>
      </c>
      <c r="H12" s="16">
        <v>-5.4595683027774913E-2</v>
      </c>
      <c r="I12" s="16">
        <v>-5.731240553120219E-2</v>
      </c>
      <c r="J12" s="16">
        <v>6.3200687503888797E-2</v>
      </c>
      <c r="K12" s="16">
        <v>-4.0117824902229003E-2</v>
      </c>
      <c r="L12" s="16">
        <v>-2.6756564039400226E-2</v>
      </c>
      <c r="M12" s="18">
        <v>5.3580942736248312E-4</v>
      </c>
    </row>
    <row r="13" spans="1:13" ht="24">
      <c r="A13" s="13" t="s">
        <v>22</v>
      </c>
      <c r="B13" s="14" t="s">
        <v>14</v>
      </c>
      <c r="C13" s="15">
        <v>1.8212507711396899E-2</v>
      </c>
      <c r="D13" s="16">
        <v>-1.5645489553750738E-2</v>
      </c>
      <c r="E13" s="17" t="s">
        <v>41</v>
      </c>
      <c r="F13" s="16">
        <v>0.10017795869605091</v>
      </c>
      <c r="G13" s="16">
        <v>-6.0145909897042923E-2</v>
      </c>
      <c r="H13" s="16">
        <v>-2.7164074258963115E-2</v>
      </c>
      <c r="I13" s="16">
        <v>-8.6091878252348028E-2</v>
      </c>
      <c r="J13" s="16">
        <v>7.3887649479680031E-2</v>
      </c>
      <c r="K13" s="16">
        <v>1.5829786366172518E-2</v>
      </c>
      <c r="L13" s="16">
        <v>-3.3858575707694606E-2</v>
      </c>
      <c r="M13" s="18">
        <v>1.4400816351033583E-2</v>
      </c>
    </row>
    <row r="14" spans="1:13" ht="24">
      <c r="A14" s="13" t="s">
        <v>23</v>
      </c>
      <c r="B14" s="14" t="s">
        <v>14</v>
      </c>
      <c r="C14" s="15">
        <v>7.3621150628054743E-2</v>
      </c>
      <c r="D14" s="16">
        <v>6.9199779998013425E-2</v>
      </c>
      <c r="E14" s="16">
        <v>7.3190074849953698E-2</v>
      </c>
      <c r="F14" s="16">
        <v>6.2503089778022422E-2</v>
      </c>
      <c r="G14" s="16">
        <v>-1.9856042831922886E-2</v>
      </c>
      <c r="H14" s="16">
        <v>-0.10951230397201149</v>
      </c>
      <c r="I14" s="16">
        <v>-5.9382652231297128E-2</v>
      </c>
      <c r="J14" s="17" t="s">
        <v>42</v>
      </c>
      <c r="K14" s="16">
        <v>7.0487746055735226E-3</v>
      </c>
      <c r="L14" s="16">
        <v>4.148122365880013E-2</v>
      </c>
      <c r="M14" s="18">
        <v>-4.3833417687999608E-2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4.2806681592195458E-7</v>
      </c>
      <c r="E21" s="10">
        <f t="shared" ref="E21:M21" si="0">$C5^2*E5^2</f>
        <v>5.1146411021785098E-7</v>
      </c>
      <c r="F21" s="10">
        <f t="shared" si="0"/>
        <v>2.0498759332284726E-6</v>
      </c>
      <c r="G21" s="10">
        <f t="shared" si="0"/>
        <v>6.654574821014602E-8</v>
      </c>
      <c r="H21" s="11">
        <f t="shared" si="0"/>
        <v>6.5325960553304818E-4</v>
      </c>
      <c r="I21" s="10">
        <f t="shared" si="0"/>
        <v>2.1690102942755623E-7</v>
      </c>
      <c r="J21" s="10">
        <f t="shared" si="0"/>
        <v>8.4437311106687881E-6</v>
      </c>
      <c r="K21" s="10">
        <f t="shared" si="0"/>
        <v>2.062980439360045E-7</v>
      </c>
      <c r="L21" s="10">
        <f t="shared" si="0"/>
        <v>2.1354305158593885E-8</v>
      </c>
      <c r="M21" s="12">
        <f t="shared" si="0"/>
        <v>4.6814997860368344E-8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2.4422761531306501E-7</v>
      </c>
      <c r="E22" s="16">
        <f t="shared" si="1"/>
        <v>8.9005958473209965E-6</v>
      </c>
      <c r="F22" s="16">
        <f t="shared" si="1"/>
        <v>9.9932974813427419E-6</v>
      </c>
      <c r="G22" s="17">
        <f t="shared" si="1"/>
        <v>2.3159928030302497E-3</v>
      </c>
      <c r="H22" s="16">
        <f t="shared" si="1"/>
        <v>2.3718047939644048E-7</v>
      </c>
      <c r="I22" s="16">
        <f t="shared" si="1"/>
        <v>4.2817121552090598E-6</v>
      </c>
      <c r="J22" s="16">
        <f t="shared" si="1"/>
        <v>9.8745348016884955E-7</v>
      </c>
      <c r="K22" s="16">
        <f t="shared" si="1"/>
        <v>6.5475726499323571E-6</v>
      </c>
      <c r="L22" s="16">
        <f t="shared" si="1"/>
        <v>1.3919345339375059E-7</v>
      </c>
      <c r="M22" s="18">
        <f t="shared" si="1"/>
        <v>5.2242089804576587E-11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7.9105122634477512E-3</v>
      </c>
      <c r="E23" s="16">
        <f t="shared" si="2"/>
        <v>2.0393923775386762E-6</v>
      </c>
      <c r="F23" s="16">
        <f t="shared" si="2"/>
        <v>7.8185792034450091E-6</v>
      </c>
      <c r="G23" s="16">
        <f t="shared" si="2"/>
        <v>8.2888185582557088E-7</v>
      </c>
      <c r="H23" s="16">
        <f t="shared" si="2"/>
        <v>5.2381155422858496E-6</v>
      </c>
      <c r="I23" s="16">
        <f t="shared" si="2"/>
        <v>8.5792316634497272E-6</v>
      </c>
      <c r="J23" s="16">
        <f t="shared" si="2"/>
        <v>4.1259295694675403E-5</v>
      </c>
      <c r="K23" s="16">
        <f t="shared" si="2"/>
        <v>1.4172882467666289E-7</v>
      </c>
      <c r="L23" s="16">
        <f t="shared" si="2"/>
        <v>3.2819044180970353E-6</v>
      </c>
      <c r="M23" s="18">
        <f t="shared" si="2"/>
        <v>2.9949804852471309E-5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5.5279577655495053E-6</v>
      </c>
      <c r="E24" s="16">
        <f t="shared" si="3"/>
        <v>4.0251183191749677E-5</v>
      </c>
      <c r="F24" s="16">
        <f t="shared" si="3"/>
        <v>1.7751084823859748E-5</v>
      </c>
      <c r="G24" s="16">
        <f t="shared" si="3"/>
        <v>9.4434501515683451E-6</v>
      </c>
      <c r="H24" s="16">
        <f t="shared" si="3"/>
        <v>1.7029910010358364E-6</v>
      </c>
      <c r="I24" s="17">
        <f t="shared" si="3"/>
        <v>5.1811596796150217E-3</v>
      </c>
      <c r="J24" s="16">
        <f t="shared" si="3"/>
        <v>1.9508786102883163E-5</v>
      </c>
      <c r="K24" s="16">
        <f t="shared" si="3"/>
        <v>1.1054121656428134E-5</v>
      </c>
      <c r="L24" s="16">
        <f t="shared" si="3"/>
        <v>1.3710487223551928E-8</v>
      </c>
      <c r="M24" s="18">
        <f t="shared" si="3"/>
        <v>4.6734135017818052E-6</v>
      </c>
    </row>
    <row r="25" spans="1:13" ht="24">
      <c r="A25" s="13" t="s">
        <v>18</v>
      </c>
      <c r="B25" s="14" t="s">
        <v>14</v>
      </c>
      <c r="C25" s="23"/>
      <c r="D25" s="16">
        <f t="shared" ref="D25:M25" si="4">$C9^2*D9^2</f>
        <v>7.554021263490465E-5</v>
      </c>
      <c r="E25" s="16">
        <f t="shared" si="4"/>
        <v>4.4267391838279034E-6</v>
      </c>
      <c r="F25" s="16">
        <f t="shared" si="4"/>
        <v>5.8552670482649035E-9</v>
      </c>
      <c r="G25" s="16">
        <f t="shared" si="4"/>
        <v>3.650635328591826E-10</v>
      </c>
      <c r="H25" s="16">
        <f t="shared" si="4"/>
        <v>1.4621894860249906E-6</v>
      </c>
      <c r="I25" s="16">
        <f t="shared" si="4"/>
        <v>1.8329190661763145E-5</v>
      </c>
      <c r="J25" s="16">
        <f t="shared" si="4"/>
        <v>4.1687398801995532E-5</v>
      </c>
      <c r="K25" s="16">
        <f t="shared" si="4"/>
        <v>3.0946306438909815E-6</v>
      </c>
      <c r="L25" s="16">
        <f t="shared" si="4"/>
        <v>1.4089372845154817E-6</v>
      </c>
      <c r="M25" s="19">
        <f t="shared" si="4"/>
        <v>1.9722270095999996E-2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1.6619986472307896E-6</v>
      </c>
      <c r="E26" s="16">
        <f t="shared" si="5"/>
        <v>4.8885491225320967E-6</v>
      </c>
      <c r="F26" s="16">
        <f t="shared" si="5"/>
        <v>3.0545951053402695E-6</v>
      </c>
      <c r="G26" s="16">
        <f t="shared" si="5"/>
        <v>2.4254693862627977E-7</v>
      </c>
      <c r="H26" s="16">
        <f t="shared" si="5"/>
        <v>1.3632117593835265E-7</v>
      </c>
      <c r="I26" s="16">
        <f t="shared" si="5"/>
        <v>1.1196968657697978E-8</v>
      </c>
      <c r="J26" s="16">
        <f t="shared" si="5"/>
        <v>7.5048506459728871E-6</v>
      </c>
      <c r="K26" s="16">
        <f t="shared" si="5"/>
        <v>5.0861250407137909E-5</v>
      </c>
      <c r="L26" s="17">
        <f t="shared" si="5"/>
        <v>4.0418141413843351E-3</v>
      </c>
      <c r="M26" s="18">
        <f t="shared" si="5"/>
        <v>2.8231542793138074E-7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1.1819314775887249E-8</v>
      </c>
      <c r="E27" s="16">
        <f t="shared" si="6"/>
        <v>1.7881317855658854E-7</v>
      </c>
      <c r="F27" s="16">
        <f t="shared" si="6"/>
        <v>1.1431051641035468E-6</v>
      </c>
      <c r="G27" s="16">
        <f t="shared" si="6"/>
        <v>1.8907877395722451E-6</v>
      </c>
      <c r="H27" s="16">
        <f t="shared" si="6"/>
        <v>2.130604932338534E-7</v>
      </c>
      <c r="I27" s="16">
        <f t="shared" si="6"/>
        <v>1.4491562623844892E-6</v>
      </c>
      <c r="J27" s="16">
        <f t="shared" si="6"/>
        <v>3.6744257646982149E-8</v>
      </c>
      <c r="K27" s="17">
        <f t="shared" si="6"/>
        <v>6.7701637783085158E-4</v>
      </c>
      <c r="L27" s="16">
        <f t="shared" si="6"/>
        <v>8.4686990713137838E-6</v>
      </c>
      <c r="M27" s="18">
        <f t="shared" si="6"/>
        <v>1.032917314253344E-7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1.4674788809508599E-5</v>
      </c>
      <c r="E28" s="16">
        <f t="shared" si="7"/>
        <v>1.5883707431191586E-4</v>
      </c>
      <c r="F28" s="17">
        <f t="shared" si="7"/>
        <v>1.5318918515941631E-2</v>
      </c>
      <c r="G28" s="16">
        <f t="shared" si="7"/>
        <v>6.42144796419069E-5</v>
      </c>
      <c r="H28" s="16">
        <f t="shared" si="7"/>
        <v>4.6966790508822969E-5</v>
      </c>
      <c r="I28" s="16">
        <f t="shared" si="7"/>
        <v>5.1757292601495902E-5</v>
      </c>
      <c r="J28" s="16">
        <f t="shared" si="7"/>
        <v>6.2938716392480859E-5</v>
      </c>
      <c r="K28" s="16">
        <f t="shared" si="7"/>
        <v>2.5359987389049618E-5</v>
      </c>
      <c r="L28" s="16">
        <f t="shared" si="7"/>
        <v>1.128067172543978E-5</v>
      </c>
      <c r="M28" s="18">
        <f t="shared" si="7"/>
        <v>4.5237123061595564E-9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8.1192854694427314E-8</v>
      </c>
      <c r="E29" s="17">
        <f t="shared" si="8"/>
        <v>3.2181920549691673E-4</v>
      </c>
      <c r="F29" s="16">
        <f t="shared" si="8"/>
        <v>3.328770493434205E-6</v>
      </c>
      <c r="G29" s="16">
        <f t="shared" si="8"/>
        <v>1.1999183530412767E-6</v>
      </c>
      <c r="H29" s="16">
        <f t="shared" si="8"/>
        <v>2.4475372791945923E-7</v>
      </c>
      <c r="I29" s="16">
        <f t="shared" si="8"/>
        <v>2.4584640558120416E-6</v>
      </c>
      <c r="J29" s="16">
        <f t="shared" si="8"/>
        <v>1.8108530097052712E-6</v>
      </c>
      <c r="K29" s="16">
        <f t="shared" si="8"/>
        <v>8.3116951271650596E-8</v>
      </c>
      <c r="L29" s="16">
        <f t="shared" si="8"/>
        <v>3.8025669362821942E-7</v>
      </c>
      <c r="M29" s="18">
        <f t="shared" si="8"/>
        <v>6.878816452741591E-8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2.5954617264805434E-5</v>
      </c>
      <c r="E30" s="16">
        <f t="shared" si="9"/>
        <v>2.9034181283399022E-5</v>
      </c>
      <c r="F30" s="16">
        <f t="shared" si="9"/>
        <v>2.1174256763453782E-5</v>
      </c>
      <c r="G30" s="16">
        <f t="shared" si="9"/>
        <v>2.136931512605647E-6</v>
      </c>
      <c r="H30" s="16">
        <f t="shared" si="9"/>
        <v>6.5002645705985139E-5</v>
      </c>
      <c r="I30" s="16">
        <f t="shared" si="9"/>
        <v>1.9112802982956548E-5</v>
      </c>
      <c r="J30" s="17">
        <f t="shared" si="9"/>
        <v>5.2267072662035858E-3</v>
      </c>
      <c r="K30" s="16">
        <f t="shared" si="9"/>
        <v>2.6929757879895966E-7</v>
      </c>
      <c r="L30" s="16">
        <f t="shared" si="9"/>
        <v>9.3262772071051117E-6</v>
      </c>
      <c r="M30" s="18">
        <f t="shared" si="9"/>
        <v>1.0413959138698057E-5</v>
      </c>
    </row>
    <row r="31" spans="1:13">
      <c r="A31" t="s">
        <v>33</v>
      </c>
      <c r="D31" s="20">
        <f>SUM($D$21:$D$30)</f>
        <v>8.0346371451704545E-3</v>
      </c>
      <c r="E31" s="20">
        <f>SUM($E$21:$E$30)</f>
        <v>5.7088719810397535E-4</v>
      </c>
      <c r="F31" s="20">
        <f>SUM($F$21:$F$30)</f>
        <v>1.5385237936176887E-2</v>
      </c>
      <c r="G31" s="20">
        <f>SUM($G$21:$G$30)</f>
        <v>2.3960167100351387E-3</v>
      </c>
      <c r="H31">
        <f>SUM($H$21:$H$30)</f>
        <v>7.7446365365369104E-4</v>
      </c>
      <c r="I31" s="20">
        <f>SUM($I$21:$I$30)</f>
        <v>5.2873556279961782E-3</v>
      </c>
      <c r="J31" s="20">
        <f>SUM($J$21:$J$30)</f>
        <v>5.4108850956997839E-3</v>
      </c>
      <c r="K31" s="20">
        <f>SUM($K$21:$K$30)</f>
        <v>7.7463438197597392E-4</v>
      </c>
      <c r="L31" s="20">
        <f>SUM($L$21:$L$30)</f>
        <v>4.0761351460302112E-3</v>
      </c>
      <c r="M31" s="20">
        <f>SUM($M$21:$M$30)</f>
        <v>1.9767813059769088E-2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6.2478065954611382E-2</v>
      </c>
      <c r="D33" s="21">
        <f>$D$31/$C$33</f>
        <v>0.12859932557783399</v>
      </c>
      <c r="E33" s="21">
        <f>$E$31/$C$33</f>
        <v>9.1374018926691711E-3</v>
      </c>
      <c r="F33" s="21">
        <f>$F$31/$C$33</f>
        <v>0.24625022719739509</v>
      </c>
      <c r="G33" s="21">
        <f>$G$31/$C$33</f>
        <v>3.8349725994651945E-2</v>
      </c>
      <c r="H33" s="21">
        <f>$H$31/$C$33</f>
        <v>1.2395768688107565E-2</v>
      </c>
      <c r="I33" s="21">
        <f>$I$31/$C$33</f>
        <v>8.4627389584006937E-2</v>
      </c>
      <c r="J33" s="21">
        <f>$J$31/$C$33</f>
        <v>8.6604554943020245E-2</v>
      </c>
      <c r="K33" s="21">
        <f>$K$31/$C$33</f>
        <v>1.2398501300259915E-2</v>
      </c>
      <c r="L33" s="21">
        <f>$L$31/$C$33</f>
        <v>6.5241058341841324E-2</v>
      </c>
      <c r="M33" s="21">
        <f>$M$31/$C$33</f>
        <v>0.3163960464802138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CCCB5-3EFD-4A7A-A752-E5760C6865A5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44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4.9704859242167811E-2</v>
      </c>
      <c r="D5" s="10">
        <v>-4.3840517085184669E-3</v>
      </c>
      <c r="E5" s="10">
        <v>-7.1742036486629945E-3</v>
      </c>
      <c r="F5" s="10">
        <v>-2.7539035392326727E-2</v>
      </c>
      <c r="G5" s="10">
        <v>1.3938061436012783E-2</v>
      </c>
      <c r="H5" s="11" t="s">
        <v>40</v>
      </c>
      <c r="I5" s="10">
        <v>-4.8698029019067154E-2</v>
      </c>
      <c r="J5" s="10">
        <v>-7.612102308412004E-2</v>
      </c>
      <c r="K5" s="10">
        <v>1.5856598224252365E-3</v>
      </c>
      <c r="L5" s="10">
        <v>3.4776448600543929E-3</v>
      </c>
      <c r="M5" s="12">
        <v>-1.4565979820964336E-2</v>
      </c>
    </row>
    <row r="6" spans="1:13" ht="24">
      <c r="A6" s="13" t="s">
        <v>15</v>
      </c>
      <c r="B6" s="14" t="s">
        <v>14</v>
      </c>
      <c r="C6" s="15">
        <v>1.8495481499266091E-2</v>
      </c>
      <c r="D6" s="16">
        <v>2.2839521441101518E-2</v>
      </c>
      <c r="E6" s="16">
        <v>-6.0365450139165458E-2</v>
      </c>
      <c r="F6" s="16">
        <v>-2.1615264333260209E-3</v>
      </c>
      <c r="G6" s="16">
        <v>2.1999316276360239E-3</v>
      </c>
      <c r="H6" s="16">
        <v>-4.8017920346517522E-2</v>
      </c>
      <c r="I6" s="17" t="s">
        <v>37</v>
      </c>
      <c r="J6" s="16">
        <v>-9.6025135123779359E-2</v>
      </c>
      <c r="K6" s="16">
        <v>2.3459102872339033E-2</v>
      </c>
      <c r="L6" s="16">
        <v>3.7332790458976452E-2</v>
      </c>
      <c r="M6" s="18">
        <v>2.3383110217902025E-2</v>
      </c>
    </row>
    <row r="7" spans="1:13" ht="24">
      <c r="A7" s="13" t="s">
        <v>16</v>
      </c>
      <c r="B7" s="14" t="s">
        <v>14</v>
      </c>
      <c r="C7" s="23" t="s">
        <v>45</v>
      </c>
      <c r="D7" s="16">
        <v>2.2747277327715445E-2</v>
      </c>
      <c r="E7" s="16">
        <v>-5.8040966023460955E-2</v>
      </c>
      <c r="F7" s="16">
        <v>-1.3387525338871265E-2</v>
      </c>
      <c r="G7" s="17" t="s">
        <v>28</v>
      </c>
      <c r="H7" s="16">
        <v>1.3777478239864707E-2</v>
      </c>
      <c r="I7" s="16">
        <v>2.1847317307197695E-3</v>
      </c>
      <c r="J7" s="16">
        <v>-7.5232880281186132E-2</v>
      </c>
      <c r="K7" s="16">
        <v>6.760019838050331E-2</v>
      </c>
      <c r="L7" s="16">
        <v>-3.6850844914450717E-2</v>
      </c>
      <c r="M7" s="18">
        <v>3.3359470235739375E-2</v>
      </c>
    </row>
    <row r="8" spans="1:13" ht="24">
      <c r="A8" s="13" t="s">
        <v>17</v>
      </c>
      <c r="B8" s="14" t="s">
        <v>14</v>
      </c>
      <c r="C8" s="15">
        <v>-1.8932438366151723E-3</v>
      </c>
      <c r="D8" s="16">
        <v>7.6496126284874427E-2</v>
      </c>
      <c r="E8" s="16">
        <v>2.6959974790243563E-2</v>
      </c>
      <c r="F8" s="16">
        <v>-6.0669258019989403E-3</v>
      </c>
      <c r="G8" s="16">
        <v>3.370954319233966E-2</v>
      </c>
      <c r="H8" s="16">
        <v>-1.4558723148629002E-2</v>
      </c>
      <c r="I8" s="16">
        <v>2.3660340774171007E-2</v>
      </c>
      <c r="J8" s="16">
        <v>-3.1370606811559357E-2</v>
      </c>
      <c r="K8" s="16">
        <v>1.0647278595508367E-3</v>
      </c>
      <c r="L8" s="16">
        <v>-2.4164461641021345E-2</v>
      </c>
      <c r="M8" s="19" t="s">
        <v>25</v>
      </c>
    </row>
    <row r="9" spans="1:13" ht="24">
      <c r="A9" s="13" t="s">
        <v>18</v>
      </c>
      <c r="B9" s="14" t="s">
        <v>14</v>
      </c>
      <c r="C9" s="15">
        <v>0.11453540536133001</v>
      </c>
      <c r="D9" s="16">
        <v>9.3225499336664519E-2</v>
      </c>
      <c r="E9" s="16">
        <v>-3.498981940748299E-2</v>
      </c>
      <c r="F9" s="16">
        <v>1.1106778676157258E-2</v>
      </c>
      <c r="G9" s="16">
        <v>-3.66701486274989E-2</v>
      </c>
      <c r="H9" s="16">
        <v>3.4294036859916594E-3</v>
      </c>
      <c r="I9" s="16">
        <v>3.7274947032613102E-2</v>
      </c>
      <c r="J9" s="16">
        <v>6.0108391148072933E-2</v>
      </c>
      <c r="K9" s="16">
        <v>5.2653867121408161E-2</v>
      </c>
      <c r="L9" s="17" t="s">
        <v>38</v>
      </c>
      <c r="M9" s="18">
        <v>-2.3788246265376338E-2</v>
      </c>
    </row>
    <row r="10" spans="1:13" ht="24">
      <c r="A10" s="13" t="s">
        <v>19</v>
      </c>
      <c r="B10" s="14" t="s">
        <v>14</v>
      </c>
      <c r="C10" s="15">
        <v>1.2616304142116933E-3</v>
      </c>
      <c r="D10" s="16">
        <v>-3.0279411030860879E-2</v>
      </c>
      <c r="E10" s="16">
        <v>4.5407156374057525E-2</v>
      </c>
      <c r="F10" s="16">
        <v>-0.10644991135729344</v>
      </c>
      <c r="G10" s="16">
        <v>6.7031480347367001E-2</v>
      </c>
      <c r="H10" s="16">
        <v>1.5899414288180218E-3</v>
      </c>
      <c r="I10" s="16">
        <v>2.3315608447192167E-2</v>
      </c>
      <c r="J10" s="16">
        <v>-1.3218062891341087E-2</v>
      </c>
      <c r="K10" s="17" t="s">
        <v>46</v>
      </c>
      <c r="L10" s="16">
        <v>5.2429457745134342E-2</v>
      </c>
      <c r="M10" s="18">
        <v>1.0658620052080394E-3</v>
      </c>
    </row>
    <row r="11" spans="1:13" ht="24">
      <c r="A11" s="13" t="s">
        <v>20</v>
      </c>
      <c r="B11" s="14" t="s">
        <v>14</v>
      </c>
      <c r="C11" s="23" t="s">
        <v>47</v>
      </c>
      <c r="D11" s="16">
        <v>2.9421035527609329E-2</v>
      </c>
      <c r="E11" s="17" t="s">
        <v>48</v>
      </c>
      <c r="F11" s="16">
        <v>9.806960634853247E-2</v>
      </c>
      <c r="G11" s="16">
        <v>-5.7290322006934166E-2</v>
      </c>
      <c r="H11" s="16">
        <v>-7.0146985020473791E-3</v>
      </c>
      <c r="I11" s="16">
        <v>-5.9654200133461815E-2</v>
      </c>
      <c r="J11" s="16">
        <v>6.1424718498766732E-2</v>
      </c>
      <c r="K11" s="16">
        <v>4.5216054284801951E-2</v>
      </c>
      <c r="L11" s="16">
        <v>-3.4697340894953792E-2</v>
      </c>
      <c r="M11" s="18">
        <v>2.6302990516432052E-2</v>
      </c>
    </row>
    <row r="12" spans="1:13" ht="24">
      <c r="A12" s="13" t="s">
        <v>21</v>
      </c>
      <c r="B12" s="14" t="s">
        <v>14</v>
      </c>
      <c r="C12" s="23" t="s">
        <v>49</v>
      </c>
      <c r="D12" s="17" t="s">
        <v>46</v>
      </c>
      <c r="E12" s="16">
        <v>2.9573272412290328E-2</v>
      </c>
      <c r="F12" s="16">
        <v>-5.8641042869220318E-2</v>
      </c>
      <c r="G12" s="16">
        <v>2.2559854195423269E-2</v>
      </c>
      <c r="H12" s="16">
        <v>-4.2789590704181953E-3</v>
      </c>
      <c r="I12" s="16">
        <v>2.2750766294667817E-2</v>
      </c>
      <c r="J12" s="16">
        <v>4.0921621654320554E-2</v>
      </c>
      <c r="K12" s="16">
        <v>-3.0295865791489046E-2</v>
      </c>
      <c r="L12" s="16">
        <v>9.279718735104929E-2</v>
      </c>
      <c r="M12" s="18">
        <v>7.5000930435384555E-2</v>
      </c>
    </row>
    <row r="13" spans="1:13" ht="24">
      <c r="A13" s="13" t="s">
        <v>22</v>
      </c>
      <c r="B13" s="14" t="s">
        <v>14</v>
      </c>
      <c r="C13" s="15">
        <v>4.6802868724073576E-2</v>
      </c>
      <c r="D13" s="16">
        <v>-5.8084023124692977E-2</v>
      </c>
      <c r="E13" s="16">
        <v>9.7589036938443369E-2</v>
      </c>
      <c r="F13" s="17" t="s">
        <v>31</v>
      </c>
      <c r="G13" s="16">
        <v>-1.3233454041647505E-2</v>
      </c>
      <c r="H13" s="16">
        <v>-2.6747708111823511E-2</v>
      </c>
      <c r="I13" s="16">
        <v>-2.1649810750481845E-3</v>
      </c>
      <c r="J13" s="16">
        <v>4.9801401284935556E-2</v>
      </c>
      <c r="K13" s="16">
        <v>-0.10544664029848039</v>
      </c>
      <c r="L13" s="16">
        <v>1.0912368070285419E-2</v>
      </c>
      <c r="M13" s="18">
        <v>-5.8694301663246131E-3</v>
      </c>
    </row>
    <row r="14" spans="1:13" ht="24">
      <c r="A14" s="13" t="s">
        <v>23</v>
      </c>
      <c r="B14" s="14" t="s">
        <v>14</v>
      </c>
      <c r="C14" s="15">
        <v>3.6630875891185029E-2</v>
      </c>
      <c r="D14" s="16">
        <v>4.020582342526563E-2</v>
      </c>
      <c r="E14" s="16">
        <v>6.0666728877325535E-2</v>
      </c>
      <c r="F14" s="16">
        <v>4.9365217207401869E-2</v>
      </c>
      <c r="G14" s="16">
        <v>-7.3319376668700309E-2</v>
      </c>
      <c r="H14" s="16">
        <v>-7.3283969341181643E-2</v>
      </c>
      <c r="I14" s="16">
        <v>-9.3706757738958368E-2</v>
      </c>
      <c r="J14" s="17" t="s">
        <v>50</v>
      </c>
      <c r="K14" s="16">
        <v>-1.2969601200851034E-2</v>
      </c>
      <c r="L14" s="16">
        <v>5.8800414944413237E-2</v>
      </c>
      <c r="M14" s="18">
        <v>-3.0299358390642794E-2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4.7484189804486821E-8</v>
      </c>
      <c r="E21" s="10">
        <f t="shared" ref="E21:M21" si="0">$C5^2*E5^2</f>
        <v>1.2715841255351551E-7</v>
      </c>
      <c r="F21" s="10">
        <f t="shared" si="0"/>
        <v>1.8736788085467902E-6</v>
      </c>
      <c r="G21" s="10">
        <f t="shared" si="0"/>
        <v>4.7995712751501623E-7</v>
      </c>
      <c r="H21" s="11">
        <f t="shared" si="0"/>
        <v>2.450847977193962E-3</v>
      </c>
      <c r="I21" s="10">
        <f t="shared" si="0"/>
        <v>5.8589590798766618E-6</v>
      </c>
      <c r="J21" s="10">
        <f t="shared" si="0"/>
        <v>1.4315513467855761E-5</v>
      </c>
      <c r="K21" s="10">
        <f t="shared" si="0"/>
        <v>6.2118039538144839E-9</v>
      </c>
      <c r="L21" s="10">
        <f t="shared" si="0"/>
        <v>2.9879144278808391E-8</v>
      </c>
      <c r="M21" s="12">
        <f t="shared" si="0"/>
        <v>5.2417596629821908E-7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1.7844536978649735E-7</v>
      </c>
      <c r="E22" s="16">
        <f t="shared" si="1"/>
        <v>1.2465456020648299E-6</v>
      </c>
      <c r="F22" s="16">
        <f t="shared" si="1"/>
        <v>1.5982782360684749E-9</v>
      </c>
      <c r="G22" s="16">
        <f t="shared" si="1"/>
        <v>1.6555780156517544E-9</v>
      </c>
      <c r="H22" s="16">
        <f t="shared" si="1"/>
        <v>7.8874746706979021E-7</v>
      </c>
      <c r="I22" s="17">
        <f t="shared" si="1"/>
        <v>3.3595305355338682E-4</v>
      </c>
      <c r="J22" s="16">
        <f t="shared" si="1"/>
        <v>3.1542865042078104E-6</v>
      </c>
      <c r="K22" s="16">
        <f t="shared" si="1"/>
        <v>1.8825827862503003E-7</v>
      </c>
      <c r="L22" s="16">
        <f t="shared" si="1"/>
        <v>4.7677358872577589E-7</v>
      </c>
      <c r="M22" s="18">
        <f t="shared" si="1"/>
        <v>1.8704057863063471E-7</v>
      </c>
    </row>
    <row r="23" spans="1:13" ht="24">
      <c r="A23" s="13" t="s">
        <v>16</v>
      </c>
      <c r="B23" s="14" t="s">
        <v>14</v>
      </c>
      <c r="C23" s="23"/>
      <c r="D23" s="16">
        <f t="shared" ref="D23:M23" si="2">$C7^2*D7^2</f>
        <v>3.8564183344036681E-5</v>
      </c>
      <c r="E23" s="16">
        <f t="shared" si="2"/>
        <v>2.5106984726014413E-4</v>
      </c>
      <c r="F23" s="16">
        <f t="shared" si="2"/>
        <v>1.3357522234275824E-5</v>
      </c>
      <c r="G23" s="17">
        <f t="shared" si="2"/>
        <v>7.3341305856000003E-2</v>
      </c>
      <c r="H23" s="16">
        <f t="shared" si="2"/>
        <v>1.4147013293713791E-5</v>
      </c>
      <c r="I23" s="16">
        <f t="shared" si="2"/>
        <v>3.5573084730274935E-7</v>
      </c>
      <c r="J23" s="16">
        <f t="shared" si="2"/>
        <v>4.2183311711953151E-4</v>
      </c>
      <c r="K23" s="16">
        <f t="shared" si="2"/>
        <v>3.4058164198852491E-4</v>
      </c>
      <c r="L23" s="16">
        <f t="shared" si="2"/>
        <v>1.0120924699106931E-4</v>
      </c>
      <c r="M23" s="18">
        <f t="shared" si="2"/>
        <v>8.2939914726861869E-5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2.0974518026801521E-8</v>
      </c>
      <c r="E24" s="16">
        <f t="shared" si="3"/>
        <v>2.6052659706573398E-9</v>
      </c>
      <c r="F24" s="16">
        <f t="shared" si="3"/>
        <v>1.3193209855439768E-10</v>
      </c>
      <c r="G24" s="16">
        <f t="shared" si="3"/>
        <v>4.0730415267431722E-9</v>
      </c>
      <c r="H24" s="16">
        <f t="shared" si="3"/>
        <v>7.5973070372401699E-10</v>
      </c>
      <c r="I24" s="16">
        <f t="shared" si="3"/>
        <v>2.0065736002239521E-9</v>
      </c>
      <c r="J24" s="16">
        <f t="shared" si="3"/>
        <v>3.5274343707426013E-9</v>
      </c>
      <c r="K24" s="16">
        <f t="shared" si="3"/>
        <v>4.0634071380449241E-12</v>
      </c>
      <c r="L24" s="16">
        <f t="shared" si="3"/>
        <v>2.0929909537407677E-9</v>
      </c>
      <c r="M24" s="19">
        <f t="shared" si="3"/>
        <v>3.5486181119381461E-6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1.1401157647833916E-4</v>
      </c>
      <c r="E25" s="16">
        <f t="shared" si="4"/>
        <v>1.6060642547437534E-5</v>
      </c>
      <c r="F25" s="16">
        <f t="shared" si="4"/>
        <v>1.6182877625955047E-6</v>
      </c>
      <c r="G25" s="16">
        <f t="shared" si="4"/>
        <v>1.7640254837691148E-5</v>
      </c>
      <c r="H25" s="16">
        <f t="shared" si="4"/>
        <v>1.5428252396373664E-7</v>
      </c>
      <c r="I25" s="16">
        <f t="shared" si="4"/>
        <v>1.8226932464814779E-5</v>
      </c>
      <c r="J25" s="16">
        <f t="shared" si="4"/>
        <v>4.7396876495712562E-5</v>
      </c>
      <c r="K25" s="16">
        <f t="shared" si="4"/>
        <v>3.6369728631825973E-5</v>
      </c>
      <c r="L25" s="17">
        <f t="shared" si="4"/>
        <v>1.2857303735566629E-2</v>
      </c>
      <c r="M25" s="18">
        <f t="shared" si="4"/>
        <v>7.4234257000478095E-6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1.4593489393378026E-9</v>
      </c>
      <c r="E26" s="16">
        <f t="shared" si="5"/>
        <v>3.2818060409169785E-9</v>
      </c>
      <c r="F26" s="16">
        <f t="shared" si="5"/>
        <v>1.8036609730931844E-8</v>
      </c>
      <c r="G26" s="16">
        <f t="shared" si="5"/>
        <v>7.1519080340799799E-9</v>
      </c>
      <c r="H26" s="16">
        <f t="shared" si="5"/>
        <v>4.0237088818572091E-12</v>
      </c>
      <c r="I26" s="16">
        <f t="shared" si="5"/>
        <v>8.652822735640238E-10</v>
      </c>
      <c r="J26" s="16">
        <f t="shared" si="5"/>
        <v>2.7809932057516124E-10</v>
      </c>
      <c r="K26" s="17">
        <f t="shared" si="5"/>
        <v>1.5568862504861113E-6</v>
      </c>
      <c r="L26" s="16">
        <f t="shared" si="5"/>
        <v>4.375372492047081E-9</v>
      </c>
      <c r="M26" s="18">
        <f t="shared" si="5"/>
        <v>1.8082824294196475E-12</v>
      </c>
    </row>
    <row r="27" spans="1:13" ht="24">
      <c r="A27" s="13" t="s">
        <v>20</v>
      </c>
      <c r="B27" s="14" t="s">
        <v>14</v>
      </c>
      <c r="C27" s="23"/>
      <c r="D27" s="16">
        <f t="shared" ref="D27:M27" si="6">$C11^2*D11^2</f>
        <v>2.620682480900416E-5</v>
      </c>
      <c r="E27" s="17">
        <f t="shared" si="6"/>
        <v>2.9493940643999995E-2</v>
      </c>
      <c r="F27" s="16">
        <f t="shared" si="6"/>
        <v>2.9118390144294588E-4</v>
      </c>
      <c r="G27" s="16">
        <f t="shared" si="6"/>
        <v>9.9371311824547812E-5</v>
      </c>
      <c r="H27" s="16">
        <f t="shared" si="6"/>
        <v>1.4897607068793689E-6</v>
      </c>
      <c r="I27" s="16">
        <f t="shared" si="6"/>
        <v>1.0774088791871689E-4</v>
      </c>
      <c r="J27" s="16">
        <f t="shared" si="6"/>
        <v>1.1423122818735424E-4</v>
      </c>
      <c r="K27" s="16">
        <f t="shared" si="6"/>
        <v>6.1899026624548484E-5</v>
      </c>
      <c r="L27" s="16">
        <f t="shared" si="6"/>
        <v>3.6449441863808837E-5</v>
      </c>
      <c r="M27" s="18">
        <f t="shared" si="6"/>
        <v>2.0946369160815106E-5</v>
      </c>
    </row>
    <row r="28" spans="1:13" ht="24">
      <c r="A28" s="13" t="s">
        <v>21</v>
      </c>
      <c r="B28" s="14" t="s">
        <v>14</v>
      </c>
      <c r="C28" s="23"/>
      <c r="D28" s="17">
        <f t="shared" ref="D28:M28" si="7">$C12^2*D12^2</f>
        <v>2.3197117636000002E-2</v>
      </c>
      <c r="E28" s="16">
        <f t="shared" si="7"/>
        <v>2.0741502310824059E-5</v>
      </c>
      <c r="F28" s="16">
        <f t="shared" si="7"/>
        <v>8.1553914588857363E-5</v>
      </c>
      <c r="G28" s="16">
        <f t="shared" si="7"/>
        <v>1.2070187557595638E-5</v>
      </c>
      <c r="H28" s="16">
        <f t="shared" si="7"/>
        <v>4.3422788206526626E-7</v>
      </c>
      <c r="I28" s="16">
        <f t="shared" si="7"/>
        <v>1.2275339155643772E-5</v>
      </c>
      <c r="J28" s="16">
        <f t="shared" si="7"/>
        <v>3.9714318381919874E-5</v>
      </c>
      <c r="K28" s="16">
        <f t="shared" si="7"/>
        <v>2.176748120387011E-5</v>
      </c>
      <c r="L28" s="16">
        <f t="shared" si="7"/>
        <v>2.0422601721998234E-4</v>
      </c>
      <c r="M28" s="18">
        <f t="shared" si="7"/>
        <v>1.334058099513682E-4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7.3902363197079393E-6</v>
      </c>
      <c r="E29" s="16">
        <f t="shared" si="8"/>
        <v>2.0861571044909552E-5</v>
      </c>
      <c r="F29" s="17">
        <f t="shared" si="8"/>
        <v>2.1296036218904617E-3</v>
      </c>
      <c r="G29" s="16">
        <f t="shared" si="8"/>
        <v>3.8361128421317212E-7</v>
      </c>
      <c r="H29" s="16">
        <f t="shared" si="8"/>
        <v>1.5671771734922025E-6</v>
      </c>
      <c r="I29" s="16">
        <f t="shared" si="8"/>
        <v>1.0267226800893406E-8</v>
      </c>
      <c r="J29" s="16">
        <f t="shared" si="8"/>
        <v>5.4328544810817222E-6</v>
      </c>
      <c r="K29" s="16">
        <f t="shared" si="8"/>
        <v>2.435625099074989E-5</v>
      </c>
      <c r="L29" s="16">
        <f t="shared" si="8"/>
        <v>2.6084526595778736E-7</v>
      </c>
      <c r="M29" s="18">
        <f t="shared" si="8"/>
        <v>7.5463479594112214E-8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2.1690648103073753E-6</v>
      </c>
      <c r="E30" s="16">
        <f t="shared" si="9"/>
        <v>4.9385080255779196E-6</v>
      </c>
      <c r="F30" s="16">
        <f t="shared" si="9"/>
        <v>3.2699168645998103E-6</v>
      </c>
      <c r="G30" s="16">
        <f t="shared" si="9"/>
        <v>7.2132691080936965E-6</v>
      </c>
      <c r="H30" s="16">
        <f t="shared" si="9"/>
        <v>7.2063039394302571E-6</v>
      </c>
      <c r="I30" s="16">
        <f t="shared" si="9"/>
        <v>1.1782472361240154E-5</v>
      </c>
      <c r="J30" s="17">
        <f t="shared" si="9"/>
        <v>1.2965869385133293E-3</v>
      </c>
      <c r="K30" s="16">
        <f t="shared" si="9"/>
        <v>2.2570846706717614E-7</v>
      </c>
      <c r="L30" s="16">
        <f t="shared" si="9"/>
        <v>4.6393313129611586E-6</v>
      </c>
      <c r="M30" s="18">
        <f t="shared" si="9"/>
        <v>1.2318603333302363E-6</v>
      </c>
    </row>
    <row r="31" spans="1:13">
      <c r="A31" t="s">
        <v>33</v>
      </c>
      <c r="D31" s="20">
        <f>SUM($D$21:$D$30)</f>
        <v>2.3385707885187953E-2</v>
      </c>
      <c r="E31" s="20">
        <f>SUM($E$21:$E$30)</f>
        <v>2.9808992306275518E-2</v>
      </c>
      <c r="F31" s="20">
        <f>SUM($F$21:$F$30)</f>
        <v>2.5224806104123484E-3</v>
      </c>
      <c r="G31" s="20">
        <f>SUM($G$21:$G$30)</f>
        <v>7.3478477328267247E-2</v>
      </c>
      <c r="H31">
        <f>SUM($H$21:$H$30)</f>
        <v>2.4766362539349889E-3</v>
      </c>
      <c r="I31" s="20">
        <f>SUM($I$21:$I$30)</f>
        <v>4.922065144636566E-4</v>
      </c>
      <c r="J31" s="20">
        <f>SUM($J$21:$J$30)</f>
        <v>1.9426689386846841E-3</v>
      </c>
      <c r="K31" s="20">
        <f>SUM($K$21:$K$30)</f>
        <v>4.8695119830305866E-4</v>
      </c>
      <c r="L31" s="20">
        <f>SUM($L$21:$L$30)</f>
        <v>1.3204601739316858E-2</v>
      </c>
      <c r="M31" s="20">
        <f>SUM($M$21:$M$30)</f>
        <v>2.502826798171667E-4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0.14804900545466348</v>
      </c>
      <c r="D33" s="21">
        <f>$D$31/$C$33</f>
        <v>0.15795923662823438</v>
      </c>
      <c r="E33" s="21">
        <f>$E$31/$C$33</f>
        <v>0.20134544109047608</v>
      </c>
      <c r="F33" s="21">
        <f>$F$31/$C$33</f>
        <v>1.7038146272348981E-2</v>
      </c>
      <c r="G33" s="21">
        <f>$G$31/$C$33</f>
        <v>0.496311860404684</v>
      </c>
      <c r="H33" s="21">
        <f>$H$31/$C$33</f>
        <v>1.6728489639826729E-2</v>
      </c>
      <c r="I33" s="21">
        <f>$I$31/$C$33</f>
        <v>3.3246188513869025E-3</v>
      </c>
      <c r="J33" s="21">
        <f>$J$31/$C$33</f>
        <v>1.312179661537531E-2</v>
      </c>
      <c r="K33" s="21">
        <f>$K$31/$C$33</f>
        <v>3.2891217121494001E-3</v>
      </c>
      <c r="L33" s="21">
        <f>$L$31/$C$33</f>
        <v>8.9190749365489361E-2</v>
      </c>
      <c r="M33" s="21">
        <f>$M$31/$C$33</f>
        <v>1.690539420028795E-3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33,00 Jägermeister (1)</vt:lpstr>
      <vt:lpstr> 34,00 Becherovka (1)</vt:lpstr>
      <vt:lpstr> 37,00 Fernet Stock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2024-01-02T18:46:15Z</dcterms:created>
  <dcterms:modified xsi:type="dcterms:W3CDTF">2024-01-02T18:47:36Z</dcterms:modified>
</cp:coreProperties>
</file>